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계약\총액 계약\2026년\물품\2026.5.27. 26년 노후공공임대 6권역 리모델링공사 장롱 구매\3. 협의회신\장롱\"/>
    </mc:Choice>
  </mc:AlternateContent>
  <xr:revisionPtr revIDLastSave="0" documentId="8_{32C721ED-0968-4B4C-A11D-105D6E0C605E}" xr6:coauthVersionLast="47" xr6:coauthVersionMax="47" xr10:uidLastSave="{00000000-0000-0000-0000-000000000000}"/>
  <bookViews>
    <workbookView xWindow="-120" yWindow="-120" windowWidth="29040" windowHeight="15720" tabRatio="679" firstSheet="1" activeTab="2" xr2:uid="{00000000-000D-0000-FFFF-FFFF00000000}"/>
  </bookViews>
  <sheets>
    <sheet name="총괄" sheetId="19" r:id="rId1"/>
    <sheet name="원가계산서" sheetId="11" r:id="rId2"/>
    <sheet name="단가산출내역 및 수급계획서" sheetId="2" r:id="rId3"/>
    <sheet name="수량 집계표" sheetId="17" r:id="rId4"/>
    <sheet name="지급자재 리스트" sheetId="18" r:id="rId5"/>
    <sheet name="참고_직접구매품목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</externalReferences>
  <definedNames>
    <definedName name="_" hidden="1">[1]Sheet4!#REF!</definedName>
    <definedName name="_______key2" hidden="1">[2]조명시설!#REF!</definedName>
    <definedName name="_______P3" localSheetId="5" hidden="1">{#N/A,#N/A,FALSE,"배수1"}</definedName>
    <definedName name="_______P3" localSheetId="0" hidden="1">{#N/A,#N/A,FALSE,"배수1"}</definedName>
    <definedName name="_______P3" hidden="1">{#N/A,#N/A,FALSE,"배수1"}</definedName>
    <definedName name="_______P4" localSheetId="5" hidden="1">{#N/A,#N/A,FALSE,"혼합골재"}</definedName>
    <definedName name="_______P4" localSheetId="0" hidden="1">{#N/A,#N/A,FALSE,"혼합골재"}</definedName>
    <definedName name="_______P4" hidden="1">{#N/A,#N/A,FALSE,"혼합골재"}</definedName>
    <definedName name="_______P5" localSheetId="5" hidden="1">{#N/A,#N/A,FALSE,"배수1"}</definedName>
    <definedName name="_______P5" localSheetId="0" hidden="1">{#N/A,#N/A,FALSE,"배수1"}</definedName>
    <definedName name="_______P5" hidden="1">{#N/A,#N/A,FALSE,"배수1"}</definedName>
    <definedName name="_______P6" localSheetId="5" hidden="1">{#N/A,#N/A,FALSE,"2~8번"}</definedName>
    <definedName name="_______P6" localSheetId="0" hidden="1">{#N/A,#N/A,FALSE,"2~8번"}</definedName>
    <definedName name="_______P6" hidden="1">{#N/A,#N/A,FALSE,"2~8번"}</definedName>
    <definedName name="_______S3" localSheetId="5" hidden="1">{#N/A,#N/A,FALSE,"포장2"}</definedName>
    <definedName name="_______S3" localSheetId="0" hidden="1">{#N/A,#N/A,FALSE,"포장2"}</definedName>
    <definedName name="_______S3" hidden="1">{#N/A,#N/A,FALSE,"포장2"}</definedName>
    <definedName name="______key21" hidden="1">[2]조명시설!#REF!</definedName>
    <definedName name="______P3" localSheetId="5" hidden="1">{#N/A,#N/A,FALSE,"배수1"}</definedName>
    <definedName name="______P3" localSheetId="0" hidden="1">{#N/A,#N/A,FALSE,"배수1"}</definedName>
    <definedName name="______P3" hidden="1">{#N/A,#N/A,FALSE,"배수1"}</definedName>
    <definedName name="______P4" localSheetId="5" hidden="1">{#N/A,#N/A,FALSE,"혼합골재"}</definedName>
    <definedName name="______P4" localSheetId="0" hidden="1">{#N/A,#N/A,FALSE,"혼합골재"}</definedName>
    <definedName name="______P4" hidden="1">{#N/A,#N/A,FALSE,"혼합골재"}</definedName>
    <definedName name="______P5" localSheetId="5" hidden="1">{#N/A,#N/A,FALSE,"배수1"}</definedName>
    <definedName name="______P5" localSheetId="0" hidden="1">{#N/A,#N/A,FALSE,"배수1"}</definedName>
    <definedName name="______P5" hidden="1">{#N/A,#N/A,FALSE,"배수1"}</definedName>
    <definedName name="______P6" localSheetId="5" hidden="1">{#N/A,#N/A,FALSE,"2~8번"}</definedName>
    <definedName name="______P6" localSheetId="0" hidden="1">{#N/A,#N/A,FALSE,"2~8번"}</definedName>
    <definedName name="______P6" hidden="1">{#N/A,#N/A,FALSE,"2~8번"}</definedName>
    <definedName name="______S3" localSheetId="5" hidden="1">{#N/A,#N/A,FALSE,"포장2"}</definedName>
    <definedName name="______S3" localSheetId="0" hidden="1">{#N/A,#N/A,FALSE,"포장2"}</definedName>
    <definedName name="______S3" hidden="1">{#N/A,#N/A,FALSE,"포장2"}</definedName>
    <definedName name="______ss122" localSheetId="5" hidden="1">{#N/A,#N/A,FALSE,"조골재"}</definedName>
    <definedName name="______ss122" localSheetId="0" hidden="1">{#N/A,#N/A,FALSE,"조골재"}</definedName>
    <definedName name="______ss122" hidden="1">{#N/A,#N/A,FALSE,"조골재"}</definedName>
    <definedName name="______sss11" localSheetId="5" hidden="1">{#N/A,#N/A,FALSE,"조골재"}</definedName>
    <definedName name="______sss11" localSheetId="0" hidden="1">{#N/A,#N/A,FALSE,"조골재"}</definedName>
    <definedName name="______sss11" hidden="1">{#N/A,#N/A,FALSE,"조골재"}</definedName>
    <definedName name="_____aa11" localSheetId="5" hidden="1">{#N/A,#N/A,FALSE,"운반시간"}</definedName>
    <definedName name="_____aa11" localSheetId="0" hidden="1">{#N/A,#N/A,FALSE,"운반시간"}</definedName>
    <definedName name="_____aa11" hidden="1">{#N/A,#N/A,FALSE,"운반시간"}</definedName>
    <definedName name="_____key2" hidden="1">[2]조명시설!#REF!</definedName>
    <definedName name="_____P3" localSheetId="5" hidden="1">{#N/A,#N/A,FALSE,"배수1"}</definedName>
    <definedName name="_____P3" localSheetId="0" hidden="1">{#N/A,#N/A,FALSE,"배수1"}</definedName>
    <definedName name="_____P3" hidden="1">{#N/A,#N/A,FALSE,"배수1"}</definedName>
    <definedName name="_____P4" localSheetId="5" hidden="1">{#N/A,#N/A,FALSE,"혼합골재"}</definedName>
    <definedName name="_____P4" localSheetId="0" hidden="1">{#N/A,#N/A,FALSE,"혼합골재"}</definedName>
    <definedName name="_____P4" hidden="1">{#N/A,#N/A,FALSE,"혼합골재"}</definedName>
    <definedName name="_____P5" localSheetId="5" hidden="1">{#N/A,#N/A,FALSE,"배수1"}</definedName>
    <definedName name="_____P5" localSheetId="0" hidden="1">{#N/A,#N/A,FALSE,"배수1"}</definedName>
    <definedName name="_____P5" hidden="1">{#N/A,#N/A,FALSE,"배수1"}</definedName>
    <definedName name="_____P6" localSheetId="5" hidden="1">{#N/A,#N/A,FALSE,"2~8번"}</definedName>
    <definedName name="_____P6" localSheetId="0" hidden="1">{#N/A,#N/A,FALSE,"2~8번"}</definedName>
    <definedName name="_____P6" hidden="1">{#N/A,#N/A,FALSE,"2~8번"}</definedName>
    <definedName name="_____S3" localSheetId="5" hidden="1">{#N/A,#N/A,FALSE,"포장2"}</definedName>
    <definedName name="_____S3" localSheetId="0" hidden="1">{#N/A,#N/A,FALSE,"포장2"}</definedName>
    <definedName name="_____S3" hidden="1">{#N/A,#N/A,FALSE,"포장2"}</definedName>
    <definedName name="_____ss122" localSheetId="5" hidden="1">{#N/A,#N/A,FALSE,"조골재"}</definedName>
    <definedName name="_____ss122" localSheetId="0" hidden="1">{#N/A,#N/A,FALSE,"조골재"}</definedName>
    <definedName name="_____ss122" hidden="1">{#N/A,#N/A,FALSE,"조골재"}</definedName>
    <definedName name="_____sss11" localSheetId="5" hidden="1">{#N/A,#N/A,FALSE,"조골재"}</definedName>
    <definedName name="_____sss11" localSheetId="0" hidden="1">{#N/A,#N/A,FALSE,"조골재"}</definedName>
    <definedName name="_____sss11" hidden="1">{#N/A,#N/A,FALSE,"조골재"}</definedName>
    <definedName name="____aa11" localSheetId="5" hidden="1">{#N/A,#N/A,FALSE,"운반시간"}</definedName>
    <definedName name="____aa11" localSheetId="0" hidden="1">{#N/A,#N/A,FALSE,"운반시간"}</definedName>
    <definedName name="____aa11" hidden="1">{#N/A,#N/A,FALSE,"운반시간"}</definedName>
    <definedName name="____E3" localSheetId="5" hidden="1">{#N/A,#N/A,FALSE,"조골재"}</definedName>
    <definedName name="____E3" localSheetId="0" hidden="1">{#N/A,#N/A,FALSE,"조골재"}</definedName>
    <definedName name="____E3" hidden="1">{#N/A,#N/A,FALSE,"조골재"}</definedName>
    <definedName name="____gf43" localSheetId="5" hidden="1">{#N/A,#N/A,FALSE,"운반시간"}</definedName>
    <definedName name="____gf43" localSheetId="0" hidden="1">{#N/A,#N/A,FALSE,"운반시간"}</definedName>
    <definedName name="____gf43" hidden="1">{#N/A,#N/A,FALSE,"운반시간"}</definedName>
    <definedName name="____GG1" localSheetId="5" hidden="1">{#N/A,#N/A,FALSE,"단가표지"}</definedName>
    <definedName name="____GG1" localSheetId="0" hidden="1">{#N/A,#N/A,FALSE,"단가표지"}</definedName>
    <definedName name="____GG1" hidden="1">{#N/A,#N/A,FALSE,"단가표지"}</definedName>
    <definedName name="____key2" hidden="1">[2]조명시설!#REF!</definedName>
    <definedName name="____key21" hidden="1">[2]조명시설!#REF!</definedName>
    <definedName name="____P3" localSheetId="5">{#N/A,#N/A,FALSE,"배수1"}</definedName>
    <definedName name="____P3" localSheetId="0">{#N/A,#N/A,FALSE,"배수1"}</definedName>
    <definedName name="____P3">{#N/A,#N/A,FALSE,"배수1"}</definedName>
    <definedName name="____P4" localSheetId="5">{#N/A,#N/A,FALSE,"혼합골재"}</definedName>
    <definedName name="____P4" localSheetId="0">{#N/A,#N/A,FALSE,"혼합골재"}</definedName>
    <definedName name="____P4">{#N/A,#N/A,FALSE,"혼합골재"}</definedName>
    <definedName name="____P5" localSheetId="5">{#N/A,#N/A,FALSE,"배수1"}</definedName>
    <definedName name="____P5" localSheetId="0">{#N/A,#N/A,FALSE,"배수1"}</definedName>
    <definedName name="____P5">{#N/A,#N/A,FALSE,"배수1"}</definedName>
    <definedName name="____P6" localSheetId="5">{#N/A,#N/A,FALSE,"2~8번"}</definedName>
    <definedName name="____P6" localSheetId="0">{#N/A,#N/A,FALSE,"2~8번"}</definedName>
    <definedName name="____P6">{#N/A,#N/A,FALSE,"2~8번"}</definedName>
    <definedName name="____S3" localSheetId="5">{#N/A,#N/A,FALSE,"포장2"}</definedName>
    <definedName name="____S3" localSheetId="0">{#N/A,#N/A,FALSE,"포장2"}</definedName>
    <definedName name="____S3">{#N/A,#N/A,FALSE,"포장2"}</definedName>
    <definedName name="____ss122" localSheetId="5" hidden="1">{#N/A,#N/A,FALSE,"조골재"}</definedName>
    <definedName name="____ss122" localSheetId="0" hidden="1">{#N/A,#N/A,FALSE,"조골재"}</definedName>
    <definedName name="____ss122" hidden="1">{#N/A,#N/A,FALSE,"조골재"}</definedName>
    <definedName name="____sss11" localSheetId="5" hidden="1">{#N/A,#N/A,FALSE,"조골재"}</definedName>
    <definedName name="____sss11" localSheetId="0" hidden="1">{#N/A,#N/A,FALSE,"조골재"}</definedName>
    <definedName name="____sss11" hidden="1">{#N/A,#N/A,FALSE,"조골재"}</definedName>
    <definedName name="____W1" localSheetId="5" hidden="1">{#N/A,#N/A,FALSE,"2~8번"}</definedName>
    <definedName name="____W1" localSheetId="0" hidden="1">{#N/A,#N/A,FALSE,"2~8번"}</definedName>
    <definedName name="____W1" hidden="1">{#N/A,#N/A,FALSE,"2~8번"}</definedName>
    <definedName name="___aa11" localSheetId="5" hidden="1">{#N/A,#N/A,FALSE,"운반시간"}</definedName>
    <definedName name="___aa11" localSheetId="0" hidden="1">{#N/A,#N/A,FALSE,"운반시간"}</definedName>
    <definedName name="___aa11" hidden="1">{#N/A,#N/A,FALSE,"운반시간"}</definedName>
    <definedName name="___E3" localSheetId="5" hidden="1">{#N/A,#N/A,FALSE,"조골재"}</definedName>
    <definedName name="___E3" localSheetId="0" hidden="1">{#N/A,#N/A,FALSE,"조골재"}</definedName>
    <definedName name="___E3" hidden="1">{#N/A,#N/A,FALSE,"조골재"}</definedName>
    <definedName name="___EE1" localSheetId="5" hidden="1">{#N/A,#N/A,FALSE,"단가표지"}</definedName>
    <definedName name="___EE1" localSheetId="0" hidden="1">{#N/A,#N/A,FALSE,"단가표지"}</definedName>
    <definedName name="___EE1" hidden="1">{#N/A,#N/A,FALSE,"단가표지"}</definedName>
    <definedName name="___gf43" localSheetId="5" hidden="1">{#N/A,#N/A,FALSE,"운반시간"}</definedName>
    <definedName name="___gf43" localSheetId="0" hidden="1">{#N/A,#N/A,FALSE,"운반시간"}</definedName>
    <definedName name="___gf43" hidden="1">{#N/A,#N/A,FALSE,"운반시간"}</definedName>
    <definedName name="___GG1" localSheetId="5" hidden="1">{#N/A,#N/A,FALSE,"단가표지"}</definedName>
    <definedName name="___GG1" localSheetId="0" hidden="1">{#N/A,#N/A,FALSE,"단가표지"}</definedName>
    <definedName name="___GG1" hidden="1">{#N/A,#N/A,FALSE,"단가표지"}</definedName>
    <definedName name="___ju8" localSheetId="5" hidden="1">{"'광피스표'!$A$3:$N$54"}</definedName>
    <definedName name="___ju8" localSheetId="0" hidden="1">{"'광피스표'!$A$3:$N$54"}</definedName>
    <definedName name="___ju8" hidden="1">{"'광피스표'!$A$3:$N$54"}</definedName>
    <definedName name="___key2" hidden="1">[2]조명시설!#REF!</definedName>
    <definedName name="___key21" hidden="1">[2]조명시설!#REF!</definedName>
    <definedName name="___P3" localSheetId="5" hidden="1">{#N/A,#N/A,FALSE,"배수1"}</definedName>
    <definedName name="___P3" localSheetId="0" hidden="1">{#N/A,#N/A,FALSE,"배수1"}</definedName>
    <definedName name="___P3" hidden="1">{#N/A,#N/A,FALSE,"배수1"}</definedName>
    <definedName name="___P4" localSheetId="5" hidden="1">{#N/A,#N/A,FALSE,"혼합골재"}</definedName>
    <definedName name="___P4" localSheetId="0" hidden="1">{#N/A,#N/A,FALSE,"혼합골재"}</definedName>
    <definedName name="___P4" hidden="1">{#N/A,#N/A,FALSE,"혼합골재"}</definedName>
    <definedName name="___P5" localSheetId="5" hidden="1">{#N/A,#N/A,FALSE,"배수1"}</definedName>
    <definedName name="___P5" localSheetId="0" hidden="1">{#N/A,#N/A,FALSE,"배수1"}</definedName>
    <definedName name="___P5" hidden="1">{#N/A,#N/A,FALSE,"배수1"}</definedName>
    <definedName name="___P6" localSheetId="5" hidden="1">{#N/A,#N/A,FALSE,"2~8번"}</definedName>
    <definedName name="___P6" localSheetId="0" hidden="1">{#N/A,#N/A,FALSE,"2~8번"}</definedName>
    <definedName name="___P6" hidden="1">{#N/A,#N/A,FALSE,"2~8번"}</definedName>
    <definedName name="___QQ1" localSheetId="5" hidden="1">{#N/A,#N/A,FALSE,"단가표지"}</definedName>
    <definedName name="___QQ1" localSheetId="0" hidden="1">{#N/A,#N/A,FALSE,"단가표지"}</definedName>
    <definedName name="___QQ1" hidden="1">{#N/A,#N/A,FALSE,"단가표지"}</definedName>
    <definedName name="___QW1" localSheetId="5" hidden="1">{#N/A,#N/A,FALSE,"단가표지"}</definedName>
    <definedName name="___QW1" localSheetId="0" hidden="1">{#N/A,#N/A,FALSE,"단가표지"}</definedName>
    <definedName name="___QW1" hidden="1">{#N/A,#N/A,FALSE,"단가표지"}</definedName>
    <definedName name="___S3" localSheetId="5" hidden="1">{#N/A,#N/A,FALSE,"포장2"}</definedName>
    <definedName name="___S3" localSheetId="0" hidden="1">{#N/A,#N/A,FALSE,"포장2"}</definedName>
    <definedName name="___S3" hidden="1">{#N/A,#N/A,FALSE,"포장2"}</definedName>
    <definedName name="___ss122" localSheetId="5" hidden="1">{#N/A,#N/A,FALSE,"조골재"}</definedName>
    <definedName name="___ss122" localSheetId="0" hidden="1">{#N/A,#N/A,FALSE,"조골재"}</definedName>
    <definedName name="___ss122" hidden="1">{#N/A,#N/A,FALSE,"조골재"}</definedName>
    <definedName name="___sss11" localSheetId="5" hidden="1">{#N/A,#N/A,FALSE,"조골재"}</definedName>
    <definedName name="___sss11" localSheetId="0" hidden="1">{#N/A,#N/A,FALSE,"조골재"}</definedName>
    <definedName name="___sss11" hidden="1">{#N/A,#N/A,FALSE,"조골재"}</definedName>
    <definedName name="___W1" localSheetId="5" hidden="1">{#N/A,#N/A,FALSE,"2~8번"}</definedName>
    <definedName name="___W1" localSheetId="0" hidden="1">{#N/A,#N/A,FALSE,"2~8번"}</definedName>
    <definedName name="___W1" hidden="1">{#N/A,#N/A,FALSE,"2~8번"}</definedName>
    <definedName name="__123Graph_A" hidden="1">[3]최적단면!#REF!</definedName>
    <definedName name="__123Graph_B" hidden="1">#REF!</definedName>
    <definedName name="__123Graph_C" hidden="1">[3]최적단면!#REF!</definedName>
    <definedName name="__123Graph_D" hidden="1">[3]최적단면!#REF!</definedName>
    <definedName name="__123Graph_E" hidden="1">[4]유림골조!#REF!</definedName>
    <definedName name="__123Graph_F" hidden="1">[5]안산기계장치!#REF!</definedName>
    <definedName name="__123Graph_X" hidden="1">[3]최적단면!$C$88:$C$108</definedName>
    <definedName name="__aa11" localSheetId="5" hidden="1">{#N/A,#N/A,FALSE,"운반시간"}</definedName>
    <definedName name="__aa11" localSheetId="0" hidden="1">{#N/A,#N/A,FALSE,"운반시간"}</definedName>
    <definedName name="__aa11" hidden="1">{#N/A,#N/A,FALSE,"운반시간"}</definedName>
    <definedName name="__DemandLoad">TRUE</definedName>
    <definedName name="__dfg1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_dfg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_E3" localSheetId="5" hidden="1">{#N/A,#N/A,FALSE,"조골재"}</definedName>
    <definedName name="__E3" localSheetId="0" hidden="1">{#N/A,#N/A,FALSE,"조골재"}</definedName>
    <definedName name="__E3" hidden="1">{#N/A,#N/A,FALSE,"조골재"}</definedName>
    <definedName name="__EE1" localSheetId="5" hidden="1">{#N/A,#N/A,FALSE,"단가표지"}</definedName>
    <definedName name="__EE1" localSheetId="0" hidden="1">{#N/A,#N/A,FALSE,"단가표지"}</definedName>
    <definedName name="__EE1" hidden="1">{#N/A,#N/A,FALSE,"단가표지"}</definedName>
    <definedName name="__gf43" localSheetId="5" hidden="1">{#N/A,#N/A,FALSE,"운반시간"}</definedName>
    <definedName name="__gf43" localSheetId="0" hidden="1">{#N/A,#N/A,FALSE,"운반시간"}</definedName>
    <definedName name="__gf43" hidden="1">{#N/A,#N/A,FALSE,"운반시간"}</definedName>
    <definedName name="__GG1" localSheetId="5" hidden="1">{#N/A,#N/A,FALSE,"단가표지"}</definedName>
    <definedName name="__GG1" localSheetId="0" hidden="1">{#N/A,#N/A,FALSE,"단가표지"}</definedName>
    <definedName name="__GG1" hidden="1">{#N/A,#N/A,FALSE,"단가표지"}</definedName>
    <definedName name="__IntlFixup" hidden="1">TRUE</definedName>
    <definedName name="__ju8" localSheetId="5" hidden="1">{"'광피스표'!$A$3:$N$54"}</definedName>
    <definedName name="__ju8" localSheetId="0" hidden="1">{"'광피스표'!$A$3:$N$54"}</definedName>
    <definedName name="__ju8" hidden="1">{"'광피스표'!$A$3:$N$54"}</definedName>
    <definedName name="__key2" hidden="1">[2]조명시설!#REF!</definedName>
    <definedName name="__key21" hidden="1">[2]조명시설!#REF!</definedName>
    <definedName name="__P3" localSheetId="5" hidden="1">{#N/A,#N/A,FALSE,"배수1"}</definedName>
    <definedName name="__P3" localSheetId="0" hidden="1">{#N/A,#N/A,FALSE,"배수1"}</definedName>
    <definedName name="__P3" hidden="1">{#N/A,#N/A,FALSE,"배수1"}</definedName>
    <definedName name="__P4" localSheetId="5" hidden="1">{#N/A,#N/A,FALSE,"혼합골재"}</definedName>
    <definedName name="__P4" localSheetId="0" hidden="1">{#N/A,#N/A,FALSE,"혼합골재"}</definedName>
    <definedName name="__P4" hidden="1">{#N/A,#N/A,FALSE,"혼합골재"}</definedName>
    <definedName name="__P5" localSheetId="5" hidden="1">{#N/A,#N/A,FALSE,"배수1"}</definedName>
    <definedName name="__P5" localSheetId="0" hidden="1">{#N/A,#N/A,FALSE,"배수1"}</definedName>
    <definedName name="__P5" hidden="1">{#N/A,#N/A,FALSE,"배수1"}</definedName>
    <definedName name="__P6" localSheetId="5" hidden="1">{#N/A,#N/A,FALSE,"2~8번"}</definedName>
    <definedName name="__P6" localSheetId="0" hidden="1">{#N/A,#N/A,FALSE,"2~8번"}</definedName>
    <definedName name="__P6" hidden="1">{#N/A,#N/A,FALSE,"2~8번"}</definedName>
    <definedName name="__QQ1" localSheetId="5" hidden="1">{#N/A,#N/A,FALSE,"단가표지"}</definedName>
    <definedName name="__QQ1" localSheetId="0" hidden="1">{#N/A,#N/A,FALSE,"단가표지"}</definedName>
    <definedName name="__QQ1" hidden="1">{#N/A,#N/A,FALSE,"단가표지"}</definedName>
    <definedName name="__QW1" localSheetId="5" hidden="1">{#N/A,#N/A,FALSE,"단가표지"}</definedName>
    <definedName name="__QW1" localSheetId="0" hidden="1">{#N/A,#N/A,FALSE,"단가표지"}</definedName>
    <definedName name="__QW1" hidden="1">{#N/A,#N/A,FALSE,"단가표지"}</definedName>
    <definedName name="__S3" localSheetId="5" hidden="1">{#N/A,#N/A,FALSE,"포장2"}</definedName>
    <definedName name="__S3" localSheetId="0" hidden="1">{#N/A,#N/A,FALSE,"포장2"}</definedName>
    <definedName name="__S3" hidden="1">{#N/A,#N/A,FALSE,"포장2"}</definedName>
    <definedName name="__sh2">[6]SG!$A$1:$G$961</definedName>
    <definedName name="__ss122" localSheetId="5" hidden="1">{#N/A,#N/A,FALSE,"조골재"}</definedName>
    <definedName name="__ss122" localSheetId="0" hidden="1">{#N/A,#N/A,FALSE,"조골재"}</definedName>
    <definedName name="__ss122" hidden="1">{#N/A,#N/A,FALSE,"조골재"}</definedName>
    <definedName name="__sss11" localSheetId="5" hidden="1">{#N/A,#N/A,FALSE,"조골재"}</definedName>
    <definedName name="__sss11" localSheetId="0" hidden="1">{#N/A,#N/A,FALSE,"조골재"}</definedName>
    <definedName name="__sss11" hidden="1">{#N/A,#N/A,FALSE,"조골재"}</definedName>
    <definedName name="__W1" localSheetId="5" hidden="1">{#N/A,#N/A,FALSE,"2~8번"}</definedName>
    <definedName name="__W1" localSheetId="0" hidden="1">{#N/A,#N/A,FALSE,"2~8번"}</definedName>
    <definedName name="__W1" hidden="1">{#N/A,#N/A,FALSE,"2~8번"}</definedName>
    <definedName name="__xlfn.BAHTTEXT" hidden="1">#NAME?</definedName>
    <definedName name="_\Z">[7]결과조달!$GU$5658:$IV$7860</definedName>
    <definedName name="_1_" hidden="1">#REF!</definedName>
    <definedName name="_1_______0_S" hidden="1">'[8]6PILE  (돌출)'!#REF!</definedName>
    <definedName name="_1______S" hidden="1">[9]화전내!#REF!</definedName>
    <definedName name="_1__123Graph_A차트_1" hidden="1">#REF!</definedName>
    <definedName name="_10P3_" localSheetId="5" hidden="1">{#N/A,#N/A,FALSE,"배수1"}</definedName>
    <definedName name="_10P3_" localSheetId="0" hidden="1">{#N/A,#N/A,FALSE,"배수1"}</definedName>
    <definedName name="_10P3_" hidden="1">{#N/A,#N/A,FALSE,"배수1"}</definedName>
    <definedName name="_11aa11_" localSheetId="5" hidden="1">{#N/A,#N/A,FALSE,"운반시간"}</definedName>
    <definedName name="_11aa11_" localSheetId="0" hidden="1">{#N/A,#N/A,FALSE,"운반시간"}</definedName>
    <definedName name="_11aa11_" hidden="1">{#N/A,#N/A,FALSE,"운반시간"}</definedName>
    <definedName name="_11P4_" localSheetId="5" hidden="1">{#N/A,#N/A,FALSE,"혼합골재"}</definedName>
    <definedName name="_11P4_" localSheetId="0" hidden="1">{#N/A,#N/A,FALSE,"혼합골재"}</definedName>
    <definedName name="_11P4_" hidden="1">{#N/A,#N/A,FALSE,"혼합골재"}</definedName>
    <definedName name="_12P3_" localSheetId="5" hidden="1">{#N/A,#N/A,FALSE,"배수1"}</definedName>
    <definedName name="_12P3_" localSheetId="0" hidden="1">{#N/A,#N/A,FALSE,"배수1"}</definedName>
    <definedName name="_12P3_" hidden="1">{#N/A,#N/A,FALSE,"배수1"}</definedName>
    <definedName name="_12P5_" localSheetId="5" hidden="1">{#N/A,#N/A,FALSE,"배수1"}</definedName>
    <definedName name="_12P5_" localSheetId="0" hidden="1">{#N/A,#N/A,FALSE,"배수1"}</definedName>
    <definedName name="_12P5_" hidden="1">{#N/A,#N/A,FALSE,"배수1"}</definedName>
    <definedName name="_13aa11_" localSheetId="5" hidden="1">{#N/A,#N/A,FALSE,"운반시간"}</definedName>
    <definedName name="_13aa11_" localSheetId="0" hidden="1">{#N/A,#N/A,FALSE,"운반시간"}</definedName>
    <definedName name="_13aa11_" hidden="1">{#N/A,#N/A,FALSE,"운반시간"}</definedName>
    <definedName name="_13P4_" localSheetId="5" hidden="1">{#N/A,#N/A,FALSE,"혼합골재"}</definedName>
    <definedName name="_13P4_" localSheetId="0" hidden="1">{#N/A,#N/A,FALSE,"혼합골재"}</definedName>
    <definedName name="_13P4_" hidden="1">{#N/A,#N/A,FALSE,"혼합골재"}</definedName>
    <definedName name="_13P6_" localSheetId="5" hidden="1">{#N/A,#N/A,FALSE,"2~8번"}</definedName>
    <definedName name="_13P6_" localSheetId="0" hidden="1">{#N/A,#N/A,FALSE,"2~8번"}</definedName>
    <definedName name="_13P6_" hidden="1">{#N/A,#N/A,FALSE,"2~8번"}</definedName>
    <definedName name="_14__123Graph_A차트_1" hidden="1">#REF!</definedName>
    <definedName name="_14P3_" localSheetId="5" hidden="1">{#N/A,#N/A,FALSE,"배수1"}</definedName>
    <definedName name="_14P3_" localSheetId="0" hidden="1">{#N/A,#N/A,FALSE,"배수1"}</definedName>
    <definedName name="_14P3_" hidden="1">{#N/A,#N/A,FALSE,"배수1"}</definedName>
    <definedName name="_14P5_" localSheetId="5" hidden="1">{#N/A,#N/A,FALSE,"배수1"}</definedName>
    <definedName name="_14P5_" localSheetId="0" hidden="1">{#N/A,#N/A,FALSE,"배수1"}</definedName>
    <definedName name="_14P5_" hidden="1">{#N/A,#N/A,FALSE,"배수1"}</definedName>
    <definedName name="_14S3_" localSheetId="5" hidden="1">{#N/A,#N/A,FALSE,"포장2"}</definedName>
    <definedName name="_14S3_" localSheetId="0" hidden="1">{#N/A,#N/A,FALSE,"포장2"}</definedName>
    <definedName name="_14S3_" hidden="1">{#N/A,#N/A,FALSE,"포장2"}</definedName>
    <definedName name="_15__123Graph_B차트_1" hidden="1">#REF!</definedName>
    <definedName name="_15P3_" localSheetId="5" hidden="1">{#N/A,#N/A,FALSE,"배수1"}</definedName>
    <definedName name="_15P3_" localSheetId="0" hidden="1">{#N/A,#N/A,FALSE,"배수1"}</definedName>
    <definedName name="_15P3_" hidden="1">{#N/A,#N/A,FALSE,"배수1"}</definedName>
    <definedName name="_15P4_" localSheetId="5" hidden="1">{#N/A,#N/A,FALSE,"혼합골재"}</definedName>
    <definedName name="_15P4_" localSheetId="0" hidden="1">{#N/A,#N/A,FALSE,"혼합골재"}</definedName>
    <definedName name="_15P4_" hidden="1">{#N/A,#N/A,FALSE,"혼합골재"}</definedName>
    <definedName name="_15P6_" localSheetId="5" hidden="1">{#N/A,#N/A,FALSE,"2~8번"}</definedName>
    <definedName name="_15P6_" localSheetId="0" hidden="1">{#N/A,#N/A,FALSE,"2~8번"}</definedName>
    <definedName name="_15P6_" hidden="1">{#N/A,#N/A,FALSE,"2~8번"}</definedName>
    <definedName name="_16__123Graph_C차트_1" hidden="1">#REF!</definedName>
    <definedName name="_16P5_" localSheetId="5" hidden="1">{#N/A,#N/A,FALSE,"배수1"}</definedName>
    <definedName name="_16P5_" localSheetId="0" hidden="1">{#N/A,#N/A,FALSE,"배수1"}</definedName>
    <definedName name="_16P5_" hidden="1">{#N/A,#N/A,FALSE,"배수1"}</definedName>
    <definedName name="_16S3_" localSheetId="5" hidden="1">{#N/A,#N/A,FALSE,"포장2"}</definedName>
    <definedName name="_16S3_" localSheetId="0" hidden="1">{#N/A,#N/A,FALSE,"포장2"}</definedName>
    <definedName name="_16S3_" hidden="1">{#N/A,#N/A,FALSE,"포장2"}</definedName>
    <definedName name="_17P4_" localSheetId="5" hidden="1">{#N/A,#N/A,FALSE,"혼합골재"}</definedName>
    <definedName name="_17P4_" localSheetId="0" hidden="1">{#N/A,#N/A,FALSE,"혼합골재"}</definedName>
    <definedName name="_17P4_" hidden="1">{#N/A,#N/A,FALSE,"혼합골재"}</definedName>
    <definedName name="_17P6_" localSheetId="5" hidden="1">{#N/A,#N/A,FALSE,"2~8번"}</definedName>
    <definedName name="_17P6_" localSheetId="0" hidden="1">{#N/A,#N/A,FALSE,"2~8번"}</definedName>
    <definedName name="_17P6_" hidden="1">{#N/A,#N/A,FALSE,"2~8번"}</definedName>
    <definedName name="_18S3_" localSheetId="5" hidden="1">{#N/A,#N/A,FALSE,"포장2"}</definedName>
    <definedName name="_18S3_" localSheetId="0" hidden="1">{#N/A,#N/A,FALSE,"포장2"}</definedName>
    <definedName name="_18S3_" hidden="1">{#N/A,#N/A,FALSE,"포장2"}</definedName>
    <definedName name="_19P5_" localSheetId="5" hidden="1">{#N/A,#N/A,FALSE,"배수1"}</definedName>
    <definedName name="_19P5_" localSheetId="0" hidden="1">{#N/A,#N/A,FALSE,"배수1"}</definedName>
    <definedName name="_19P5_" hidden="1">{#N/A,#N/A,FALSE,"배수1"}</definedName>
    <definedName name="_1F" hidden="1">'[10]#REF'!#REF!</definedName>
    <definedName name="_2______0_S" hidden="1">'[8]6PILE  (돌출)'!#REF!</definedName>
    <definedName name="_2______S" hidden="1">[9]화전내!#REF!</definedName>
    <definedName name="_2__123Graph_B차트_1" hidden="1">#REF!</definedName>
    <definedName name="_2_0_0_F" hidden="1">'[10]#REF'!#REF!</definedName>
    <definedName name="_2_0_F" localSheetId="1" hidden="1">[11]간접비!#REF!</definedName>
    <definedName name="_2_0_F" hidden="1">[11]간접비!#REF!</definedName>
    <definedName name="_21P6_" localSheetId="5" hidden="1">{#N/A,#N/A,FALSE,"2~8번"}</definedName>
    <definedName name="_21P6_" localSheetId="0" hidden="1">{#N/A,#N/A,FALSE,"2~8번"}</definedName>
    <definedName name="_21P6_" hidden="1">{#N/A,#N/A,FALSE,"2~8번"}</definedName>
    <definedName name="_23gf43_" localSheetId="5" hidden="1">{#N/A,#N/A,FALSE,"운반시간"}</definedName>
    <definedName name="_23gf43_" localSheetId="0" hidden="1">{#N/A,#N/A,FALSE,"운반시간"}</definedName>
    <definedName name="_23gf43_" hidden="1">{#N/A,#N/A,FALSE,"운반시간"}</definedName>
    <definedName name="_23S3_" localSheetId="5" hidden="1">{#N/A,#N/A,FALSE,"포장2"}</definedName>
    <definedName name="_23S3_" localSheetId="0" hidden="1">{#N/A,#N/A,FALSE,"포장2"}</definedName>
    <definedName name="_23S3_" hidden="1">{#N/A,#N/A,FALSE,"포장2"}</definedName>
    <definedName name="_24gf43_" localSheetId="5" hidden="1">{#N/A,#N/A,FALSE,"운반시간"}</definedName>
    <definedName name="_24gf43_" localSheetId="0" hidden="1">{#N/A,#N/A,FALSE,"운반시간"}</definedName>
    <definedName name="_24gf43_" hidden="1">{#N/A,#N/A,FALSE,"운반시간"}</definedName>
    <definedName name="_28P3_" localSheetId="5" hidden="1">{#N/A,#N/A,FALSE,"배수1"}</definedName>
    <definedName name="_28P3_" localSheetId="0" hidden="1">{#N/A,#N/A,FALSE,"배수1"}</definedName>
    <definedName name="_28P3_" hidden="1">{#N/A,#N/A,FALSE,"배수1"}</definedName>
    <definedName name="_2F" hidden="1">[12]본사공가현황!#REF!</definedName>
    <definedName name="_3_____0_S" hidden="1">'[8]6PILE  (돌출)'!#REF!</definedName>
    <definedName name="_3__123Graph_C차트_1" hidden="1">#REF!</definedName>
    <definedName name="_3_0_0" hidden="1">#REF!</definedName>
    <definedName name="_31P4_" localSheetId="5" hidden="1">{#N/A,#N/A,FALSE,"혼합골재"}</definedName>
    <definedName name="_31P4_" localSheetId="0" hidden="1">{#N/A,#N/A,FALSE,"혼합골재"}</definedName>
    <definedName name="_31P4_" hidden="1">{#N/A,#N/A,FALSE,"혼합골재"}</definedName>
    <definedName name="_34P5_" localSheetId="5" hidden="1">{#N/A,#N/A,FALSE,"배수1"}</definedName>
    <definedName name="_34P5_" localSheetId="0" hidden="1">{#N/A,#N/A,FALSE,"배수1"}</definedName>
    <definedName name="_34P5_" hidden="1">{#N/A,#N/A,FALSE,"배수1"}</definedName>
    <definedName name="_37P6_" localSheetId="5" hidden="1">{#N/A,#N/A,FALSE,"2~8번"}</definedName>
    <definedName name="_37P6_" localSheetId="0" hidden="1">{#N/A,#N/A,FALSE,"2~8번"}</definedName>
    <definedName name="_37P6_" hidden="1">{#N/A,#N/A,FALSE,"2~8번"}</definedName>
    <definedName name="_4_0_0_F" hidden="1">[12]본사공가현황!#REF!</definedName>
    <definedName name="_40S3_" localSheetId="5" hidden="1">{#N/A,#N/A,FALSE,"포장2"}</definedName>
    <definedName name="_40S3_" localSheetId="0" hidden="1">{#N/A,#N/A,FALSE,"포장2"}</definedName>
    <definedName name="_40S3_" hidden="1">{#N/A,#N/A,FALSE,"포장2"}</definedName>
    <definedName name="_5____0_S" hidden="1">'[8]6PILE  (돌출)'!#REF!</definedName>
    <definedName name="_5_0_F" hidden="1">[13]노임단가!#REF!</definedName>
    <definedName name="_6_2_0_Parse" hidden="1">[13]노임단가!#REF!</definedName>
    <definedName name="_67a122_" localSheetId="5" hidden="1">{#N/A,#N/A,FALSE,"속도"}</definedName>
    <definedName name="_67a122_" localSheetId="0" hidden="1">{#N/A,#N/A,FALSE,"속도"}</definedName>
    <definedName name="_67a122_" hidden="1">{#N/A,#N/A,FALSE,"속도"}</definedName>
    <definedName name="_7___0_S" hidden="1">'[8]6PILE  (돌출)'!#REF!</definedName>
    <definedName name="_76EE1_" localSheetId="5" hidden="1">{#N/A,#N/A,FALSE,"단가표지"}</definedName>
    <definedName name="_76EE1_" localSheetId="0" hidden="1">{#N/A,#N/A,FALSE,"단가표지"}</definedName>
    <definedName name="_76EE1_" hidden="1">{#N/A,#N/A,FALSE,"단가표지"}</definedName>
    <definedName name="_9_0_S" hidden="1">'[8]6PILE  (돌출)'!#REF!</definedName>
    <definedName name="_99_상반기시중노임">[14]노임단가!$C$2:$C$65536</definedName>
    <definedName name="_99_하반기시중노임">[14]노임단가!$D$2:$D$65536</definedName>
    <definedName name="_aa11" localSheetId="5" hidden="1">{#N/A,#N/A,FALSE,"운반시간"}</definedName>
    <definedName name="_aa11" localSheetId="0" hidden="1">{#N/A,#N/A,FALSE,"운반시간"}</definedName>
    <definedName name="_aa11" hidden="1">{#N/A,#N/A,FALSE,"운반시간"}</definedName>
    <definedName name="_B2">'[15]단면 (2)'!$K$55</definedName>
    <definedName name="_B22">[16]일위대가!$1400:$1413=[16]일위대가!$A$1400</definedName>
    <definedName name="_dfg1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fg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ist__bin" hidden="1">[17]조명시설!#REF!</definedName>
    <definedName name="_Dist_Bin" hidden="1">[18]TEST1!$EH$1</definedName>
    <definedName name="_Dist_Values" hidden="1">[18]TEST1!$EH$1</definedName>
    <definedName name="_EE1" localSheetId="5" hidden="1">{#N/A,#N/A,FALSE,"단가표지"}</definedName>
    <definedName name="_EE1" localSheetId="0" hidden="1">{#N/A,#N/A,FALSE,"단가표지"}</definedName>
    <definedName name="_EE1" hidden="1">{#N/A,#N/A,FALSE,"단가표지"}</definedName>
    <definedName name="_F45">[19]수량3!$F$48</definedName>
    <definedName name="_Fill" localSheetId="1" hidden="1">#REF!</definedName>
    <definedName name="_Fill" localSheetId="4" hidden="1">#REF!</definedName>
    <definedName name="_Fill" localSheetId="5" hidden="1">#REF!</definedName>
    <definedName name="_Fill" localSheetId="0" hidden="1">#REF!</definedName>
    <definedName name="_Fill" hidden="1">#REF!</definedName>
    <definedName name="_xlnm._FilterDatabase" localSheetId="1" hidden="1">#REF!</definedName>
    <definedName name="_xlnm._FilterDatabase" localSheetId="4" hidden="1">#REF!</definedName>
    <definedName name="_xlnm._FilterDatabase" localSheetId="5" hidden="1">#REF!</definedName>
    <definedName name="_xlnm._FilterDatabase" localSheetId="0" hidden="1">#REF!</definedName>
    <definedName name="_xlnm._FilterDatabase" hidden="1">#REF!</definedName>
    <definedName name="_gf43" localSheetId="5" hidden="1">{#N/A,#N/A,FALSE,"운반시간"}</definedName>
    <definedName name="_gf43" localSheetId="0" hidden="1">{#N/A,#N/A,FALSE,"운반시간"}</definedName>
    <definedName name="_gf43" hidden="1">{#N/A,#N/A,FALSE,"운반시간"}</definedName>
    <definedName name="_ju8" localSheetId="5" hidden="1">{"'광피스표'!$A$3:$N$54"}</definedName>
    <definedName name="_ju8" localSheetId="0" hidden="1">{"'광피스표'!$A$3:$N$54"}</definedName>
    <definedName name="_ju8" hidden="1">{"'광피스표'!$A$3:$N$54"}</definedName>
    <definedName name="_k" hidden="1">[20]프랜트면허!#REF!</definedName>
    <definedName name="_K02">[16]일위대가!$732:$745=[16]일위대가!$A$732</definedName>
    <definedName name="_key01" localSheetId="1" hidden="1">#REF!</definedName>
    <definedName name="_key01" localSheetId="4" hidden="1">#REF!</definedName>
    <definedName name="_key01" localSheetId="5" hidden="1">#REF!</definedName>
    <definedName name="_key01" localSheetId="0" hidden="1">#REF!</definedName>
    <definedName name="_key01" hidden="1">#REF!</definedName>
    <definedName name="_key02" localSheetId="1" hidden="1">#REF!</definedName>
    <definedName name="_key02" localSheetId="4" hidden="1">#REF!</definedName>
    <definedName name="_key02" localSheetId="5" hidden="1">#REF!</definedName>
    <definedName name="_key02" localSheetId="0" hidden="1">#REF!</definedName>
    <definedName name="_key0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0" hidden="1">#REF!</definedName>
    <definedName name="_Key1" hidden="1">#REF!</definedName>
    <definedName name="_Key11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key21" hidden="1">[2]조명시설!#REF!</definedName>
    <definedName name="_kfkf" hidden="1">#REF!</definedName>
    <definedName name="_MatInverse_In" localSheetId="1" hidden="1">#REF!</definedName>
    <definedName name="_MatInverse_In" localSheetId="4" hidden="1">#REF!</definedName>
    <definedName name="_MatInverse_In" localSheetId="5" hidden="1">#REF!</definedName>
    <definedName name="_MatInverse_In" localSheetId="0" hidden="1">#REF!</definedName>
    <definedName name="_MatInverse_In" hidden="1">#REF!</definedName>
    <definedName name="_MatMult_A" localSheetId="1" hidden="1">#REF!</definedName>
    <definedName name="_MatMult_A" localSheetId="4" hidden="1">#REF!</definedName>
    <definedName name="_MatMult_A" localSheetId="5" hidden="1">#REF!</definedName>
    <definedName name="_MatMult_A" localSheetId="0" hidden="1">#REF!</definedName>
    <definedName name="_MatMult_A" hidden="1">#REF!</definedName>
    <definedName name="_MatMult_AxB" localSheetId="1" hidden="1">#REF!</definedName>
    <definedName name="_MatMult_AxB" localSheetId="4" hidden="1">#REF!</definedName>
    <definedName name="_MatMult_AxB" localSheetId="5" hidden="1">#REF!</definedName>
    <definedName name="_MatMult_AxB" localSheetId="0" hidden="1">#REF!</definedName>
    <definedName name="_MatMult_AxB" hidden="1">#REF!</definedName>
    <definedName name="_MatMult_B" localSheetId="1" hidden="1">#REF!</definedName>
    <definedName name="_MatMult_B" localSheetId="4" hidden="1">#REF!</definedName>
    <definedName name="_MatMult_B" localSheetId="5" hidden="1">#REF!</definedName>
    <definedName name="_MatMult_B" localSheetId="0" hidden="1">#REF!</definedName>
    <definedName name="_MatMult_B" hidden="1">#REF!</definedName>
    <definedName name="_O03">[16]일위대가!$1516:$1529=[16]일위대가!$A$1516</definedName>
    <definedName name="_Order1" hidden="1">255</definedName>
    <definedName name="_Order2" hidden="1">255</definedName>
    <definedName name="_Order5" hidden="1">0</definedName>
    <definedName name="_ordr2" hidden="1">0</definedName>
    <definedName name="_ordwre2" hidden="1">0</definedName>
    <definedName name="_P3" localSheetId="5" hidden="1">{#N/A,#N/A,FALSE,"배수1"}</definedName>
    <definedName name="_P3" localSheetId="0" hidden="1">{#N/A,#N/A,FALSE,"배수1"}</definedName>
    <definedName name="_P3" hidden="1">{#N/A,#N/A,FALSE,"배수1"}</definedName>
    <definedName name="_P4" localSheetId="5" hidden="1">{#N/A,#N/A,FALSE,"혼합골재"}</definedName>
    <definedName name="_P4" localSheetId="0" hidden="1">{#N/A,#N/A,FALSE,"혼합골재"}</definedName>
    <definedName name="_P4" hidden="1">{#N/A,#N/A,FALSE,"혼합골재"}</definedName>
    <definedName name="_P5" localSheetId="5" hidden="1">{#N/A,#N/A,FALSE,"배수1"}</definedName>
    <definedName name="_P5" localSheetId="0" hidden="1">{#N/A,#N/A,FALSE,"배수1"}</definedName>
    <definedName name="_P5" hidden="1">{#N/A,#N/A,FALSE,"배수1"}</definedName>
    <definedName name="_P6" localSheetId="5" hidden="1">{#N/A,#N/A,FALSE,"2~8번"}</definedName>
    <definedName name="_P6" localSheetId="0" hidden="1">{#N/A,#N/A,FALSE,"2~8번"}</definedName>
    <definedName name="_P6" hidden="1">{#N/A,#N/A,FALSE,"2~8번"}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qa01" localSheetId="5" hidden="1">{#N/A,#N/A,FALSE,"2~8번"}</definedName>
    <definedName name="_qa01" localSheetId="0" hidden="1">{#N/A,#N/A,FALSE,"2~8번"}</definedName>
    <definedName name="_qa01" hidden="1">{#N/A,#N/A,FALSE,"2~8번"}</definedName>
    <definedName name="_qa02" localSheetId="5" hidden="1">{#N/A,#N/A,FALSE,"골재소요량";#N/A,#N/A,FALSE,"골재소요량"}</definedName>
    <definedName name="_qa02" localSheetId="0" hidden="1">{#N/A,#N/A,FALSE,"골재소요량";#N/A,#N/A,FALSE,"골재소요량"}</definedName>
    <definedName name="_qa02" hidden="1">{#N/A,#N/A,FALSE,"골재소요량";#N/A,#N/A,FALSE,"골재소요량"}</definedName>
    <definedName name="_qa03" localSheetId="5" hidden="1">{#N/A,#N/A,FALSE,"구조2"}</definedName>
    <definedName name="_qa03" localSheetId="0" hidden="1">{#N/A,#N/A,FALSE,"구조2"}</definedName>
    <definedName name="_qa03" hidden="1">{#N/A,#N/A,FALSE,"구조2"}</definedName>
    <definedName name="_qa04" localSheetId="5" hidden="1">{#N/A,#N/A,FALSE,"단가표지"}</definedName>
    <definedName name="_qa04" localSheetId="0" hidden="1">{#N/A,#N/A,FALSE,"단가표지"}</definedName>
    <definedName name="_qa04" hidden="1">{#N/A,#N/A,FALSE,"단가표지"}</definedName>
    <definedName name="_qa05" localSheetId="5" hidden="1">{#N/A,#N/A,FALSE,"배수1"}</definedName>
    <definedName name="_qa05" localSheetId="0" hidden="1">{#N/A,#N/A,FALSE,"배수1"}</definedName>
    <definedName name="_qa05" hidden="1">{#N/A,#N/A,FALSE,"배수1"}</definedName>
    <definedName name="_qa06" localSheetId="5" hidden="1">{#N/A,#N/A,FALSE,"배수2"}</definedName>
    <definedName name="_qa06" localSheetId="0" hidden="1">{#N/A,#N/A,FALSE,"배수2"}</definedName>
    <definedName name="_qa06" hidden="1">{#N/A,#N/A,FALSE,"배수2"}</definedName>
    <definedName name="_qa07" localSheetId="5" hidden="1">{#N/A,#N/A,FALSE,"부대1"}</definedName>
    <definedName name="_qa07" localSheetId="0" hidden="1">{#N/A,#N/A,FALSE,"부대1"}</definedName>
    <definedName name="_qa07" hidden="1">{#N/A,#N/A,FALSE,"부대1"}</definedName>
    <definedName name="_qa08" localSheetId="5" hidden="1">{#N/A,#N/A,FALSE,"부대2"}</definedName>
    <definedName name="_qa08" localSheetId="0" hidden="1">{#N/A,#N/A,FALSE,"부대2"}</definedName>
    <definedName name="_qa08" hidden="1">{#N/A,#N/A,FALSE,"부대2"}</definedName>
    <definedName name="_qa10" localSheetId="5" hidden="1">{#N/A,#N/A,FALSE,"속도"}</definedName>
    <definedName name="_qa10" localSheetId="0" hidden="1">{#N/A,#N/A,FALSE,"속도"}</definedName>
    <definedName name="_qa10" hidden="1">{#N/A,#N/A,FALSE,"속도"}</definedName>
    <definedName name="_qa11" localSheetId="5" hidden="1">{#N/A,#N/A,FALSE,"운반시간"}</definedName>
    <definedName name="_qa11" localSheetId="0" hidden="1">{#N/A,#N/A,FALSE,"운반시간"}</definedName>
    <definedName name="_qa11" hidden="1">{#N/A,#N/A,FALSE,"운반시간"}</definedName>
    <definedName name="_qa12" localSheetId="5" hidden="1">{#N/A,#N/A,FALSE,"이정표"}</definedName>
    <definedName name="_qa12" localSheetId="0" hidden="1">{#N/A,#N/A,FALSE,"이정표"}</definedName>
    <definedName name="_qa12" hidden="1">{#N/A,#N/A,FALSE,"이정표"}</definedName>
    <definedName name="_qa13" localSheetId="5" hidden="1">{#N/A,#N/A,FALSE,"조골재"}</definedName>
    <definedName name="_qa13" localSheetId="0" hidden="1">{#N/A,#N/A,FALSE,"조골재"}</definedName>
    <definedName name="_qa13" hidden="1">{#N/A,#N/A,FALSE,"조골재"}</definedName>
    <definedName name="_qa14" localSheetId="5" hidden="1">{#N/A,#N/A,FALSE,"구조1"}</definedName>
    <definedName name="_qa14" localSheetId="0" hidden="1">{#N/A,#N/A,FALSE,"구조1"}</definedName>
    <definedName name="_qa14" hidden="1">{#N/A,#N/A,FALSE,"구조1"}</definedName>
    <definedName name="_qa15" localSheetId="5" hidden="1">{#N/A,#N/A,FALSE,"토공2"}</definedName>
    <definedName name="_qa15" localSheetId="0" hidden="1">{#N/A,#N/A,FALSE,"토공2"}</definedName>
    <definedName name="_qa15" hidden="1">{#N/A,#N/A,FALSE,"토공2"}</definedName>
    <definedName name="_qa16" localSheetId="5" hidden="1">{#N/A,#N/A,FALSE,"포장1";#N/A,#N/A,FALSE,"포장1"}</definedName>
    <definedName name="_qa16" localSheetId="0" hidden="1">{#N/A,#N/A,FALSE,"포장1";#N/A,#N/A,FALSE,"포장1"}</definedName>
    <definedName name="_qa16" hidden="1">{#N/A,#N/A,FALSE,"포장1";#N/A,#N/A,FALSE,"포장1"}</definedName>
    <definedName name="_qa17" localSheetId="5" hidden="1">{#N/A,#N/A,FALSE,"포장2"}</definedName>
    <definedName name="_qa17" localSheetId="0" hidden="1">{#N/A,#N/A,FALSE,"포장2"}</definedName>
    <definedName name="_qa17" hidden="1">{#N/A,#N/A,FALSE,"포장2"}</definedName>
    <definedName name="_qa18" localSheetId="5" hidden="1">{#N/A,#N/A,FALSE,"표지목차"}</definedName>
    <definedName name="_qa18" localSheetId="0" hidden="1">{#N/A,#N/A,FALSE,"표지목차"}</definedName>
    <definedName name="_qa18" hidden="1">{#N/A,#N/A,FALSE,"표지목차"}</definedName>
    <definedName name="_qa19" localSheetId="5" hidden="1">{#N/A,#N/A,FALSE,"혼합골재"}</definedName>
    <definedName name="_qa19" localSheetId="0" hidden="1">{#N/A,#N/A,FALSE,"혼합골재"}</definedName>
    <definedName name="_qa19" hidden="1">{#N/A,#N/A,FALSE,"혼합골재"}</definedName>
    <definedName name="_qa20" localSheetId="5" hidden="1">{#N/A,#N/A,FALSE,"운반시간"}</definedName>
    <definedName name="_qa20" localSheetId="0" hidden="1">{#N/A,#N/A,FALSE,"운반시간"}</definedName>
    <definedName name="_qa20" hidden="1">{#N/A,#N/A,FALSE,"운반시간"}</definedName>
    <definedName name="_QQ1" localSheetId="5" hidden="1">{#N/A,#N/A,FALSE,"단가표지"}</definedName>
    <definedName name="_QQ1" localSheetId="0" hidden="1">{#N/A,#N/A,FALSE,"단가표지"}</definedName>
    <definedName name="_QQ1" hidden="1">{#N/A,#N/A,FALSE,"단가표지"}</definedName>
    <definedName name="_QW1" localSheetId="5" hidden="1">{#N/A,#N/A,FALSE,"단가표지"}</definedName>
    <definedName name="_QW1" localSheetId="0" hidden="1">{#N/A,#N/A,FALSE,"단가표지"}</definedName>
    <definedName name="_QW1" hidden="1">{#N/A,#N/A,FALSE,"단가표지"}</definedName>
    <definedName name="_qx1" localSheetId="5" hidden="1">{#N/A,#N/A,FALSE,"운반시간"}</definedName>
    <definedName name="_qx1" localSheetId="0" hidden="1">{#N/A,#N/A,FALSE,"운반시간"}</definedName>
    <definedName name="_qx1" hidden="1">{#N/A,#N/A,FALSE,"운반시간"}</definedName>
    <definedName name="_R69496">'[21]입출재고현황 (2)'!$R$62503</definedName>
    <definedName name="_R70000">'[21]입출재고현황 (2)'!$R$60007</definedName>
    <definedName name="_R80000">'[21]입출재고현황 (2)'!$R$20007</definedName>
    <definedName name="_R90000">'[21]입출재고현황 (2)'!$R$20007</definedName>
    <definedName name="_R99000">'[21]입출재고현황 (2)'!$R$11947</definedName>
    <definedName name="_Regression_Int" hidden="1">1</definedName>
    <definedName name="_Regression_Out" hidden="1">'[22]#REF'!$D$28:$D$28</definedName>
    <definedName name="_Regression_X" hidden="1">'[22]#REF'!$B$17:$B$23</definedName>
    <definedName name="_Regression_Y" hidden="1">'[22]#REF'!$C$17:$C$23</definedName>
    <definedName name="_s" hidden="1">[20]토목주소!#REF!</definedName>
    <definedName name="_S3" localSheetId="5" hidden="1">{#N/A,#N/A,FALSE,"포장2"}</definedName>
    <definedName name="_S3" localSheetId="0" hidden="1">{#N/A,#N/A,FALSE,"포장2"}</definedName>
    <definedName name="_S3" hidden="1">{#N/A,#N/A,FALSE,"포장2"}</definedName>
    <definedName name="_sh2">[23]SG!$A$1:$G$961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_SORT1" hidden="1">#REF!</definedName>
    <definedName name="_ss122" localSheetId="5" hidden="1">{#N/A,#N/A,FALSE,"조골재"}</definedName>
    <definedName name="_ss122" localSheetId="0" hidden="1">{#N/A,#N/A,FALSE,"조골재"}</definedName>
    <definedName name="_ss122" hidden="1">{#N/A,#N/A,FALSE,"조골재"}</definedName>
    <definedName name="_sss11" localSheetId="5" hidden="1">{#N/A,#N/A,FALSE,"조골재"}</definedName>
    <definedName name="_sss11" localSheetId="0" hidden="1">{#N/A,#N/A,FALSE,"조골재"}</definedName>
    <definedName name="_sss11" hidden="1">{#N/A,#N/A,FALSE,"조골재"}</definedName>
    <definedName name="_Table1_In1" localSheetId="1" hidden="1">#REF!</definedName>
    <definedName name="_Table1_In1" localSheetId="4" hidden="1">#REF!</definedName>
    <definedName name="_Table1_In1" localSheetId="5" hidden="1">#REF!</definedName>
    <definedName name="_Table1_In1" localSheetId="0" hidden="1">#REF!</definedName>
    <definedName name="_Table1_In1" hidden="1">#REF!</definedName>
    <definedName name="_Table1_Out" localSheetId="1" hidden="1">#REF!</definedName>
    <definedName name="_Table1_Out" localSheetId="4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C1" localSheetId="5" hidden="1">{#N/A,#N/A,FALSE,"물량산출"}</definedName>
    <definedName name="_TC1" localSheetId="0" hidden="1">{#N/A,#N/A,FALSE,"물량산출"}</definedName>
    <definedName name="_TC1" hidden="1">{#N/A,#N/A,FALSE,"물량산출"}</definedName>
    <definedName name="_tt1">"tt1"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\G" localSheetId="1" hidden="1">#REF!</definedName>
    <definedName name="\G" localSheetId="4" hidden="1">#REF!</definedName>
    <definedName name="\G" localSheetId="5" hidden="1">#REF!</definedName>
    <definedName name="\G" localSheetId="0" hidden="1">#REF!</definedName>
    <definedName name="\G" hidden="1">#REF!</definedName>
    <definedName name="\R" localSheetId="1" hidden="1">#REF!</definedName>
    <definedName name="\R" localSheetId="4" hidden="1">#REF!</definedName>
    <definedName name="\R" localSheetId="5" hidden="1">#REF!</definedName>
    <definedName name="\R" localSheetId="0" hidden="1">#REF!</definedName>
    <definedName name="\R" hidden="1">#REF!</definedName>
    <definedName name="a.고용">[24]금액!$B$18</definedName>
    <definedName name="a.고용1">[24]금액!$C$18</definedName>
    <definedName name="A1C1" hidden="1">#REF!</definedName>
    <definedName name="AA" hidden="1">#REF!</definedName>
    <definedName name="aaa" localSheetId="1" hidden="1">#REF!</definedName>
    <definedName name="aaa" localSheetId="4" hidden="1">#REF!</definedName>
    <definedName name="aaa" localSheetId="5" hidden="1">#REF!</definedName>
    <definedName name="aaa" localSheetId="0" hidden="1">#REF!</definedName>
    <definedName name="aaa" hidden="1">#REF!</definedName>
    <definedName name="aaaa_1" localSheetId="5" hidden="1">{#N/A,#N/A,FALSE,"조골재"}</definedName>
    <definedName name="aaaa_1" localSheetId="0" hidden="1">{#N/A,#N/A,FALSE,"조골재"}</definedName>
    <definedName name="aaaa_1" hidden="1">{#N/A,#N/A,FALSE,"조골재"}</definedName>
    <definedName name="aaaaa" localSheetId="5" hidden="1">{#N/A,#N/A,FALSE,"조골재"}</definedName>
    <definedName name="aaaaa" localSheetId="0" hidden="1">{#N/A,#N/A,FALSE,"조골재"}</definedName>
    <definedName name="aaaaa" hidden="1">{#N/A,#N/A,FALSE,"조골재"}</definedName>
    <definedName name="aaaaa_1" localSheetId="5" hidden="1">{#N/A,#N/A,FALSE,"조골재"}</definedName>
    <definedName name="aaaaa_1" localSheetId="0" hidden="1">{#N/A,#N/A,FALSE,"조골재"}</definedName>
    <definedName name="aaaaa_1" hidden="1">{#N/A,#N/A,FALSE,"조골재"}</definedName>
    <definedName name="aaaaaa" localSheetId="5" hidden="1">{#N/A,#N/A,FALSE,"속도"}</definedName>
    <definedName name="aaaaaa" localSheetId="0" hidden="1">{#N/A,#N/A,FALSE,"속도"}</definedName>
    <definedName name="aaaaaa" hidden="1">{#N/A,#N/A,FALSE,"속도"}</definedName>
    <definedName name="aaaaaaaaaa" localSheetId="5" hidden="1">{#N/A,#N/A,FALSE,"포장1";#N/A,#N/A,FALSE,"포장1"}</definedName>
    <definedName name="aaaaaaaaaa" localSheetId="0" hidden="1">{#N/A,#N/A,FALSE,"포장1";#N/A,#N/A,FALSE,"포장1"}</definedName>
    <definedName name="aaaaaaaaaa" hidden="1">{#N/A,#N/A,FALSE,"포장1";#N/A,#N/A,FALSE,"포장1"}</definedName>
    <definedName name="aaaaaaaaaa_1" localSheetId="5" hidden="1">{#N/A,#N/A,FALSE,"운반시간"}</definedName>
    <definedName name="aaaaaaaaaa_1" localSheetId="0" hidden="1">{#N/A,#N/A,FALSE,"운반시간"}</definedName>
    <definedName name="aaaaaaaaaa_1" hidden="1">{#N/A,#N/A,FALSE,"운반시간"}</definedName>
    <definedName name="aaaaaaaaaaa" localSheetId="5">{#N/A,#N/A,FALSE,"2~8번"}</definedName>
    <definedName name="aaaaaaaaaaa" localSheetId="0">{#N/A,#N/A,FALSE,"2~8번"}</definedName>
    <definedName name="aaaaaaaaaaa">{#N/A,#N/A,FALSE,"2~8번"}</definedName>
    <definedName name="aaaaaaaaaaaaaa" localSheetId="5">{#N/A,#N/A,FALSE,"포장2"}</definedName>
    <definedName name="aaaaaaaaaaaaaa" localSheetId="0">{#N/A,#N/A,FALSE,"포장2"}</definedName>
    <definedName name="aaaaaaaaaaaaaa">{#N/A,#N/A,FALSE,"포장2"}</definedName>
    <definedName name="aaaasssss" localSheetId="5" hidden="1">{#N/A,#N/A,FALSE,"2~8번"}</definedName>
    <definedName name="aaaasssss" localSheetId="0" hidden="1">{#N/A,#N/A,FALSE,"2~8번"}</definedName>
    <definedName name="aaaasssss" hidden="1">{#N/A,#N/A,FALSE,"2~8번"}</definedName>
    <definedName name="AADFA" localSheetId="5" hidden="1">{#N/A,#N/A,FALSE,"단면 제원"}</definedName>
    <definedName name="AADFA" localSheetId="0" hidden="1">{#N/A,#N/A,FALSE,"단면 제원"}</definedName>
    <definedName name="AADFA" hidden="1">{#N/A,#N/A,FALSE,"단면 제원"}</definedName>
    <definedName name="AB" localSheetId="5" hidden="1">{#N/A,#N/A,FALSE,"배수2"}</definedName>
    <definedName name="AB" localSheetId="0" hidden="1">{#N/A,#N/A,FALSE,"배수2"}</definedName>
    <definedName name="AB" hidden="1">{#N/A,#N/A,FALSE,"배수2"}</definedName>
    <definedName name="ABC">'[25]플랜트 설치'!$A:$A,'[25]플랜트 설치'!$1:$2</definedName>
    <definedName name="Access_Button" hidden="1">"함양영업소_공사비증감내역__2__List"</definedName>
    <definedName name="AccessDatabase" hidden="1">"C:\MSOffice\Excel\여건보고\함양영업소.mdb"</definedName>
    <definedName name="ACDA" hidden="1">[26]GAEYO!#REF!</definedName>
    <definedName name="AD" localSheetId="5" hidden="1">{#N/A,#N/A,FALSE,"부대2"}</definedName>
    <definedName name="AD" localSheetId="0" hidden="1">{#N/A,#N/A,FALSE,"부대2"}</definedName>
    <definedName name="AD" hidden="1">{#N/A,#N/A,FALSE,"부대2"}</definedName>
    <definedName name="ADC" hidden="1">#REF!</definedName>
    <definedName name="adfa" localSheetId="5" hidden="1">{#N/A,#N/A,FALSE,"CCTV"}</definedName>
    <definedName name="adfa" localSheetId="0" hidden="1">{#N/A,#N/A,FALSE,"CCTV"}</definedName>
    <definedName name="adfa" hidden="1">{#N/A,#N/A,FALSE,"CCTV"}</definedName>
    <definedName name="ADFF" hidden="1">#REF!</definedName>
    <definedName name="ADFV" localSheetId="5" hidden="1">{#N/A,#N/A,FALSE,"전력간선"}</definedName>
    <definedName name="ADFV" localSheetId="0" hidden="1">{#N/A,#N/A,FALSE,"전력간선"}</definedName>
    <definedName name="ADFV" hidden="1">{#N/A,#N/A,FALSE,"전력간선"}</definedName>
    <definedName name="ADSG" hidden="1">#REF!</definedName>
    <definedName name="aer">#REF!,#REF!</definedName>
    <definedName name="afasd" localSheetId="5" hidden="1">{#N/A,#N/A,FALSE,"단가표지"}</definedName>
    <definedName name="afasd" localSheetId="0" hidden="1">{#N/A,#N/A,FALSE,"단가표지"}</definedName>
    <definedName name="afasd" hidden="1">{#N/A,#N/A,FALSE,"단가표지"}</definedName>
    <definedName name="afasdfasf" localSheetId="5" hidden="1">{#N/A,#N/A,FALSE,"CCTV"}</definedName>
    <definedName name="afasdfasf" localSheetId="0" hidden="1">{#N/A,#N/A,FALSE,"CCTV"}</definedName>
    <definedName name="afasdfasf" hidden="1">{#N/A,#N/A,FALSE,"CCTV"}</definedName>
    <definedName name="afd" localSheetId="5" hidden="1">{#N/A,#N/A,FALSE,"운반시간"}</definedName>
    <definedName name="afd" localSheetId="0" hidden="1">{#N/A,#N/A,FALSE,"운반시간"}</definedName>
    <definedName name="afd" hidden="1">{#N/A,#N/A,FALSE,"운반시간"}</definedName>
    <definedName name="afdasgh" localSheetId="5" hidden="1">{#N/A,#N/A,FALSE,"CCTV"}</definedName>
    <definedName name="afdasgh" localSheetId="0" hidden="1">{#N/A,#N/A,FALSE,"CCTV"}</definedName>
    <definedName name="afdasgh" hidden="1">{#N/A,#N/A,FALSE,"CCTV"}</definedName>
    <definedName name="AFDEWAD" localSheetId="5" hidden="1">{#N/A,#N/A,FALSE,"혼합골재"}</definedName>
    <definedName name="AFDEWAD" localSheetId="0" hidden="1">{#N/A,#N/A,FALSE,"혼합골재"}</definedName>
    <definedName name="AFDEWAD" hidden="1">{#N/A,#N/A,FALSE,"혼합골재"}</definedName>
    <definedName name="afdfdaf" localSheetId="5">{#N/A,#N/A,FALSE,"배수1"}</definedName>
    <definedName name="afdfdaf" localSheetId="0">{#N/A,#N/A,FALSE,"배수1"}</definedName>
    <definedName name="afdfdaf">{#N/A,#N/A,FALSE,"배수1"}</definedName>
    <definedName name="AFDFSS" localSheetId="5" hidden="1">{0,0,0,0}</definedName>
    <definedName name="AFDFSS" localSheetId="0" hidden="1">{0,0,0,0}</definedName>
    <definedName name="AFDFSS" hidden="1">{0,0,0,0}</definedName>
    <definedName name="afdsfdg" localSheetId="5" hidden="1">{#N/A,#N/A,FALSE,"CCTV"}</definedName>
    <definedName name="afdsfdg" localSheetId="0" hidden="1">{#N/A,#N/A,FALSE,"CCTV"}</definedName>
    <definedName name="afdsfdg" hidden="1">{#N/A,#N/A,FALSE,"CCTV"}</definedName>
    <definedName name="afffgff" localSheetId="5" hidden="1">{#N/A,#N/A,FALSE,"CCTV"}</definedName>
    <definedName name="afffgff" localSheetId="0" hidden="1">{#N/A,#N/A,FALSE,"CCTV"}</definedName>
    <definedName name="afffgff" hidden="1">{#N/A,#N/A,FALSE,"CCTV"}</definedName>
    <definedName name="afjdkfjad" localSheetId="5" hidden="1">{#VALUE!,#N/A,FALSE,0}</definedName>
    <definedName name="afjdkfjad" localSheetId="0" hidden="1">{#VALUE!,#N/A,FALSE,0}</definedName>
    <definedName name="afjdkfjad" hidden="1">{#VALUE!,#N/A,FALSE,0}</definedName>
    <definedName name="AH" localSheetId="5" hidden="1">{#N/A,#N/A,FALSE,"조골재"}</definedName>
    <definedName name="AH" localSheetId="0" hidden="1">{#N/A,#N/A,FALSE,"조골재"}</definedName>
    <definedName name="AH" hidden="1">{#N/A,#N/A,FALSE,"조골재"}</definedName>
    <definedName name="AHF" hidden="1">#REF!</definedName>
    <definedName name="AJ" localSheetId="5" hidden="1">{#N/A,#N/A,FALSE,"토공2"}</definedName>
    <definedName name="AJ" localSheetId="0" hidden="1">{#N/A,#N/A,FALSE,"토공2"}</definedName>
    <definedName name="AJ" hidden="1">{#N/A,#N/A,FALSE,"토공2"}</definedName>
    <definedName name="ajdi" localSheetId="5" hidden="1">{#N/A,#N/A,FALSE,"집계표"}</definedName>
    <definedName name="ajdi" localSheetId="0" hidden="1">{#N/A,#N/A,FALSE,"집계표"}</definedName>
    <definedName name="ajdi" hidden="1">{#N/A,#N/A,FALSE,"집계표"}</definedName>
    <definedName name="AJH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localSheetId="1" hidden="1">#REF!</definedName>
    <definedName name="ak" localSheetId="4" hidden="1">#REF!</definedName>
    <definedName name="ak" localSheetId="5" hidden="1">#REF!</definedName>
    <definedName name="ak" localSheetId="0" hidden="1">#REF!</definedName>
    <definedName name="ak" hidden="1">#REF!</definedName>
    <definedName name="AL" localSheetId="5" hidden="1">{#N/A,#N/A,FALSE,"포장2"}</definedName>
    <definedName name="AL" localSheetId="0" hidden="1">{#N/A,#N/A,FALSE,"포장2"}</definedName>
    <definedName name="AL" hidden="1">{#N/A,#N/A,FALSE,"포장2"}</definedName>
    <definedName name="AN" localSheetId="5" hidden="1">{#N/A,#N/A,FALSE,"혼합골재"}</definedName>
    <definedName name="AN" localSheetId="0" hidden="1">{#N/A,#N/A,FALSE,"혼합골재"}</definedName>
    <definedName name="AN" hidden="1">{#N/A,#N/A,FALSE,"혼합골재"}</definedName>
    <definedName name="anscount" hidden="1">1</definedName>
    <definedName name="AP" localSheetId="5" hidden="1">{#N/A,#N/A,FALSE,"혼합골재"}</definedName>
    <definedName name="AP" localSheetId="0" hidden="1">{#N/A,#N/A,FALSE,"혼합골재"}</definedName>
    <definedName name="AP" hidden="1">{#N/A,#N/A,FALSE,"혼합골재"}</definedName>
    <definedName name="AREA0002" localSheetId="1" hidden="1">#REF!</definedName>
    <definedName name="AREA0002" localSheetId="4" hidden="1">#REF!</definedName>
    <definedName name="AREA0002" localSheetId="5" hidden="1">#REF!</definedName>
    <definedName name="AREA0002" localSheetId="0" hidden="1">#REF!</definedName>
    <definedName name="AREA0002" hidden="1">#REF!</definedName>
    <definedName name="asd" localSheetId="5" hidden="1">{#N/A,#N/A,FALSE,"전력간선"}</definedName>
    <definedName name="asd" localSheetId="0" hidden="1">{#N/A,#N/A,FALSE,"전력간선"}</definedName>
    <definedName name="asd" hidden="1">{#N/A,#N/A,FALSE,"전력간선"}</definedName>
    <definedName name="ASDA" hidden="1">#REF!</definedName>
    <definedName name="asdfasdf" localSheetId="5" hidden="1">{#N/A,#N/A,FALSE,"CCTV"}</definedName>
    <definedName name="asdfasdf" localSheetId="0" hidden="1">{#N/A,#N/A,FALSE,"CCTV"}</definedName>
    <definedName name="asdfasdf" hidden="1">{#N/A,#N/A,FALSE,"CCTV"}</definedName>
    <definedName name="ASDFFD" hidden="1">#REF!</definedName>
    <definedName name="asdffff" localSheetId="1" hidden="1">{#N/A,#N/A,FALSE,"현장 NCR 분석";#N/A,#N/A,FALSE,"현장품질감사";#N/A,#N/A,FALSE,"현장품질감사"}</definedName>
    <definedName name="asdffff" localSheetId="4" hidden="1">{#N/A,#N/A,FALSE,"현장 NCR 분석";#N/A,#N/A,FALSE,"현장품질감사";#N/A,#N/A,FALSE,"현장품질감사"}</definedName>
    <definedName name="asdffff" localSheetId="5" hidden="1">{#N/A,#N/A,FALSE,"현장 NCR 분석";#N/A,#N/A,FALSE,"현장품질감사";#N/A,#N/A,FALSE,"현장품질감사"}</definedName>
    <definedName name="asdffff" localSheetId="0" hidden="1">{#N/A,#N/A,FALSE,"현장 NCR 분석";#N/A,#N/A,FALSE,"현장품질감사";#N/A,#N/A,FALSE,"현장품질감사"}</definedName>
    <definedName name="asdffff" hidden="1">{#N/A,#N/A,FALSE,"현장 NCR 분석";#N/A,#N/A,FALSE,"현장품질감사";#N/A,#N/A,FALSE,"현장품질감사"}</definedName>
    <definedName name="ASF" localSheetId="5" hidden="1">{#N/A,#N/A,FALSE,"2~8번"}</definedName>
    <definedName name="ASF" localSheetId="0" hidden="1">{#N/A,#N/A,FALSE,"2~8번"}</definedName>
    <definedName name="ASF" hidden="1">{#N/A,#N/A,FALSE,"2~8번"}</definedName>
    <definedName name="asfas" localSheetId="5" hidden="1">{#N/A,#N/A,FALSE,"표지목차"}</definedName>
    <definedName name="asfas" localSheetId="0" hidden="1">{#N/A,#N/A,FALSE,"표지목차"}</definedName>
    <definedName name="asfas" hidden="1">{#N/A,#N/A,FALSE,"표지목차"}</definedName>
    <definedName name="ASGF" localSheetId="5" hidden="1">{#N/A,#N/A,FALSE,"2~8번"}</definedName>
    <definedName name="ASGF" localSheetId="0" hidden="1">{#N/A,#N/A,FALSE,"2~8번"}</definedName>
    <definedName name="ASGF" hidden="1">{#N/A,#N/A,FALSE,"2~8번"}</definedName>
    <definedName name="A블록대지면적">[27]사업성!$F$6</definedName>
    <definedName name="BC" localSheetId="5" hidden="1">{#N/A,#N/A,FALSE,"이태원철근"}</definedName>
    <definedName name="BC" localSheetId="0" hidden="1">{#N/A,#N/A,FALSE,"이태원철근"}</definedName>
    <definedName name="BC" hidden="1">{#N/A,#N/A,FALSE,"이태원철근"}</definedName>
    <definedName name="bfbfdhfdhdfgh" localSheetId="5" hidden="1">{#N/A,#N/A,FALSE,"CCTV"}</definedName>
    <definedName name="bfbfdhfdhdfgh" localSheetId="0" hidden="1">{#N/A,#N/A,FALSE,"CCTV"}</definedName>
    <definedName name="bfbfdhfdhdfgh" hidden="1">{#N/A,#N/A,FALSE,"CCTV"}</definedName>
    <definedName name="BI" localSheetId="5" hidden="1">{#N/A,#N/A,FALSE,"이태원철근"}</definedName>
    <definedName name="BI" localSheetId="0" hidden="1">{#N/A,#N/A,FALSE,"이태원철근"}</definedName>
    <definedName name="BI" hidden="1">{#N/A,#N/A,FALSE,"이태원철근"}</definedName>
    <definedName name="bnn" localSheetId="5" hidden="1">{#N/A,#N/A,FALSE,"조골재"}</definedName>
    <definedName name="bnn" localSheetId="0" hidden="1">{#N/A,#N/A,FALSE,"조골재"}</definedName>
    <definedName name="bnn" hidden="1">{#N/A,#N/A,FALSE,"조골재"}</definedName>
    <definedName name="camberWork" localSheetId="5">참고_직접구매품목!camberWork</definedName>
    <definedName name="camberWork" localSheetId="0">총괄!camberWork</definedName>
    <definedName name="camberWork">[0]!camberWork</definedName>
    <definedName name="CB" localSheetId="5" hidden="1">{#N/A,#N/A,FALSE,"혼합골재"}</definedName>
    <definedName name="CB" localSheetId="0" hidden="1">{#N/A,#N/A,FALSE,"혼합골재"}</definedName>
    <definedName name="CB" hidden="1">{#N/A,#N/A,FALSE,"혼합골재"}</definedName>
    <definedName name="CCTV" hidden="1">#REF!</definedName>
    <definedName name="CD" localSheetId="5" hidden="1">{#N/A,#N/A,FALSE,"운반시간"}</definedName>
    <definedName name="CD" localSheetId="0" hidden="1">{#N/A,#N/A,FALSE,"운반시간"}</definedName>
    <definedName name="CD" hidden="1">{#N/A,#N/A,FALSE,"운반시간"}</definedName>
    <definedName name="cgmh" localSheetId="1" hidden="1">{"'용역비'!$A$4:$C$8"}</definedName>
    <definedName name="cgmh" localSheetId="4" hidden="1">{"'용역비'!$A$4:$C$8"}</definedName>
    <definedName name="cgmh" localSheetId="5" hidden="1">{"'용역비'!$A$4:$C$8"}</definedName>
    <definedName name="cgmh" localSheetId="0" hidden="1">{"'용역비'!$A$4:$C$8"}</definedName>
    <definedName name="cgmh" hidden="1">{"'용역비'!$A$4:$C$8"}</definedName>
    <definedName name="CHO.J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JFRHD">[28]물가자료!$C$21</definedName>
    <definedName name="CODESUM3">[29]!CODESUM3</definedName>
    <definedName name="CS" localSheetId="5" hidden="1">{#N/A,#N/A,FALSE,"포장2"}</definedName>
    <definedName name="CS" localSheetId="0" hidden="1">{#N/A,#N/A,FALSE,"포장2"}</definedName>
    <definedName name="CS" hidden="1">{#N/A,#N/A,FALSE,"포장2"}</definedName>
    <definedName name="CV">[30]DATA!$F$4:$J$14</definedName>
    <definedName name="cvbcv" localSheetId="5" hidden="1">{"'옥포덕포실행'!$Q$245"}</definedName>
    <definedName name="cvbcv" localSheetId="0" hidden="1">{"'옥포덕포실행'!$Q$245"}</definedName>
    <definedName name="cvbcv" hidden="1">{"'옥포덕포실행'!$Q$245"}</definedName>
    <definedName name="CX" localSheetId="5" hidden="1">{#N/A,#N/A,FALSE,"포장1";#N/A,#N/A,FALSE,"포장1"}</definedName>
    <definedName name="CX" localSheetId="0" hidden="1">{#N/A,#N/A,FALSE,"포장1";#N/A,#N/A,FALSE,"포장1"}</definedName>
    <definedName name="CX" hidden="1">{#N/A,#N/A,FALSE,"포장1";#N/A,#N/A,FALSE,"포장1"}</definedName>
    <definedName name="da" localSheetId="5" hidden="1">{#N/A,#N/A,FALSE,"전력간선"}</definedName>
    <definedName name="da" localSheetId="0" hidden="1">{#N/A,#N/A,FALSE,"전력간선"}</definedName>
    <definedName name="da" hidden="1">{#N/A,#N/A,FALSE,"전력간선"}</definedName>
    <definedName name="DADD">'[31]기둥(원형)'!$O$17</definedName>
    <definedName name="daf" hidden="1">[32]정렬!#REF!</definedName>
    <definedName name="DAFDAFDAFD" localSheetId="5">참고_직접구매품목!DAFDAFDAFD</definedName>
    <definedName name="DAFDAFDAFD" localSheetId="0">총괄!DAFDAFDAFD</definedName>
    <definedName name="DAFDAFDAFD">[0]!DAFDAFDAFD</definedName>
    <definedName name="DANGA">'[33]Y-WORK'!$D$19:$D$19,'[33]Y-WORK'!$F$19:$BD$19</definedName>
    <definedName name="dasfffffffff" localSheetId="1" hidden="1">{#N/A,#N/A,FALSE,"현장 NCR 분석";#N/A,#N/A,FALSE,"현장품질감사";#N/A,#N/A,FALSE,"현장품질감사"}</definedName>
    <definedName name="dasfffffffff" localSheetId="4" hidden="1">{#N/A,#N/A,FALSE,"현장 NCR 분석";#N/A,#N/A,FALSE,"현장품질감사";#N/A,#N/A,FALSE,"현장품질감사"}</definedName>
    <definedName name="dasfffffffff" localSheetId="5" hidden="1">{#N/A,#N/A,FALSE,"현장 NCR 분석";#N/A,#N/A,FALSE,"현장품질감사";#N/A,#N/A,FALSE,"현장품질감사"}</definedName>
    <definedName name="dasfffffffff" localSheetId="0" hidden="1">{#N/A,#N/A,FALSE,"현장 NCR 분석";#N/A,#N/A,FALSE,"현장품질감사";#N/A,#N/A,FALSE,"현장품질감사"}</definedName>
    <definedName name="dasfffffffff" hidden="1">{#N/A,#N/A,FALSE,"현장 NCR 분석";#N/A,#N/A,FALSE,"현장품질감사";#N/A,#N/A,FALSE,"현장품질감사"}</definedName>
    <definedName name="DATA_">'[34]내역서 '!$A$22:$BE$402</definedName>
    <definedName name="datab">'[35]1.우편집중내역서'!$A$3:$D$566</definedName>
    <definedName name="dataww" hidden="1">#REF!</definedName>
    <definedName name="dbnd" localSheetId="5" hidden="1">{#N/A,#N/A,FALSE,"CCTV"}</definedName>
    <definedName name="dbnd" localSheetId="0" hidden="1">{#N/A,#N/A,FALSE,"CCTV"}</definedName>
    <definedName name="dbnd" hidden="1">{#N/A,#N/A,FALSE,"CCTV"}</definedName>
    <definedName name="DDD" localSheetId="5" hidden="1">{#N/A,#N/A,FALSE,"이태원철근"}</definedName>
    <definedName name="DDD" localSheetId="0" hidden="1">{#N/A,#N/A,FALSE,"이태원철근"}</definedName>
    <definedName name="DDD" hidden="1">{#N/A,#N/A,FALSE,"이태원철근"}</definedName>
    <definedName name="DDDD">[36]입찰안!$P$3</definedName>
    <definedName name="ddddd" localSheetId="1" hidden="1">#REF!</definedName>
    <definedName name="ddddd" localSheetId="4" hidden="1">#REF!</definedName>
    <definedName name="ddddd" localSheetId="5" hidden="1">#REF!</definedName>
    <definedName name="ddddd" localSheetId="0" hidden="1">#REF!</definedName>
    <definedName name="ddddd" hidden="1">#REF!</definedName>
    <definedName name="dddddd" localSheetId="5" hidden="1">{#N/A,#N/A,FALSE,"이정표"}</definedName>
    <definedName name="dddddd" localSheetId="0" hidden="1">{#N/A,#N/A,FALSE,"이정표"}</definedName>
    <definedName name="dddddd" hidden="1">{#N/A,#N/A,FALSE,"이정표"}</definedName>
    <definedName name="ddddddddd" localSheetId="5" hidden="1">{#N/A,#N/A,FALSE,"전력간선"}</definedName>
    <definedName name="ddddddddd" localSheetId="0" hidden="1">{#N/A,#N/A,FALSE,"전력간선"}</definedName>
    <definedName name="ddddddddd" hidden="1">{#N/A,#N/A,FALSE,"전력간선"}</definedName>
    <definedName name="DDDDDDDDDDD" localSheetId="5" hidden="1">{#N/A,#N/A,FALSE,"조골재"}</definedName>
    <definedName name="DDDDDDDDDDD" localSheetId="0" hidden="1">{#N/A,#N/A,FALSE,"조골재"}</definedName>
    <definedName name="DDDDDDDDDDD" hidden="1">{#N/A,#N/A,FALSE,"조골재"}</definedName>
    <definedName name="ddddddddddddddddddddddddddddddddddddddddd" localSheetId="5" hidden="1">{#N/A,#N/A,FALSE,"골재소요량";#N/A,#N/A,FALSE,"골재소요량"}</definedName>
    <definedName name="ddddddddddddddddddddddddddddddddddddddddd" localSheetId="0" hidden="1">{#N/A,#N/A,FALSE,"골재소요량";#N/A,#N/A,FALSE,"골재소요량"}</definedName>
    <definedName name="ddddddddddddddddddddddddddddddddddddddddd" hidden="1">{#N/A,#N/A,FALSE,"골재소요량";#N/A,#N/A,FALSE,"골재소요량"}</definedName>
    <definedName name="dddddddddddddddddddddddddddddddddddddddddddddddd" localSheetId="5" hidden="1">{#N/A,#N/A,FALSE,"이태원철근"}</definedName>
    <definedName name="dddddddddddddddddddddddddddddddddddddddddddddddd" localSheetId="0" hidden="1">{#N/A,#N/A,FALSE,"이태원철근"}</definedName>
    <definedName name="dddddddddddddddddddddddddddddddddddddddddddddddd" hidden="1">{#N/A,#N/A,FALSE,"이태원철근"}</definedName>
    <definedName name="DDF" localSheetId="5" hidden="1">{#N/A,#N/A,FALSE,"CCTV"}</definedName>
    <definedName name="DDF" localSheetId="0" hidden="1">{#N/A,#N/A,FALSE,"CCTV"}</definedName>
    <definedName name="DDF" hidden="1">{#N/A,#N/A,FALSE,"CCTV"}</definedName>
    <definedName name="DDFD" localSheetId="5" hidden="1">{#N/A,#N/A,FALSE,"CCTV"}</definedName>
    <definedName name="DDFD" localSheetId="0" hidden="1">{#N/A,#N/A,FALSE,"CCTV"}</definedName>
    <definedName name="DDFD" hidden="1">{#N/A,#N/A,FALSE,"CCTV"}</definedName>
    <definedName name="DDFR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q">'[37]플랜트 설치'!$A:$A,'[37]플랜트 설치'!$1:$2</definedName>
    <definedName name="ddyw" localSheetId="1" hidden="1">{0}</definedName>
    <definedName name="ddyw" localSheetId="4" hidden="1">{0}</definedName>
    <definedName name="ddyw" localSheetId="5" hidden="1">{0}</definedName>
    <definedName name="ddyw" localSheetId="0" hidden="1">{0}</definedName>
    <definedName name="ddyw" hidden="1">{0}</definedName>
    <definedName name="df" localSheetId="5" hidden="1">{#N/A,#N/A,FALSE,"CCTV"}</definedName>
    <definedName name="df" localSheetId="0" hidden="1">{#N/A,#N/A,FALSE,"CCTV"}</definedName>
    <definedName name="df" hidden="1">{#N/A,#N/A,FALSE,"CCTV"}</definedName>
    <definedName name="dfas" localSheetId="1" hidden="1">{#N/A,#N/A,FALSE,"현장 NCR 분석";#N/A,#N/A,FALSE,"현장품질감사";#N/A,#N/A,FALSE,"현장품질감사"}</definedName>
    <definedName name="dfas" localSheetId="4" hidden="1">{#N/A,#N/A,FALSE,"현장 NCR 분석";#N/A,#N/A,FALSE,"현장품질감사";#N/A,#N/A,FALSE,"현장품질감사"}</definedName>
    <definedName name="dfas" localSheetId="5" hidden="1">{#N/A,#N/A,FALSE,"현장 NCR 분석";#N/A,#N/A,FALSE,"현장품질감사";#N/A,#N/A,FALSE,"현장품질감사"}</definedName>
    <definedName name="dfas" localSheetId="0" hidden="1">{#N/A,#N/A,FALSE,"현장 NCR 분석";#N/A,#N/A,FALSE,"현장품질감사";#N/A,#N/A,FALSE,"현장품질감사"}</definedName>
    <definedName name="dfas" hidden="1">{#N/A,#N/A,FALSE,"현장 NCR 분석";#N/A,#N/A,FALSE,"현장품질감사";#N/A,#N/A,FALSE,"현장품질감사"}</definedName>
    <definedName name="DFASFD" localSheetId="5" hidden="1">{#N/A,#N/A,FALSE,"골재소요량";#N/A,#N/A,FALSE,"골재소요량"}</definedName>
    <definedName name="DFASFD" localSheetId="0" hidden="1">{#N/A,#N/A,FALSE,"골재소요량";#N/A,#N/A,FALSE,"골재소요량"}</definedName>
    <definedName name="DFASFD" hidden="1">{#N/A,#N/A,FALSE,"골재소요량";#N/A,#N/A,FALSE,"골재소요량"}</definedName>
    <definedName name="DFDASFGDASG" localSheetId="5" hidden="1">{#N/A,#N/A,FALSE,"단가표지"}</definedName>
    <definedName name="DFDASFGDASG" localSheetId="0" hidden="1">{#N/A,#N/A,FALSE,"단가표지"}</definedName>
    <definedName name="DFDASFGDASG" hidden="1">{#N/A,#N/A,FALSE,"단가표지"}</definedName>
    <definedName name="DFDF" localSheetId="5" hidden="1">{#N/A,#N/A,FALSE,"단면 제원"}</definedName>
    <definedName name="DFDF" localSheetId="0" hidden="1">{#N/A,#N/A,FALSE,"단면 제원"}</definedName>
    <definedName name="DFDF" hidden="1">{#N/A,#N/A,FALSE,"단면 제원"}</definedName>
    <definedName name="DFDFDF" localSheetId="5" hidden="1">{#N/A,#N/A,FALSE,"단가표지"}</definedName>
    <definedName name="DFDFDF" localSheetId="0" hidden="1">{#N/A,#N/A,FALSE,"단가표지"}</definedName>
    <definedName name="DFDFDF" hidden="1">{#N/A,#N/A,FALSE,"단가표지"}</definedName>
    <definedName name="DFDFFD" localSheetId="5" hidden="1">{#N/A,#N/A,FALSE,"CCTV"}</definedName>
    <definedName name="DFDFFD" localSheetId="0" hidden="1">{#N/A,#N/A,FALSE,"CCTV"}</definedName>
    <definedName name="DFDFFD" hidden="1">{#N/A,#N/A,FALSE,"CCTV"}</definedName>
    <definedName name="DFDSADFADSF" localSheetId="5" hidden="1">{#N/A,#N/A,FALSE,"2~8번"}</definedName>
    <definedName name="DFDSADFADSF" localSheetId="0" hidden="1">{#N/A,#N/A,FALSE,"2~8번"}</definedName>
    <definedName name="DFDSADFADSF" hidden="1">{#N/A,#N/A,FALSE,"2~8번"}</definedName>
    <definedName name="DFDSAFDFD" localSheetId="5" hidden="1">{#N/A,#N/A,FALSE,"부대1"}</definedName>
    <definedName name="DFDSAFDFD" localSheetId="0" hidden="1">{#N/A,#N/A,FALSE,"부대1"}</definedName>
    <definedName name="DFDSAFDFD" hidden="1">{#N/A,#N/A,FALSE,"부대1"}</definedName>
    <definedName name="DFDSAFSFG" localSheetId="5" hidden="1">{#N/A,#N/A,FALSE,"구조2"}</definedName>
    <definedName name="DFDSAFSFG" localSheetId="0" hidden="1">{#N/A,#N/A,FALSE,"구조2"}</definedName>
    <definedName name="DFDSAFSFG" hidden="1">{#N/A,#N/A,FALSE,"구조2"}</definedName>
    <definedName name="DFDSAGFDSAG" localSheetId="5" hidden="1">{#N/A,#N/A,FALSE,"혼합골재"}</definedName>
    <definedName name="DFDSAGFDSAG" localSheetId="0" hidden="1">{#N/A,#N/A,FALSE,"혼합골재"}</definedName>
    <definedName name="DFDSAGFDSAG" hidden="1">{#N/A,#N/A,FALSE,"혼합골재"}</definedName>
    <definedName name="DFDSFD" localSheetId="5" hidden="1">{#N/A,#N/A,FALSE,"속도"}</definedName>
    <definedName name="DFDSFD" localSheetId="0" hidden="1">{#N/A,#N/A,FALSE,"속도"}</definedName>
    <definedName name="DFDSFD" hidden="1">{#N/A,#N/A,FALSE,"속도"}</definedName>
    <definedName name="DFDSFDFDFD" localSheetId="5" hidden="1">{#N/A,#N/A,FALSE,"구조1"}</definedName>
    <definedName name="DFDSFDFDFD" localSheetId="0" hidden="1">{#N/A,#N/A,FALSE,"구조1"}</definedName>
    <definedName name="DFDSFDFDFD" hidden="1">{#N/A,#N/A,FALSE,"구조1"}</definedName>
    <definedName name="DFDSFDS" localSheetId="5" hidden="1">{#N/A,#N/A,FALSE,"부대2"}</definedName>
    <definedName name="DFDSFDS" localSheetId="0" hidden="1">{#N/A,#N/A,FALSE,"부대2"}</definedName>
    <definedName name="DFDSFDS" hidden="1">{#N/A,#N/A,FALSE,"부대2"}</definedName>
    <definedName name="DFDSSF" localSheetId="5" hidden="1">{#N/A,#N/A,FALSE,"이정표"}</definedName>
    <definedName name="DFDSSF" localSheetId="0" hidden="1">{#N/A,#N/A,FALSE,"이정표"}</definedName>
    <definedName name="DFDSSF" hidden="1">{#N/A,#N/A,FALSE,"이정표"}</definedName>
    <definedName name="DFG" localSheetId="5" hidden="1">{#N/A,#N/A,FALSE,"전력간선"}</definedName>
    <definedName name="DFG" localSheetId="0" hidden="1">{#N/A,#N/A,FALSE,"전력간선"}</definedName>
    <definedName name="DFG" hidden="1">{#N/A,#N/A,FALSE,"전력간선"}</definedName>
    <definedName name="DFGADSGAFDG" localSheetId="5" hidden="1">{#N/A,#N/A,FALSE,"운반시간"}</definedName>
    <definedName name="DFGADSGAFDG" localSheetId="0" hidden="1">{#N/A,#N/A,FALSE,"운반시간"}</definedName>
    <definedName name="DFGADSGAFDG" hidden="1">{#N/A,#N/A,FALSE,"운반시간"}</definedName>
    <definedName name="DFGDFGDFY54" localSheetId="5" hidden="1">{"'장비'!$A$3:$M$12"}</definedName>
    <definedName name="DFGDFGDFY54" localSheetId="0" hidden="1">{"'장비'!$A$3:$M$12"}</definedName>
    <definedName name="DFGDFGDFY54" hidden="1">{"'장비'!$A$3:$M$12"}</definedName>
    <definedName name="dfsd" localSheetId="5" hidden="1">{#N/A,#N/A,FALSE,"단가표지"}</definedName>
    <definedName name="dfsd" localSheetId="0" hidden="1">{#N/A,#N/A,FALSE,"단가표지"}</definedName>
    <definedName name="dfsd" hidden="1">{#N/A,#N/A,FALSE,"단가표지"}</definedName>
    <definedName name="dfsdf" localSheetId="5" hidden="1">{#N/A,#N/A,FALSE,"CCTV"}</definedName>
    <definedName name="dfsdf" localSheetId="0" hidden="1">{#N/A,#N/A,FALSE,"CCTV"}</definedName>
    <definedName name="dfsdf" hidden="1">{#N/A,#N/A,FALSE,"CCTV"}</definedName>
    <definedName name="DFSF" localSheetId="5" hidden="1">{#N/A,#N/A,FALSE,"단면 제원"}</definedName>
    <definedName name="DFSF" localSheetId="0" hidden="1">{#N/A,#N/A,FALSE,"단면 제원"}</definedName>
    <definedName name="DFSF" hidden="1">{#N/A,#N/A,FALSE,"단면 제원"}</definedName>
    <definedName name="DFSSA" localSheetId="5" hidden="1">{#N/A,#N/A,FALSE,"운반시간"}</definedName>
    <definedName name="DFSSA" localSheetId="0" hidden="1">{#N/A,#N/A,FALSE,"운반시간"}</definedName>
    <definedName name="DFSSA" hidden="1">{#N/A,#N/A,FALSE,"운반시간"}</definedName>
    <definedName name="DFS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">[38]말뚝지지력산정!$L$22</definedName>
    <definedName name="DGDFGFGDG" localSheetId="5" hidden="1">{#N/A,#N/A,FALSE,"배수1"}</definedName>
    <definedName name="DGDFGFGDG" localSheetId="0" hidden="1">{#N/A,#N/A,FALSE,"배수1"}</definedName>
    <definedName name="DGDFGFGDG" hidden="1">{#N/A,#N/A,FALSE,"배수1"}</definedName>
    <definedName name="dgfgf" localSheetId="5" hidden="1">{#N/A,#N/A,FALSE,"2~8번"}</definedName>
    <definedName name="dgfgf" localSheetId="0" hidden="1">{#N/A,#N/A,FALSE,"2~8번"}</definedName>
    <definedName name="dgfgf" hidden="1">{#N/A,#N/A,FALSE,"2~8번"}</definedName>
    <definedName name="dgfgjgj" localSheetId="5" hidden="1">{#N/A,#N/A,FALSE,"CCTV"}</definedName>
    <definedName name="dgfgjgj" localSheetId="0" hidden="1">{#N/A,#N/A,FALSE,"CCTV"}</definedName>
    <definedName name="dgfgjgj" hidden="1">{#N/A,#N/A,FALSE,"CCTV"}</definedName>
    <definedName name="dhj" localSheetId="1" hidden="1">{"'용역비'!$A$4:$C$8"}</definedName>
    <definedName name="dhj" localSheetId="4" hidden="1">{"'용역비'!$A$4:$C$8"}</definedName>
    <definedName name="dhj" localSheetId="5" hidden="1">{"'용역비'!$A$4:$C$8"}</definedName>
    <definedName name="dhj" localSheetId="0" hidden="1">{"'용역비'!$A$4:$C$8"}</definedName>
    <definedName name="dhj" hidden="1">{"'용역비'!$A$4:$C$8"}</definedName>
    <definedName name="dia_mm">[39]말뚝지지력산정!$J$19</definedName>
    <definedName name="DIAA">'[31]기둥(원형)'!$S$5</definedName>
    <definedName name="dist_bin1" hidden="1">[2]조명시설!#REF!</definedName>
    <definedName name="dist_value1" hidden="1">[2]조명시설!#REF!</definedName>
    <definedName name="dk" localSheetId="5" hidden="1">{#N/A,#N/A,FALSE,"현장 NCR 분석";#N/A,#N/A,FALSE,"현장품질감사";#N/A,#N/A,FALSE,"현장품질감사"}</definedName>
    <definedName name="dk" localSheetId="0" hidden="1">{#N/A,#N/A,FALSE,"현장 NCR 분석";#N/A,#N/A,FALSE,"현장품질감사";#N/A,#N/A,FALSE,"현장품질감사"}</definedName>
    <definedName name="dk" hidden="1">{#N/A,#N/A,FALSE,"현장 NCR 분석";#N/A,#N/A,FALSE,"현장품질감사";#N/A,#N/A,FALSE,"현장품질감사"}</definedName>
    <definedName name="DKC" localSheetId="5" hidden="1">{#N/A,#N/A,FALSE,"현장 NCR 분석";#N/A,#N/A,FALSE,"현장품질감사";#N/A,#N/A,FALSE,"현장품질감사"}</definedName>
    <definedName name="DKC" localSheetId="0" hidden="1">{#N/A,#N/A,FALSE,"현장 NCR 분석";#N/A,#N/A,FALSE,"현장품질감사";#N/A,#N/A,FALSE,"현장품질감사"}</definedName>
    <definedName name="DKC" hidden="1">{#N/A,#N/A,FALSE,"현장 NCR 분석";#N/A,#N/A,FALSE,"현장품질감사";#N/A,#N/A,FALSE,"현장품질감사"}</definedName>
    <definedName name="dldldldll" hidden="1">[40]조명시설!#REF!</definedName>
    <definedName name="dn" localSheetId="1" hidden="1">{#N/A,#N/A,FALSE,"혼합골재"}</definedName>
    <definedName name="dn" localSheetId="4" hidden="1">{#N/A,#N/A,FALSE,"혼합골재"}</definedName>
    <definedName name="dn" localSheetId="5" hidden="1">{#N/A,#N/A,FALSE,"혼합골재"}</definedName>
    <definedName name="dn" localSheetId="0" hidden="1">{#N/A,#N/A,FALSE,"혼합골재"}</definedName>
    <definedName name="dn" hidden="1">{#N/A,#N/A,FALSE,"혼합골재"}</definedName>
    <definedName name="dns" localSheetId="5" hidden="1">{#N/A,#N/A,FALSE,"운반시간"}</definedName>
    <definedName name="dns" localSheetId="0" hidden="1">{#N/A,#N/A,FALSE,"운반시간"}</definedName>
    <definedName name="dns" hidden="1">{#N/A,#N/A,FALSE,"운반시간"}</definedName>
    <definedName name="Document_array" localSheetId="5">{"서울냉천 3차( 5. 6-7).xls","Sheet1"}</definedName>
    <definedName name="Document_array" localSheetId="0">{"서울냉천 3차( 5. 6-7).xls","Sheet1"}</definedName>
    <definedName name="Document_array">{"서울냉천 3차( 5. 6-7).xls","Sheet1"}</definedName>
    <definedName name="DSA" localSheetId="5" hidden="1">{#N/A,#N/A,FALSE,"포장1";#N/A,#N/A,FALSE,"포장1"}</definedName>
    <definedName name="DSA" localSheetId="0" hidden="1">{#N/A,#N/A,FALSE,"포장1";#N/A,#N/A,FALSE,"포장1"}</definedName>
    <definedName name="DSA" hidden="1">{#N/A,#N/A,FALSE,"포장1";#N/A,#N/A,FALSE,"포장1"}</definedName>
    <definedName name="dsaf" localSheetId="5" hidden="1">{#N/A,#N/A,FALSE,"조골재"}</definedName>
    <definedName name="dsaf" localSheetId="0" hidden="1">{#N/A,#N/A,FALSE,"조골재"}</definedName>
    <definedName name="dsaf" hidden="1">{#N/A,#N/A,FALSE,"조골재"}</definedName>
    <definedName name="dsaf_1" localSheetId="5" hidden="1">{#N/A,#N/A,FALSE,"조골재"}</definedName>
    <definedName name="dsaf_1" localSheetId="0" hidden="1">{#N/A,#N/A,FALSE,"조골재"}</definedName>
    <definedName name="dsaf_1" hidden="1">{#N/A,#N/A,FALSE,"조골재"}</definedName>
    <definedName name="DSD" localSheetId="5" hidden="1">{#N/A,#N/A,FALSE,"CCTV"}</definedName>
    <definedName name="DSD" localSheetId="0" hidden="1">{#N/A,#N/A,FALSE,"CCTV"}</definedName>
    <definedName name="DSD" hidden="1">{#N/A,#N/A,FALSE,"CCTV"}</definedName>
    <definedName name="dsds" localSheetId="5" hidden="1">{#N/A,#N/A,FALSE,"CCTV"}</definedName>
    <definedName name="dsds" localSheetId="0" hidden="1">{#N/A,#N/A,FALSE,"CCTV"}</definedName>
    <definedName name="dsds" hidden="1">{#N/A,#N/A,FALSE,"CCTV"}</definedName>
    <definedName name="dsdsd" localSheetId="5" hidden="1">{#N/A,#N/A,FALSE,"운반시간"}</definedName>
    <definedName name="dsdsd" localSheetId="0" hidden="1">{#N/A,#N/A,FALSE,"운반시간"}</definedName>
    <definedName name="dsdsd" hidden="1">{#N/A,#N/A,FALSE,"운반시간"}</definedName>
    <definedName name="DSF" localSheetId="5" hidden="1">{#N/A,#N/A,FALSE,"골재소요량";#N/A,#N/A,FALSE,"골재소요량"}</definedName>
    <definedName name="DSF" localSheetId="0" hidden="1">{#N/A,#N/A,FALSE,"골재소요량";#N/A,#N/A,FALSE,"골재소요량"}</definedName>
    <definedName name="DSF" hidden="1">{#N/A,#N/A,FALSE,"골재소요량";#N/A,#N/A,FALSE,"골재소요량"}</definedName>
    <definedName name="DSF_1" localSheetId="5" hidden="1">{#N/A,#N/A,FALSE,"골재소요량";#N/A,#N/A,FALSE,"골재소요량"}</definedName>
    <definedName name="DSF_1" localSheetId="0" hidden="1">{#N/A,#N/A,FALSE,"골재소요량";#N/A,#N/A,FALSE,"골재소요량"}</definedName>
    <definedName name="DSF_1" hidden="1">{#N/A,#N/A,FALSE,"골재소요량";#N/A,#N/A,FALSE,"골재소요량"}</definedName>
    <definedName name="DSFGB">[41]!DSFGB</definedName>
    <definedName name="DSGHE" localSheetId="5" hidden="1">{#N/A,#N/A,FALSE,"단가표지"}</definedName>
    <definedName name="DSGHE" localSheetId="0" hidden="1">{#N/A,#N/A,FALSE,"단가표지"}</definedName>
    <definedName name="DSGHE" hidden="1">{#N/A,#N/A,FALSE,"단가표지"}</definedName>
    <definedName name="dtrhgnb" localSheetId="5" hidden="1">{#N/A,#N/A,FALSE,"2~8번"}</definedName>
    <definedName name="dtrhgnb" localSheetId="0" hidden="1">{#N/A,#N/A,FALSE,"2~8번"}</definedName>
    <definedName name="dtrhgnb" hidden="1">{#N/A,#N/A,FALSE,"2~8번"}</definedName>
    <definedName name="DW" localSheetId="5" hidden="1">{#N/A,#N/A,FALSE,"배수2"}</definedName>
    <definedName name="DW" localSheetId="0" hidden="1">{#N/A,#N/A,FALSE,"배수2"}</definedName>
    <definedName name="DW" hidden="1">{#N/A,#N/A,FALSE,"배수2"}</definedName>
    <definedName name="DXFFFS" localSheetId="5" hidden="1">{#N/A,#N/A,FALSE,"지침";#N/A,#N/A,FALSE,"환경분석";#N/A,#N/A,FALSE,"Sheet16"}</definedName>
    <definedName name="DXFFFS" localSheetId="0" hidden="1">{#N/A,#N/A,FALSE,"지침";#N/A,#N/A,FALSE,"환경분석";#N/A,#N/A,FALSE,"Sheet16"}</definedName>
    <definedName name="DXFFFS" hidden="1">{#N/A,#N/A,FALSE,"지침";#N/A,#N/A,FALSE,"환경분석";#N/A,#N/A,FALSE,"Sheet16"}</definedName>
    <definedName name="E" localSheetId="5" hidden="1">{#N/A,#N/A,FALSE,"이태원철근"}</definedName>
    <definedName name="E" localSheetId="0" hidden="1">{#N/A,#N/A,FALSE,"이태원철근"}</definedName>
    <definedName name="E" hidden="1">{#N/A,#N/A,FALSE,"이태원철근"}</definedName>
    <definedName name="edssqq" localSheetId="5" hidden="1">{#N/A,#N/A,FALSE,"혼합골재"}</definedName>
    <definedName name="edssqq" localSheetId="0" hidden="1">{#N/A,#N/A,FALSE,"혼합골재"}</definedName>
    <definedName name="edssqq" hidden="1">{#N/A,#N/A,FALSE,"혼합골재"}</definedName>
    <definedName name="ee" localSheetId="1" hidden="1">{#N/A,#N/A,FALSE,"단가표지"}</definedName>
    <definedName name="ee" localSheetId="4" hidden="1">{#N/A,#N/A,FALSE,"단가표지"}</definedName>
    <definedName name="ee" localSheetId="5" hidden="1">{#N/A,#N/A,FALSE,"단가표지"}</definedName>
    <definedName name="ee" localSheetId="0" hidden="1">{#N/A,#N/A,FALSE,"단가표지"}</definedName>
    <definedName name="ee" hidden="1">{#N/A,#N/A,FALSE,"단가표지"}</definedName>
    <definedName name="EE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ee.송운" localSheetId="5" hidden="1">{#N/A,#N/A,FALSE,"운반시간"}</definedName>
    <definedName name="eee.송운" localSheetId="0" hidden="1">{#N/A,#N/A,FALSE,"운반시간"}</definedName>
    <definedName name="eee.송운" hidden="1">{#N/A,#N/A,FALSE,"운반시간"}</definedName>
    <definedName name="eee_1" localSheetId="5" hidden="1">{#N/A,#N/A,FALSE,"2~8번"}</definedName>
    <definedName name="eee_1" localSheetId="0" hidden="1">{#N/A,#N/A,FALSE,"2~8번"}</definedName>
    <definedName name="eee_1" hidden="1">{#N/A,#N/A,FALSE,"2~8번"}</definedName>
    <definedName name="EEEEEEEEEE" localSheetId="5" hidden="1">{#N/A,#N/A,FALSE,"운반시간"}</definedName>
    <definedName name="EEEEEEEEEE" localSheetId="0" hidden="1">{#N/A,#N/A,FALSE,"운반시간"}</definedName>
    <definedName name="EEEEEEEEEE" hidden="1">{#N/A,#N/A,FALSE,"운반시간"}</definedName>
    <definedName name="ej" localSheetId="1" hidden="1">{"'용역비'!$A$4:$C$8"}</definedName>
    <definedName name="ej" localSheetId="4" hidden="1">{"'용역비'!$A$4:$C$8"}</definedName>
    <definedName name="ej" localSheetId="5" hidden="1">{"'용역비'!$A$4:$C$8"}</definedName>
    <definedName name="ej" localSheetId="0" hidden="1">{"'용역비'!$A$4:$C$8"}</definedName>
    <definedName name="ej" hidden="1">{"'용역비'!$A$4:$C$8"}</definedName>
    <definedName name="ek" hidden="1">[42]깨기집계!#REF!</definedName>
    <definedName name="el" localSheetId="5" hidden="1">{#N/A,#N/A,FALSE,"CCTV"}</definedName>
    <definedName name="el" localSheetId="0" hidden="1">{#N/A,#N/A,FALSE,"CCTV"}</definedName>
    <definedName name="el" hidden="1">{#N/A,#N/A,FALSE,"CCTV"}</definedName>
    <definedName name="en" localSheetId="5" hidden="1">{#N/A,#N/A,FALSE,"부대1"}</definedName>
    <definedName name="en" localSheetId="0" hidden="1">{#N/A,#N/A,FALSE,"부대1"}</definedName>
    <definedName name="en" hidden="1">{#N/A,#N/A,FALSE,"부대1"}</definedName>
    <definedName name="ENJ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" localSheetId="5" hidden="1">{#N/A,#N/A,FALSE,"CCTV"}</definedName>
    <definedName name="ER" localSheetId="0" hidden="1">{#N/A,#N/A,FALSE,"CCTV"}</definedName>
    <definedName name="ER" hidden="1">{#N/A,#N/A,FALSE,"CCTV"}</definedName>
    <definedName name="ErrName824602126" localSheetId="1" hidden="1">[11]간접비!#REF!</definedName>
    <definedName name="ErrName824602126" hidden="1">[11]간접비!#REF!</definedName>
    <definedName name="ertrt" localSheetId="5" hidden="1">{#N/A,#N/A,FALSE,"부대1"}</definedName>
    <definedName name="ertrt" localSheetId="0" hidden="1">{#N/A,#N/A,FALSE,"부대1"}</definedName>
    <definedName name="ertrt" hidden="1">{#N/A,#N/A,FALSE,"부대1"}</definedName>
    <definedName name="ertyertye" localSheetId="1" hidden="1">{"'용역비'!$A$4:$C$8"}</definedName>
    <definedName name="ertyertye" localSheetId="4" hidden="1">{"'용역비'!$A$4:$C$8"}</definedName>
    <definedName name="ertyertye" localSheetId="5" hidden="1">{"'용역비'!$A$4:$C$8"}</definedName>
    <definedName name="ertyertye" localSheetId="0" hidden="1">{"'용역비'!$A$4:$C$8"}</definedName>
    <definedName name="ertyertye" hidden="1">{"'용역비'!$A$4:$C$8"}</definedName>
    <definedName name="ERV" hidden="1">#REF!</definedName>
    <definedName name="etyj" localSheetId="1" hidden="1">{"'용역비'!$A$4:$C$8"}</definedName>
    <definedName name="etyj" localSheetId="4" hidden="1">{"'용역비'!$A$4:$C$8"}</definedName>
    <definedName name="etyj" localSheetId="5" hidden="1">{"'용역비'!$A$4:$C$8"}</definedName>
    <definedName name="etyj" localSheetId="0" hidden="1">{"'용역비'!$A$4:$C$8"}</definedName>
    <definedName name="etyj" hidden="1">{"'용역비'!$A$4:$C$8"}</definedName>
    <definedName name="etyjj" localSheetId="1" hidden="1">{"'용역비'!$A$4:$C$8"}</definedName>
    <definedName name="etyjj" localSheetId="4" hidden="1">{"'용역비'!$A$4:$C$8"}</definedName>
    <definedName name="etyjj" localSheetId="5" hidden="1">{"'용역비'!$A$4:$C$8"}</definedName>
    <definedName name="etyjj" localSheetId="0" hidden="1">{"'용역비'!$A$4:$C$8"}</definedName>
    <definedName name="etyjj" hidden="1">{"'용역비'!$A$4:$C$8"}</definedName>
    <definedName name="EW" localSheetId="5" hidden="1">{#N/A,#N/A,FALSE,"기안지";#N/A,#N/A,FALSE,"통신지"}</definedName>
    <definedName name="EW" localSheetId="0" hidden="1">{#N/A,#N/A,FALSE,"기안지";#N/A,#N/A,FALSE,"통신지"}</definedName>
    <definedName name="EW" hidden="1">{#N/A,#N/A,FALSE,"기안지";#N/A,#N/A,FALSE,"통신지"}</definedName>
    <definedName name="ewqrewqreqw" hidden="1">#REF!</definedName>
    <definedName name="ey" localSheetId="5" hidden="1">{#N/A,#N/A,FALSE,"2~8번"}</definedName>
    <definedName name="ey" localSheetId="0" hidden="1">{#N/A,#N/A,FALSE,"2~8번"}</definedName>
    <definedName name="ey" hidden="1">{#N/A,#N/A,FALSE,"2~8번"}</definedName>
    <definedName name="eyteyt" localSheetId="5" hidden="1">{#N/A,#N/A,FALSE,"CCTV"}</definedName>
    <definedName name="eyteyt" localSheetId="0" hidden="1">{#N/A,#N/A,FALSE,"CCTV"}</definedName>
    <definedName name="eyteyt" hidden="1">{#N/A,#N/A,FALSE,"CCTV"}</definedName>
    <definedName name="eytre" localSheetId="5" hidden="1">{#N/A,#N/A,FALSE,"CCTV"}</definedName>
    <definedName name="eytre" localSheetId="0" hidden="1">{#N/A,#N/A,FALSE,"CCTV"}</definedName>
    <definedName name="eytre" hidden="1">{#N/A,#N/A,FALSE,"CCTV"}</definedName>
    <definedName name="eyw5h" localSheetId="5" hidden="1">{#N/A,#N/A,FALSE,"전력간선"}</definedName>
    <definedName name="eyw5h" localSheetId="0" hidden="1">{#N/A,#N/A,FALSE,"전력간선"}</definedName>
    <definedName name="eyw5h" hidden="1">{#N/A,#N/A,FALSE,"전력간선"}</definedName>
    <definedName name="fasfs" localSheetId="5" hidden="1">{#N/A,#N/A,FALSE,"CCTV"}</definedName>
    <definedName name="fasfs" localSheetId="0" hidden="1">{#N/A,#N/A,FALSE,"CCTV"}</definedName>
    <definedName name="fasfs" hidden="1">{#N/A,#N/A,FALSE,"CCTV"}</definedName>
    <definedName name="fbj" localSheetId="5" hidden="1">{#N/A,#N/A,FALSE,"CCTV"}</definedName>
    <definedName name="fbj" localSheetId="0" hidden="1">{#N/A,#N/A,FALSE,"CCTV"}</definedName>
    <definedName name="fbj" hidden="1">{#N/A,#N/A,FALSE,"CCTV"}</definedName>
    <definedName name="fddfhdfhdgh" localSheetId="5" hidden="1">{#N/A,#N/A,FALSE,"CCTV"}</definedName>
    <definedName name="fddfhdfhdgh" localSheetId="0" hidden="1">{#N/A,#N/A,FALSE,"CCTV"}</definedName>
    <definedName name="fddfhdfhdgh" hidden="1">{#N/A,#N/A,FALSE,"CCTV"}</definedName>
    <definedName name="fddgf" hidden="1">#REF!</definedName>
    <definedName name="fdf" localSheetId="5" hidden="1">{#N/A,#N/A,FALSE,"CCTV"}</definedName>
    <definedName name="fdf" localSheetId="0" hidden="1">{#N/A,#N/A,FALSE,"CCTV"}</definedName>
    <definedName name="fdf" hidden="1">{#N/A,#N/A,FALSE,"CCTV"}</definedName>
    <definedName name="FDFDF" localSheetId="5" hidden="1">{#N/A,#N/A,FALSE,"CCTV"}</definedName>
    <definedName name="FDFDF" localSheetId="0" hidden="1">{#N/A,#N/A,FALSE,"CCTV"}</definedName>
    <definedName name="FDFDF" hidden="1">{#N/A,#N/A,FALSE,"CCTV"}</definedName>
    <definedName name="FDGDFAGFD" localSheetId="5" hidden="1">{#N/A,#N/A,FALSE,"포장1";#N/A,#N/A,FALSE,"포장1"}</definedName>
    <definedName name="FDGDFAGFD" localSheetId="0" hidden="1">{#N/A,#N/A,FALSE,"포장1";#N/A,#N/A,FALSE,"포장1"}</definedName>
    <definedName name="FDGDFAGFD" hidden="1">{#N/A,#N/A,FALSE,"포장1";#N/A,#N/A,FALSE,"포장1"}</definedName>
    <definedName name="fdgfdg" localSheetId="5" hidden="1">{#N/A,#N/A,FALSE,"2~8번"}</definedName>
    <definedName name="fdgfdg" localSheetId="0" hidden="1">{#N/A,#N/A,FALSE,"2~8번"}</definedName>
    <definedName name="fdgfdg" hidden="1">{#N/A,#N/A,FALSE,"2~8번"}</definedName>
    <definedName name="fdgfgf" localSheetId="5" hidden="1">{#N/A,#N/A,FALSE,"운반시간"}</definedName>
    <definedName name="fdgfgf" localSheetId="0" hidden="1">{#N/A,#N/A,FALSE,"운반시간"}</definedName>
    <definedName name="fdgfgf" hidden="1">{#N/A,#N/A,FALSE,"운반시간"}</definedName>
    <definedName name="fdjk" localSheetId="5" hidden="1">{#N/A,#N/A,FALSE,"골재소요량";#N/A,#N/A,FALSE,"골재소요량"}</definedName>
    <definedName name="fdjk" localSheetId="0" hidden="1">{#N/A,#N/A,FALSE,"골재소요량";#N/A,#N/A,FALSE,"골재소요량"}</definedName>
    <definedName name="fdjk" hidden="1">{#N/A,#N/A,FALSE,"골재소요량";#N/A,#N/A,FALSE,"골재소요량"}</definedName>
    <definedName name="FDSA" localSheetId="5" hidden="1">{#N/A,#N/A,FALSE,"물량산출"}</definedName>
    <definedName name="FDSA" localSheetId="0" hidden="1">{#N/A,#N/A,FALSE,"물량산출"}</definedName>
    <definedName name="FDSA" hidden="1">{#N/A,#N/A,FALSE,"물량산출"}</definedName>
    <definedName name="FDSFASDF" localSheetId="5" hidden="1">{#N/A,#N/A,FALSE,"CCTV"}</definedName>
    <definedName name="FDSFASDF" localSheetId="0" hidden="1">{#N/A,#N/A,FALSE,"CCTV"}</definedName>
    <definedName name="FDSFASDF" hidden="1">{#N/A,#N/A,FALSE,"CCTV"}</definedName>
    <definedName name="ff" hidden="1">#REF!</definedName>
    <definedName name="FFF" localSheetId="5" hidden="1">{#N/A,#N/A,FALSE,"단가표지"}</definedName>
    <definedName name="FFF" localSheetId="0" hidden="1">{#N/A,#N/A,FALSE,"단가표지"}</definedName>
    <definedName name="FFF" hidden="1">{#N/A,#N/A,FALSE,"단가표지"}</definedName>
    <definedName name="ffff" hidden="1">#REF!</definedName>
    <definedName name="ffffff" localSheetId="5" hidden="1">{#N/A,#N/A,FALSE,"조골재"}</definedName>
    <definedName name="ffffff" localSheetId="0" hidden="1">{#N/A,#N/A,FALSE,"조골재"}</definedName>
    <definedName name="ffffff" hidden="1">{#N/A,#N/A,FALSE,"조골재"}</definedName>
    <definedName name="FGDAG" localSheetId="5" hidden="1">{#N/A,#N/A,FALSE,"포장2"}</definedName>
    <definedName name="FGDAG" localSheetId="0" hidden="1">{#N/A,#N/A,FALSE,"포장2"}</definedName>
    <definedName name="FGDAG" hidden="1">{#N/A,#N/A,FALSE,"포장2"}</definedName>
    <definedName name="FGDAGFG" localSheetId="5" hidden="1">{#N/A,#N/A,FALSE,"혼합골재"}</definedName>
    <definedName name="FGDAGFG" localSheetId="0" hidden="1">{#N/A,#N/A,FALSE,"혼합골재"}</definedName>
    <definedName name="FGDAGFG" hidden="1">{#N/A,#N/A,FALSE,"혼합골재"}</definedName>
    <definedName name="FGDF" localSheetId="5" hidden="1">{#N/A,#N/A,FALSE,"CCTV"}</definedName>
    <definedName name="FGDF" localSheetId="0" hidden="1">{#N/A,#N/A,FALSE,"CCTV"}</definedName>
    <definedName name="FGDF" hidden="1">{#N/A,#N/A,FALSE,"CCTV"}</definedName>
    <definedName name="FGF" localSheetId="5" hidden="1">{#N/A,#N/A,FALSE,"CCTV"}</definedName>
    <definedName name="FGF" localSheetId="0" hidden="1">{#N/A,#N/A,FALSE,"CCTV"}</definedName>
    <definedName name="FGF" hidden="1">{#N/A,#N/A,FALSE,"CCTV"}</definedName>
    <definedName name="fgfadgf" localSheetId="5" hidden="1">{#N/A,#N/A,FALSE,"혼합골재"}</definedName>
    <definedName name="fgfadgf" localSheetId="0" hidden="1">{#N/A,#N/A,FALSE,"혼합골재"}</definedName>
    <definedName name="fgfadgf" hidden="1">{#N/A,#N/A,FALSE,"혼합골재"}</definedName>
    <definedName name="FGFDG" localSheetId="5" hidden="1">{#N/A,#N/A,FALSE,"표지목차"}</definedName>
    <definedName name="FGFDG" localSheetId="0" hidden="1">{#N/A,#N/A,FALSE,"표지목차"}</definedName>
    <definedName name="FGFDG" hidden="1">{#N/A,#N/A,FALSE,"표지목차"}</definedName>
    <definedName name="fgfdgffff" localSheetId="5" hidden="1">{#N/A,#N/A,FALSE,"부대2"}</definedName>
    <definedName name="fgfdgffff" localSheetId="0" hidden="1">{#N/A,#N/A,FALSE,"부대2"}</definedName>
    <definedName name="fgfdgffff" hidden="1">{#N/A,#N/A,FALSE,"부대2"}</definedName>
    <definedName name="fgfdsgdfg" localSheetId="5" hidden="1">{#N/A,#N/A,FALSE,"혼합골재"}</definedName>
    <definedName name="fgfdsgdfg" localSheetId="0" hidden="1">{#N/A,#N/A,FALSE,"혼합골재"}</definedName>
    <definedName name="fgfdsgdfg" hidden="1">{#N/A,#N/A,FALSE,"혼합골재"}</definedName>
    <definedName name="fgfg" localSheetId="5" hidden="1">{#N/A,#N/A,FALSE,"2~8번"}</definedName>
    <definedName name="fgfg" localSheetId="0" hidden="1">{#N/A,#N/A,FALSE,"2~8번"}</definedName>
    <definedName name="fgfg" hidden="1">{#N/A,#N/A,FALSE,"2~8번"}</definedName>
    <definedName name="fgfgfg" localSheetId="5" hidden="1">{#N/A,#N/A,FALSE,"골재소요량";#N/A,#N/A,FALSE,"골재소요량"}</definedName>
    <definedName name="fgfgfg" localSheetId="0" hidden="1">{#N/A,#N/A,FALSE,"골재소요량";#N/A,#N/A,FALSE,"골재소요량"}</definedName>
    <definedName name="fgfgfg" hidden="1">{#N/A,#N/A,FALSE,"골재소요량";#N/A,#N/A,FALSE,"골재소요량"}</definedName>
    <definedName name="fghfdagfd" localSheetId="5" hidden="1">{#N/A,#N/A,FALSE,"표지목차"}</definedName>
    <definedName name="fghfdagfd" localSheetId="0" hidden="1">{#N/A,#N/A,FALSE,"표지목차"}</definedName>
    <definedName name="fghfdagfd" hidden="1">{#N/A,#N/A,FALSE,"표지목차"}</definedName>
    <definedName name="fghh" localSheetId="5" hidden="1">{#N/A,#N/A,FALSE,"부대2"}</definedName>
    <definedName name="fghh" localSheetId="0" hidden="1">{#N/A,#N/A,FALSE,"부대2"}</definedName>
    <definedName name="fghh" hidden="1">{#N/A,#N/A,FALSE,"부대2"}</definedName>
    <definedName name="fghjgfh" hidden="1">#REF!</definedName>
    <definedName name="fgjgfh" hidden="1">#REF!</definedName>
    <definedName name="fhddg" localSheetId="5" hidden="1">{#N/A,#N/A,FALSE,"부대1"}</definedName>
    <definedName name="fhddg" localSheetId="0" hidden="1">{#N/A,#N/A,FALSE,"부대1"}</definedName>
    <definedName name="fhddg" hidden="1">{#N/A,#N/A,FALSE,"부대1"}</definedName>
    <definedName name="fhdkjf" localSheetId="5" hidden="1">{#N/A,#N/A,FALSE,"골재소요량";#N/A,#N/A,FALSE,"골재소요량"}</definedName>
    <definedName name="fhdkjf" localSheetId="0" hidden="1">{#N/A,#N/A,FALSE,"골재소요량";#N/A,#N/A,FALSE,"골재소요량"}</definedName>
    <definedName name="fhdkjf" hidden="1">{#N/A,#N/A,FALSE,"골재소요량";#N/A,#N/A,FALSE,"골재소요량"}</definedName>
    <definedName name="fhgjfghfghgf" localSheetId="5" hidden="1">{#N/A,#N/A,FALSE,"CCTV"}</definedName>
    <definedName name="fhgjfghfghgf" localSheetId="0" hidden="1">{#N/A,#N/A,FALSE,"CCTV"}</definedName>
    <definedName name="fhgjfghfghgf" hidden="1">{#N/A,#N/A,FALSE,"CCTV"}</definedName>
    <definedName name="fhhfgh" hidden="1">#REF!</definedName>
    <definedName name="fhz" localSheetId="5" hidden="1">{#N/A,#N/A,FALSE,"전력간선"}</definedName>
    <definedName name="fhz" localSheetId="0" hidden="1">{#N/A,#N/A,FALSE,"전력간선"}</definedName>
    <definedName name="fhz" hidden="1">{#N/A,#N/A,FALSE,"전력간선"}</definedName>
    <definedName name="file">"Edit Box 7"</definedName>
    <definedName name="fill1" hidden="1">[2]조명시설!#REF!</definedName>
    <definedName name="FIXT">[43]데이타!$U$23:$V$50</definedName>
    <definedName name="FJSDHF" localSheetId="5" hidden="1">{#N/A,#N/A,FALSE,"단가표지"}</definedName>
    <definedName name="FJSDHF" localSheetId="0" hidden="1">{#N/A,#N/A,FALSE,"단가표지"}</definedName>
    <definedName name="FJSDHF" hidden="1">{#N/A,#N/A,FALSE,"단가표지"}</definedName>
    <definedName name="FK" localSheetId="1" hidden="1">{"'용역비'!$A$4:$C$8"}</definedName>
    <definedName name="FK" localSheetId="4" hidden="1">{"'용역비'!$A$4:$C$8"}</definedName>
    <definedName name="FK" localSheetId="5" hidden="1">{"'용역비'!$A$4:$C$8"}</definedName>
    <definedName name="FK" localSheetId="0" hidden="1">{"'용역비'!$A$4:$C$8"}</definedName>
    <definedName name="FK" hidden="1">{"'용역비'!$A$4:$C$8"}</definedName>
    <definedName name="FS" localSheetId="5" hidden="1">{#N/A,#N/A,FALSE,"배수1"}</definedName>
    <definedName name="FS" localSheetId="0" hidden="1">{#N/A,#N/A,FALSE,"배수1"}</definedName>
    <definedName name="FS" hidden="1">{#N/A,#N/A,FALSE,"배수1"}</definedName>
    <definedName name="FSDF" localSheetId="5" hidden="1">{#N/A,#N/A,FALSE,"운반시간"}</definedName>
    <definedName name="FSDF" localSheetId="0" hidden="1">{#N/A,#N/A,FALSE,"운반시간"}</definedName>
    <definedName name="FSDF" hidden="1">{#N/A,#N/A,FALSE,"운반시간"}</definedName>
    <definedName name="fukfyuk" localSheetId="5" hidden="1">{#N/A,#N/A,FALSE,"2~8번"}</definedName>
    <definedName name="fukfyuk" localSheetId="0" hidden="1">{#N/A,#N/A,FALSE,"2~8번"}</definedName>
    <definedName name="fukfyuk" hidden="1">{#N/A,#N/A,FALSE,"2~8번"}</definedName>
    <definedName name="fx" localSheetId="5" hidden="1">{#N/A,#N/A,FALSE,"조골재"}</definedName>
    <definedName name="fx" localSheetId="0" hidden="1">{#N/A,#N/A,FALSE,"조골재"}</definedName>
    <definedName name="fx" hidden="1">{#N/A,#N/A,FALSE,"조골재"}</definedName>
    <definedName name="fz" localSheetId="5">참고_직접구매품목!fz</definedName>
    <definedName name="fz" localSheetId="0">총괄!fz</definedName>
    <definedName name="fz">[0]!fz</definedName>
    <definedName name="gads" localSheetId="5" hidden="1">{#N/A,#N/A,FALSE,"CCTV"}</definedName>
    <definedName name="gads" localSheetId="0" hidden="1">{#N/A,#N/A,FALSE,"CCTV"}</definedName>
    <definedName name="gads" hidden="1">{#N/A,#N/A,FALSE,"CCTV"}</definedName>
    <definedName name="GD" localSheetId="5" hidden="1">{#N/A,#N/A,FALSE,"배수1"}</definedName>
    <definedName name="GD" localSheetId="0" hidden="1">{#N/A,#N/A,FALSE,"배수1"}</definedName>
    <definedName name="GD" hidden="1">{#N/A,#N/A,FALSE,"배수1"}</definedName>
    <definedName name="GDFS" localSheetId="5" hidden="1">{#N/A,#N/A,FALSE,"2~8번"}</definedName>
    <definedName name="GDFS" localSheetId="0" hidden="1">{#N/A,#N/A,FALSE,"2~8번"}</definedName>
    <definedName name="GDFS" hidden="1">{#N/A,#N/A,FALSE,"2~8번"}</definedName>
    <definedName name="GDG" localSheetId="5" hidden="1">{#N/A,#N/A,FALSE,"포장2"}</definedName>
    <definedName name="GDG" localSheetId="0" hidden="1">{#N/A,#N/A,FALSE,"포장2"}</definedName>
    <definedName name="GDG" hidden="1">{#N/A,#N/A,FALSE,"포장2"}</definedName>
    <definedName name="GDGFD" localSheetId="5" hidden="1">{#N/A,#N/A,FALSE,"배수1"}</definedName>
    <definedName name="GDGFD" localSheetId="0" hidden="1">{#N/A,#N/A,FALSE,"배수1"}</definedName>
    <definedName name="GDGFD" hidden="1">{#N/A,#N/A,FALSE,"배수1"}</definedName>
    <definedName name="gdh" localSheetId="5" hidden="1">{#N/A,#N/A,FALSE,"CCTV"}</definedName>
    <definedName name="gdh" localSheetId="0" hidden="1">{#N/A,#N/A,FALSE,"CCTV"}</definedName>
    <definedName name="gdh" hidden="1">{#N/A,#N/A,FALSE,"CCTV"}</definedName>
    <definedName name="GEMCO" localSheetId="1" hidden="1">#REF!</definedName>
    <definedName name="GEMCO" localSheetId="4" hidden="1">#REF!</definedName>
    <definedName name="GEMCO" localSheetId="5" hidden="1">#REF!</definedName>
    <definedName name="GEMCO" localSheetId="0" hidden="1">#REF!</definedName>
    <definedName name="GEMCO" hidden="1">#REF!</definedName>
    <definedName name="GEMCO1" hidden="1">#REF!</definedName>
    <definedName name="GF" localSheetId="5" hidden="1">{#N/A,#N/A,FALSE,"배수2"}</definedName>
    <definedName name="GF" localSheetId="0" hidden="1">{#N/A,#N/A,FALSE,"배수2"}</definedName>
    <definedName name="GF" hidden="1">{#N/A,#N/A,FALSE,"배수2"}</definedName>
    <definedName name="GFDG" localSheetId="5" hidden="1">{#N/A,#N/A,FALSE,"2~8번"}</definedName>
    <definedName name="GFDG" localSheetId="0" hidden="1">{#N/A,#N/A,FALSE,"2~8번"}</definedName>
    <definedName name="GFDG" hidden="1">{#N/A,#N/A,FALSE,"2~8번"}</definedName>
    <definedName name="GFDGDFGFG" localSheetId="5" hidden="1">{#N/A,#N/A,FALSE,"혼합골재"}</definedName>
    <definedName name="GFDGDFGFG" localSheetId="0" hidden="1">{#N/A,#N/A,FALSE,"혼합골재"}</definedName>
    <definedName name="GFDGDFGFG" hidden="1">{#N/A,#N/A,FALSE,"혼합골재"}</definedName>
    <definedName name="GFDSAG" localSheetId="5" hidden="1">{#N/A,#N/A,FALSE,"2~8번"}</definedName>
    <definedName name="GFDSAG" localSheetId="0" hidden="1">{#N/A,#N/A,FALSE,"2~8번"}</definedName>
    <definedName name="GFDSAG" hidden="1">{#N/A,#N/A,FALSE,"2~8번"}</definedName>
    <definedName name="gfgdfg" localSheetId="1" hidden="1">[44]차액보증!#REF!</definedName>
    <definedName name="gfgdfg" hidden="1">[44]차액보증!#REF!</definedName>
    <definedName name="gfgfg" localSheetId="5" hidden="1">{#N/A,#N/A,FALSE,"골재소요량";#N/A,#N/A,FALSE,"골재소요량"}</definedName>
    <definedName name="gfgfg" localSheetId="0" hidden="1">{#N/A,#N/A,FALSE,"골재소요량";#N/A,#N/A,FALSE,"골재소요량"}</definedName>
    <definedName name="gfgfg" hidden="1">{#N/A,#N/A,FALSE,"골재소요량";#N/A,#N/A,FALSE,"골재소요량"}</definedName>
    <definedName name="GFGFHGFHF" localSheetId="5" hidden="1">{#N/A,#N/A,FALSE,"토공2"}</definedName>
    <definedName name="GFGFHGFHF" localSheetId="0" hidden="1">{#N/A,#N/A,FALSE,"토공2"}</definedName>
    <definedName name="GFGFHGFHF" hidden="1">{#N/A,#N/A,FALSE,"토공2"}</definedName>
    <definedName name="gfhgh" localSheetId="5" hidden="1">{#N/A,#N/A,FALSE,"배수2"}</definedName>
    <definedName name="gfhgh" localSheetId="0" hidden="1">{#N/A,#N/A,FALSE,"배수2"}</definedName>
    <definedName name="gfhgh" hidden="1">{#N/A,#N/A,FALSE,"배수2"}</definedName>
    <definedName name="GFHJH" localSheetId="5" hidden="1">{#N/A,#N/A,FALSE,"CCTV"}</definedName>
    <definedName name="GFHJH" localSheetId="0" hidden="1">{#N/A,#N/A,FALSE,"CCTV"}</definedName>
    <definedName name="GFHJH" hidden="1">{#N/A,#N/A,FALSE,"CCTV"}</definedName>
    <definedName name="GFHR" localSheetId="5" hidden="1">{#N/A,#N/A,FALSE,"운반시간"}</definedName>
    <definedName name="GFHR" localSheetId="0" hidden="1">{#N/A,#N/A,FALSE,"운반시간"}</definedName>
    <definedName name="GFHR" hidden="1">{#N/A,#N/A,FALSE,"운반시간"}</definedName>
    <definedName name="gfjgfh" localSheetId="5" hidden="1">{#N/A,#N/A,FALSE,"CCTV"}</definedName>
    <definedName name="gfjgfh" localSheetId="0" hidden="1">{#N/A,#N/A,FALSE,"CCTV"}</definedName>
    <definedName name="gfjgfh" hidden="1">{#N/A,#N/A,FALSE,"CCTV"}</definedName>
    <definedName name="gfjgfhfg" localSheetId="5" hidden="1">{#N/A,#N/A,FALSE,"CCTV"}</definedName>
    <definedName name="gfjgfhfg" localSheetId="0" hidden="1">{#N/A,#N/A,FALSE,"CCTV"}</definedName>
    <definedName name="gfjgfhfg" hidden="1">{#N/A,#N/A,FALSE,"CCTV"}</definedName>
    <definedName name="GFㄹㅇ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Fㄹㅇ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F" localSheetId="5" hidden="1">{#N/A,#N/A,FALSE,"CCTV"}</definedName>
    <definedName name="GGF" localSheetId="0" hidden="1">{#N/A,#N/A,FALSE,"CCTV"}</definedName>
    <definedName name="GGF" hidden="1">{#N/A,#N/A,FALSE,"CCTV"}</definedName>
    <definedName name="ggfhgfshgh" localSheetId="5" hidden="1">{#N/A,#N/A,FALSE,"포장2"}</definedName>
    <definedName name="ggfhgfshgh" localSheetId="0" hidden="1">{#N/A,#N/A,FALSE,"포장2"}</definedName>
    <definedName name="ggfhgfshgh" hidden="1">{#N/A,#N/A,FALSE,"포장2"}</definedName>
    <definedName name="GGG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gg" localSheetId="5" hidden="1">{#N/A,#N/A,FALSE,"구조1"}</definedName>
    <definedName name="ggggg" localSheetId="0" hidden="1">{#N/A,#N/A,FALSE,"구조1"}</definedName>
    <definedName name="ggggg" hidden="1">{#N/A,#N/A,FALSE,"구조1"}</definedName>
    <definedName name="GGGTR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fg" localSheetId="5" hidden="1">{#N/A,#N/A,FALSE,"CCTV"}</definedName>
    <definedName name="ghfg" localSheetId="0" hidden="1">{#N/A,#N/A,FALSE,"CCTV"}</definedName>
    <definedName name="ghfg" hidden="1">{#N/A,#N/A,FALSE,"CCTV"}</definedName>
    <definedName name="ghgfh" localSheetId="5" hidden="1">{#N/A,#N/A,FALSE,"포장2"}</definedName>
    <definedName name="ghgfh" localSheetId="0" hidden="1">{#N/A,#N/A,FALSE,"포장2"}</definedName>
    <definedName name="ghgfh" hidden="1">{#N/A,#N/A,FALSE,"포장2"}</definedName>
    <definedName name="GHJJ" localSheetId="5" hidden="1">{"'광피스표'!$A$3:$N$54"}</definedName>
    <definedName name="GHJJ" localSheetId="0" hidden="1">{"'광피스표'!$A$3:$N$54"}</definedName>
    <definedName name="GHJJ" hidden="1">{"'광피스표'!$A$3:$N$54"}</definedName>
    <definedName name="giobi" hidden="1">#REF!</definedName>
    <definedName name="gjgjgj" hidden="1">[45]Total!#REF!</definedName>
    <definedName name="gjh" localSheetId="1" hidden="1">{#N/A,#N/A,FALSE,"현장 NCR 분석";#N/A,#N/A,FALSE,"현장품질감사";#N/A,#N/A,FALSE,"현장품질감사"}</definedName>
    <definedName name="gjh" localSheetId="4" hidden="1">{#N/A,#N/A,FALSE,"현장 NCR 분석";#N/A,#N/A,FALSE,"현장품질감사";#N/A,#N/A,FALSE,"현장품질감사"}</definedName>
    <definedName name="gjh" localSheetId="5" hidden="1">{#N/A,#N/A,FALSE,"현장 NCR 분석";#N/A,#N/A,FALSE,"현장품질감사";#N/A,#N/A,FALSE,"현장품질감사"}</definedName>
    <definedName name="gjh" localSheetId="0" hidden="1">{#N/A,#N/A,FALSE,"현장 NCR 분석";#N/A,#N/A,FALSE,"현장품질감사";#N/A,#N/A,FALSE,"현장품질감사"}</definedName>
    <definedName name="gjh" hidden="1">{#N/A,#N/A,FALSE,"현장 NCR 분석";#N/A,#N/A,FALSE,"현장품질감사";#N/A,#N/A,FALSE,"현장품질감사"}</definedName>
    <definedName name="GJHGLI" localSheetId="5" hidden="1">{#N/A,#N/A,FALSE,"포장1";#N/A,#N/A,FALSE,"포장1"}</definedName>
    <definedName name="GJHGLI" localSheetId="0" hidden="1">{#N/A,#N/A,FALSE,"포장1";#N/A,#N/A,FALSE,"포장1"}</definedName>
    <definedName name="GJHGLI" hidden="1">{#N/A,#N/A,FALSE,"포장1";#N/A,#N/A,FALSE,"포장1"}</definedName>
    <definedName name="gkdksod" localSheetId="5" hidden="1">{#N/A,#N/A,FALSE,"포장2"}</definedName>
    <definedName name="gkdksod" localSheetId="0" hidden="1">{#N/A,#N/A,FALSE,"포장2"}</definedName>
    <definedName name="gkdksod" hidden="1">{#N/A,#N/A,FALSE,"포장2"}</definedName>
    <definedName name="gkgk" hidden="1">#REF!</definedName>
    <definedName name="gras" localSheetId="1" hidden="1">{#N/A,#N/A,FALSE,"현장 NCR 분석";#N/A,#N/A,FALSE,"현장품질감사";#N/A,#N/A,FALSE,"현장품질감사"}</definedName>
    <definedName name="gras" localSheetId="4" hidden="1">{#N/A,#N/A,FALSE,"현장 NCR 분석";#N/A,#N/A,FALSE,"현장품질감사";#N/A,#N/A,FALSE,"현장품질감사"}</definedName>
    <definedName name="gras" localSheetId="5" hidden="1">{#N/A,#N/A,FALSE,"현장 NCR 분석";#N/A,#N/A,FALSE,"현장품질감사";#N/A,#N/A,FALSE,"현장품질감사"}</definedName>
    <definedName name="gras" localSheetId="0" hidden="1">{#N/A,#N/A,FALSE,"현장 NCR 분석";#N/A,#N/A,FALSE,"현장품질감사";#N/A,#N/A,FALSE,"현장품질감사"}</definedName>
    <definedName name="gras" hidden="1">{#N/A,#N/A,FALSE,"현장 NCR 분석";#N/A,#N/A,FALSE,"현장품질감사";#N/A,#N/A,FALSE,"현장품질감사"}</definedName>
    <definedName name="grew" localSheetId="1" hidden="1">#REF!</definedName>
    <definedName name="grew" localSheetId="4" hidden="1">#REF!</definedName>
    <definedName name="grew" localSheetId="5" hidden="1">#REF!</definedName>
    <definedName name="grew" localSheetId="0" hidden="1">#REF!</definedName>
    <definedName name="grew" hidden="1">#REF!</definedName>
    <definedName name="GS" localSheetId="5" hidden="1">{#N/A,#N/A,FALSE,"포장2"}</definedName>
    <definedName name="GS" localSheetId="0" hidden="1">{#N/A,#N/A,FALSE,"포장2"}</definedName>
    <definedName name="GS" hidden="1">{#N/A,#N/A,FALSE,"포장2"}</definedName>
    <definedName name="gtherthwe" localSheetId="5">참고_직접구매품목!gtherthwe</definedName>
    <definedName name="gtherthwe" localSheetId="0">총괄!gtherthwe</definedName>
    <definedName name="gtherthwe">[0]!gtherthwe</definedName>
    <definedName name="gu">#REF!,#REF!</definedName>
    <definedName name="GUSTLS" hidden="1">#REF!</definedName>
    <definedName name="han" hidden="1">#REF!</definedName>
    <definedName name="hardwar" localSheetId="1" hidden="1">[46]Sheet3!#REF!</definedName>
    <definedName name="hardwar" localSheetId="4" hidden="1">[46]Sheet3!#REF!</definedName>
    <definedName name="hardwar" localSheetId="5" hidden="1">[46]Sheet3!#REF!</definedName>
    <definedName name="hardwar" localSheetId="0" hidden="1">[46]Sheet3!#REF!</definedName>
    <definedName name="hardwar" hidden="1">[46]Sheet3!#REF!</definedName>
    <definedName name="HARDWAR1" hidden="1">#REF!</definedName>
    <definedName name="hardwar2" hidden="1">#REF!</definedName>
    <definedName name="HDGF" localSheetId="5" hidden="1">{#N/A,#N/A,FALSE,"표지목차"}</definedName>
    <definedName name="HDGF" localSheetId="0" hidden="1">{#N/A,#N/A,FALSE,"표지목차"}</definedName>
    <definedName name="HDGF" hidden="1">{#N/A,#N/A,FALSE,"표지목차"}</definedName>
    <definedName name="hfdgfdg" localSheetId="5" hidden="1">{#N/A,#N/A,FALSE,"CCTV"}</definedName>
    <definedName name="hfdgfdg" localSheetId="0" hidden="1">{#N/A,#N/A,FALSE,"CCTV"}</definedName>
    <definedName name="hfdgfdg" hidden="1">{#N/A,#N/A,FALSE,"CCTV"}</definedName>
    <definedName name="hfedd" localSheetId="5" hidden="1">{#N/A,#N/A,FALSE,"CCTV"}</definedName>
    <definedName name="hfedd" localSheetId="0" hidden="1">{#N/A,#N/A,FALSE,"CCTV"}</definedName>
    <definedName name="hfedd" hidden="1">{#N/A,#N/A,FALSE,"CCTV"}</definedName>
    <definedName name="HFGHFG" localSheetId="5" hidden="1">{#N/A,#N/A,FALSE,"CCTV"}</definedName>
    <definedName name="HFGHFG" localSheetId="0" hidden="1">{#N/A,#N/A,FALSE,"CCTV"}</definedName>
    <definedName name="HFGHFG" hidden="1">{#N/A,#N/A,FALSE,"CCTV"}</definedName>
    <definedName name="hfjh" localSheetId="5" hidden="1">{#N/A,#N/A,FALSE,"CCTV"}</definedName>
    <definedName name="hfjh" localSheetId="0" hidden="1">{#N/A,#N/A,FALSE,"CCTV"}</definedName>
    <definedName name="hfjh" hidden="1">{#N/A,#N/A,FALSE,"CCTV"}</definedName>
    <definedName name="hfjhhjj" localSheetId="5" hidden="1">{#N/A,#N/A,FALSE,"CCTV"}</definedName>
    <definedName name="hfjhhjj" localSheetId="0" hidden="1">{#N/A,#N/A,FALSE,"CCTV"}</definedName>
    <definedName name="hfjhhjj" hidden="1">{#N/A,#N/A,FALSE,"CCTV"}</definedName>
    <definedName name="HG" localSheetId="5" hidden="1">{#N/A,#N/A,FALSE,"골재소요량";#N/A,#N/A,FALSE,"골재소요량"}</definedName>
    <definedName name="HG" localSheetId="0" hidden="1">{#N/A,#N/A,FALSE,"골재소요량";#N/A,#N/A,FALSE,"골재소요량"}</definedName>
    <definedName name="HG" hidden="1">{#N/A,#N/A,FALSE,"골재소요량";#N/A,#N/A,FALSE,"골재소요량"}</definedName>
    <definedName name="hgd" localSheetId="5" hidden="1">{#N/A,#N/A,FALSE,"배수2"}</definedName>
    <definedName name="hgd" localSheetId="0" hidden="1">{#N/A,#N/A,FALSE,"배수2"}</definedName>
    <definedName name="hgd" hidden="1">{#N/A,#N/A,FALSE,"배수2"}</definedName>
    <definedName name="HGF" localSheetId="5" hidden="1">{#N/A,#N/A,FALSE,"CCTV"}</definedName>
    <definedName name="HGF" localSheetId="0" hidden="1">{#N/A,#N/A,FALSE,"CCTV"}</definedName>
    <definedName name="HGF" hidden="1">{#N/A,#N/A,FALSE,"CCTV"}</definedName>
    <definedName name="HGFH" localSheetId="5" hidden="1">{#N/A,#N/A,FALSE,"2~8번"}</definedName>
    <definedName name="HGFH" localSheetId="0" hidden="1">{#N/A,#N/A,FALSE,"2~8번"}</definedName>
    <definedName name="HGFH" hidden="1">{#N/A,#N/A,FALSE,"2~8번"}</definedName>
    <definedName name="HGFSTAA" hidden="1">#REF!</definedName>
    <definedName name="hgh" localSheetId="5" hidden="1">{#N/A,#N/A,FALSE,"단가표지"}</definedName>
    <definedName name="hgh" localSheetId="0" hidden="1">{#N/A,#N/A,FALSE,"단가표지"}</definedName>
    <definedName name="hgh" hidden="1">{#N/A,#N/A,FALSE,"단가표지"}</definedName>
    <definedName name="hghg" localSheetId="5" hidden="1">{#N/A,#N/A,FALSE,"운반시간"}</definedName>
    <definedName name="hghg" localSheetId="0" hidden="1">{#N/A,#N/A,FALSE,"운반시간"}</definedName>
    <definedName name="hghg" hidden="1">{#N/A,#N/A,FALSE,"운반시간"}</definedName>
    <definedName name="hgjfgh" localSheetId="5" hidden="1">{#N/A,#N/A,FALSE,"CCTV"}</definedName>
    <definedName name="hgjfgh" localSheetId="0" hidden="1">{#N/A,#N/A,FALSE,"CCTV"}</definedName>
    <definedName name="hgjfgh" hidden="1">{#N/A,#N/A,FALSE,"CCTV"}</definedName>
    <definedName name="hgjgfhgh" localSheetId="5" hidden="1">{#N/A,#N/A,FALSE,"CCTV"}</definedName>
    <definedName name="hgjgfhgh" localSheetId="0" hidden="1">{#N/A,#N/A,FALSE,"CCTV"}</definedName>
    <definedName name="hgjgfhgh" hidden="1">{#N/A,#N/A,FALSE,"CCTV"}</definedName>
    <definedName name="HGVHGVHG" hidden="1">#REF!</definedName>
    <definedName name="HHADG" localSheetId="5" hidden="1">{#N/A,#N/A,FALSE,"조골재"}</definedName>
    <definedName name="HHADG" localSheetId="0" hidden="1">{#N/A,#N/A,FALSE,"조골재"}</definedName>
    <definedName name="HHADG" hidden="1">{#N/A,#N/A,FALSE,"조골재"}</definedName>
    <definedName name="HHH" localSheetId="1" hidden="1">#REF!</definedName>
    <definedName name="HHH" localSheetId="4" hidden="1">#REF!</definedName>
    <definedName name="HHH" localSheetId="5" hidden="1">#REF!</definedName>
    <definedName name="HHH" localSheetId="0" hidden="1">#REF!</definedName>
    <definedName name="HHH" hidden="1">#REF!</definedName>
    <definedName name="HHHH" localSheetId="1" hidden="1">#REF!</definedName>
    <definedName name="HHHH" localSheetId="4" hidden="1">#REF!</definedName>
    <definedName name="HHHH" localSheetId="5" hidden="1">#REF!</definedName>
    <definedName name="HHHH" localSheetId="0" hidden="1">#REF!</definedName>
    <definedName name="HHHH" hidden="1">#REF!</definedName>
    <definedName name="HHJH" localSheetId="5" hidden="1">{#N/A,#N/A,FALSE,"CCTV"}</definedName>
    <definedName name="HHJH" localSheetId="0" hidden="1">{#N/A,#N/A,FALSE,"CCTV"}</definedName>
    <definedName name="HHJH" hidden="1">{#N/A,#N/A,FALSE,"CCTV"}</definedName>
    <definedName name="HHR" localSheetId="5" hidden="1">{#N/A,#N/A,FALSE,"포장2"}</definedName>
    <definedName name="HHR" localSheetId="0" hidden="1">{#N/A,#N/A,FALSE,"포장2"}</definedName>
    <definedName name="HHR" hidden="1">{#N/A,#N/A,FALSE,"포장2"}</definedName>
    <definedName name="HJK" localSheetId="5" hidden="1">{#N/A,#N/A,FALSE,"이태원철근"}</definedName>
    <definedName name="HJK" localSheetId="0" hidden="1">{#N/A,#N/A,FALSE,"이태원철근"}</definedName>
    <definedName name="HJK" hidden="1">{#N/A,#N/A,FALSE,"이태원철근"}</definedName>
    <definedName name="hkj" localSheetId="5" hidden="1">{#N/A,#N/A,FALSE,"혼합골재"}</definedName>
    <definedName name="hkj" localSheetId="0" hidden="1">{#N/A,#N/A,FALSE,"혼합골재"}</definedName>
    <definedName name="hkj" hidden="1">{#N/A,#N/A,FALSE,"혼합골재"}</definedName>
    <definedName name="HOIST기초" localSheetId="5" hidden="1">{#N/A,#N/A,FALSE,"물량산출"}</definedName>
    <definedName name="HOIST기초" localSheetId="0" hidden="1">{#N/A,#N/A,FALSE,"물량산출"}</definedName>
    <definedName name="HOIST기초" hidden="1">{#N/A,#N/A,FALSE,"물량산출"}</definedName>
    <definedName name="HRH" localSheetId="5" hidden="1">{#N/A,#N/A,FALSE,"혼합골재"}</definedName>
    <definedName name="HRH" localSheetId="0" hidden="1">{#N/A,#N/A,FALSE,"혼합골재"}</definedName>
    <definedName name="HRH" hidden="1">{#N/A,#N/A,FALSE,"혼합골재"}</definedName>
    <definedName name="HTML_CodePage" hidden="1">949</definedName>
    <definedName name="HTML_Control" localSheetId="1" hidden="1">{"'용역비'!$A$4:$C$8"}</definedName>
    <definedName name="HTML_Control" localSheetId="4" hidden="1">{"'용역비'!$A$4:$C$8"}</definedName>
    <definedName name="HTML_Control" localSheetId="5" hidden="1">{"'용역비'!$A$4:$C$8"}</definedName>
    <definedName name="HTML_Control" localSheetId="0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TR" localSheetId="5" hidden="1">{#N/A,#N/A,FALSE,"이태원철근"}</definedName>
    <definedName name="HTR" localSheetId="0" hidden="1">{#N/A,#N/A,FALSE,"이태원철근"}</definedName>
    <definedName name="HTR" hidden="1">{#N/A,#N/A,FALSE,"이태원철근"}</definedName>
    <definedName name="hyhk" localSheetId="5" hidden="1">{#N/A,#N/A,FALSE,"배수1"}</definedName>
    <definedName name="hyhk" localSheetId="0" hidden="1">{#N/A,#N/A,FALSE,"배수1"}</definedName>
    <definedName name="hyhk" hidden="1">{#N/A,#N/A,FALSE,"배수1"}</definedName>
    <definedName name="ID">'[33]Y-WORK'!$I$449:$I$953,'[33]Y-WORK'!$I$963:$I$989</definedName>
    <definedName name="IIJELLS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ouolkll" localSheetId="5" hidden="1">{#N/A,#N/A,FALSE,"CCTV"}</definedName>
    <definedName name="iiouolkll" localSheetId="0" hidden="1">{#N/A,#N/A,FALSE,"CCTV"}</definedName>
    <definedName name="iiouolkll" hidden="1">{#N/A,#N/A,FALSE,"CCTV"}</definedName>
    <definedName name="IJ" localSheetId="5" hidden="1">{"'광피스표'!$A$3:$N$54"}</definedName>
    <definedName name="IJ" localSheetId="0" hidden="1">{"'광피스표'!$A$3:$N$54"}</definedName>
    <definedName name="IJ" hidden="1">{"'광피스표'!$A$3:$N$54"}</definedName>
    <definedName name="ilch">[47]ilch!$A$3:$M$25</definedName>
    <definedName name="In_Vat">[48]!In_Vat</definedName>
    <definedName name="INPUT">[49]WORK!$A$22:$BE$381</definedName>
    <definedName name="IOIOIOIO" localSheetId="5" hidden="1">{#N/A,#N/A,FALSE,"표지목차"}</definedName>
    <definedName name="IOIOIOIO" localSheetId="0" hidden="1">{#N/A,#N/A,FALSE,"표지목차"}</definedName>
    <definedName name="IOIOIOIO" hidden="1">{#N/A,#N/A,FALSE,"표지목차"}</definedName>
    <definedName name="ISO_정렬">[50]!ISO_정렬</definedName>
    <definedName name="ITEM_">'[34]내역서 '!$22:$401</definedName>
    <definedName name="IU" localSheetId="5" hidden="1">{#N/A,#N/A,FALSE,"혼합골재"}</definedName>
    <definedName name="IU" localSheetId="0" hidden="1">{#N/A,#N/A,FALSE,"혼합골재"}</definedName>
    <definedName name="IU" hidden="1">{#N/A,#N/A,FALSE,"혼합골재"}</definedName>
    <definedName name="iuhui" hidden="1">#REF!</definedName>
    <definedName name="J" localSheetId="1" hidden="1">{"'용역비'!$A$4:$C$8"}</definedName>
    <definedName name="J" localSheetId="4" hidden="1">{"'용역비'!$A$4:$C$8"}</definedName>
    <definedName name="J" localSheetId="5" hidden="1">{"'용역비'!$A$4:$C$8"}</definedName>
    <definedName name="J" localSheetId="0" hidden="1">{"'용역비'!$A$4:$C$8"}</definedName>
    <definedName name="J" hidden="1">{"'용역비'!$A$4:$C$8"}</definedName>
    <definedName name="jg" localSheetId="5" hidden="1">{#N/A,#N/A,FALSE,"전력간선"}</definedName>
    <definedName name="jg" localSheetId="0" hidden="1">{#N/A,#N/A,FALSE,"전력간선"}</definedName>
    <definedName name="jg" hidden="1">{#N/A,#N/A,FALSE,"전력간선"}</definedName>
    <definedName name="JGH" localSheetId="5" hidden="1">{#N/A,#N/A,FALSE,"골재소요량";#N/A,#N/A,FALSE,"골재소요량"}</definedName>
    <definedName name="JGH" localSheetId="0" hidden="1">{#N/A,#N/A,FALSE,"골재소요량";#N/A,#N/A,FALSE,"골재소요량"}</definedName>
    <definedName name="JGH" hidden="1">{#N/A,#N/A,FALSE,"골재소요량";#N/A,#N/A,FALSE,"골재소요량"}</definedName>
    <definedName name="JGJFJDJDJDJS" localSheetId="5" hidden="1">{"'장비'!$A$3:$M$12"}</definedName>
    <definedName name="JGJFJDJDJDJS" localSheetId="0" hidden="1">{"'장비'!$A$3:$M$12"}</definedName>
    <definedName name="JGJFJDJDJDJS" hidden="1">{"'장비'!$A$3:$M$12"}</definedName>
    <definedName name="jhgh" hidden="1">#REF!</definedName>
    <definedName name="JHGJ" localSheetId="5" hidden="1">{#N/A,#N/A,FALSE,"운반시간"}</definedName>
    <definedName name="JHGJ" localSheetId="0" hidden="1">{#N/A,#N/A,FALSE,"운반시간"}</definedName>
    <definedName name="JHGJ" hidden="1">{#N/A,#N/A,FALSE,"운반시간"}</definedName>
    <definedName name="jhhhh" localSheetId="5" hidden="1">{#N/A,#N/A,FALSE,"CCTV"}</definedName>
    <definedName name="jhhhh" localSheetId="0" hidden="1">{#N/A,#N/A,FALSE,"CCTV"}</definedName>
    <definedName name="jhhhh" hidden="1">{#N/A,#N/A,FALSE,"CCTV"}</definedName>
    <definedName name="jhjg" localSheetId="5" hidden="1">{#N/A,#N/A,FALSE,"조골재"}</definedName>
    <definedName name="jhjg" localSheetId="0" hidden="1">{#N/A,#N/A,FALSE,"조골재"}</definedName>
    <definedName name="jhjg" hidden="1">{#N/A,#N/A,FALSE,"조골재"}</definedName>
    <definedName name="jhjh" localSheetId="5" hidden="1">{#N/A,#N/A,FALSE,"표지목차"}</definedName>
    <definedName name="jhjh" localSheetId="0" hidden="1">{#N/A,#N/A,FALSE,"표지목차"}</definedName>
    <definedName name="jhjh" hidden="1">{#N/A,#N/A,FALSE,"표지목차"}</definedName>
    <definedName name="JJFOR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localSheetId="5" hidden="1">{#N/A,#N/A,FALSE,"포장단가"}</definedName>
    <definedName name="jjj" localSheetId="0" hidden="1">{#N/A,#N/A,FALSE,"포장단가"}</definedName>
    <definedName name="jjj" hidden="1">{#N/A,#N/A,FALSE,"포장단가"}</definedName>
    <definedName name="JJJJ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5" hidden="1">{#N/A,#N/A,FALSE,"구조2"}</definedName>
    <definedName name="JK" localSheetId="0" hidden="1">{#N/A,#N/A,FALSE,"구조2"}</definedName>
    <definedName name="JK" hidden="1">{#N/A,#N/A,FALSE,"구조2"}</definedName>
    <definedName name="JKJKJKJK" localSheetId="5" hidden="1">{#N/A,#N/A,FALSE,"포장1";#N/A,#N/A,FALSE,"포장1"}</definedName>
    <definedName name="JKJKJKJK" localSheetId="0" hidden="1">{#N/A,#N/A,FALSE,"포장1";#N/A,#N/A,FALSE,"포장1"}</definedName>
    <definedName name="JKJKJKJK" hidden="1">{#N/A,#N/A,FALSE,"포장1";#N/A,#N/A,FALSE,"포장1"}</definedName>
    <definedName name="JL">'[51]플랜트 설치'!$A:$A,'[51]플랜트 설치'!$1:$2</definedName>
    <definedName name="JSH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uy" localSheetId="5" hidden="1">{"'광피스표'!$A$3:$N$54"}</definedName>
    <definedName name="juy" localSheetId="0" hidden="1">{"'광피스표'!$A$3:$N$54"}</definedName>
    <definedName name="juy" hidden="1">{"'광피스표'!$A$3:$N$54"}</definedName>
    <definedName name="KA">[52]MOTOR!$B$61:$E$68</definedName>
    <definedName name="kghlgh" localSheetId="5" hidden="1">{#N/A,#N/A,FALSE,"CCTV"}</definedName>
    <definedName name="kghlgh" localSheetId="0" hidden="1">{#N/A,#N/A,FALSE,"CCTV"}</definedName>
    <definedName name="kghlgh" hidden="1">{#N/A,#N/A,FALSE,"CCTV"}</definedName>
    <definedName name="kgjf" localSheetId="5" hidden="1">{#N/A,#N/A,FALSE,"이정표"}</definedName>
    <definedName name="kgjf" localSheetId="0" hidden="1">{#N/A,#N/A,FALSE,"이정표"}</definedName>
    <definedName name="kgjf" hidden="1">{#N/A,#N/A,FALSE,"이정표"}</definedName>
    <definedName name="KHJF" localSheetId="5" hidden="1">{#N/A,#N/A,FALSE,"CCTV"}</definedName>
    <definedName name="KHJF" localSheetId="0" hidden="1">{#N/A,#N/A,FALSE,"CCTV"}</definedName>
    <definedName name="KHJF" hidden="1">{#N/A,#N/A,FALSE,"CCTV"}</definedName>
    <definedName name="khl" localSheetId="5" hidden="1">{#N/A,#N/A,FALSE,"2~8번"}</definedName>
    <definedName name="khl" localSheetId="0" hidden="1">{#N/A,#N/A,FALSE,"2~8번"}</definedName>
    <definedName name="khl" hidden="1">{#N/A,#N/A,FALSE,"2~8번"}</definedName>
    <definedName name="kiulil" localSheetId="5" hidden="1">{#N/A,#N/A,FALSE,"CCTV"}</definedName>
    <definedName name="kiulil" localSheetId="0" hidden="1">{#N/A,#N/A,FALSE,"CCTV"}</definedName>
    <definedName name="kiulil" hidden="1">{#N/A,#N/A,FALSE,"CCTV"}</definedName>
    <definedName name="kjg" localSheetId="5" hidden="1">{#N/A,#N/A,FALSE,"조골재"}</definedName>
    <definedName name="kjg" localSheetId="0" hidden="1">{#N/A,#N/A,FALSE,"조골재"}</definedName>
    <definedName name="kjg" hidden="1">{#N/A,#N/A,FALSE,"조골재"}</definedName>
    <definedName name="kjhlh" localSheetId="5" hidden="1">{#N/A,#N/A,FALSE,"CCTV"}</definedName>
    <definedName name="kjhlh" localSheetId="0" hidden="1">{#N/A,#N/A,FALSE,"CCTV"}</definedName>
    <definedName name="kjhlh" hidden="1">{#N/A,#N/A,FALSE,"CCTV"}</definedName>
    <definedName name="kjhljhk" localSheetId="5" hidden="1">{#N/A,#N/A,FALSE,"CCTV"}</definedName>
    <definedName name="kjhljhk" localSheetId="0" hidden="1">{#N/A,#N/A,FALSE,"CCTV"}</definedName>
    <definedName name="kjhljhk" hidden="1">{#N/A,#N/A,FALSE,"CCTV"}</definedName>
    <definedName name="kk" localSheetId="1" hidden="1">#REF!</definedName>
    <definedName name="kk" localSheetId="4" hidden="1">#REF!</definedName>
    <definedName name="kk" localSheetId="5" hidden="1">#REF!</definedName>
    <definedName name="kk" localSheetId="0" hidden="1">#REF!</definedName>
    <definedName name="kk" hidden="1">#REF!</definedName>
    <definedName name="KK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5" hidden="1">{#N/A,#N/A,FALSE,"포장단가"}</definedName>
    <definedName name="KKK" localSheetId="0" hidden="1">{#N/A,#N/A,FALSE,"포장단가"}</definedName>
    <definedName name="KKK" hidden="1">{#N/A,#N/A,FALSE,"포장단가"}</definedName>
    <definedName name="KK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 hidden="1">#REF!</definedName>
    <definedName name="KKKS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LKLKLK" localSheetId="5" hidden="1">{#N/A,#N/A,FALSE,"포장2"}</definedName>
    <definedName name="KLLKLKLK" localSheetId="0" hidden="1">{#N/A,#N/A,FALSE,"포장2"}</definedName>
    <definedName name="KLLKLKLK" hidden="1">{#N/A,#N/A,FALSE,"포장2"}</definedName>
    <definedName name="ktf" hidden="1">#REF!</definedName>
    <definedName name="kty" hidden="1">#REF!</definedName>
    <definedName name="LAK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B">[39]말뚝지지력산정!$L$22</definedName>
    <definedName name="LC산출" localSheetId="5" hidden="1">{#N/A,#N/A,FALSE,"사업총괄";#N/A,#N/A,FALSE,"장비사업";#N/A,#N/A,FALSE,"철구사업";#N/A,#N/A,FALSE,"준설사업"}</definedName>
    <definedName name="LC산출" localSheetId="0" hidden="1">{#N/A,#N/A,FALSE,"사업총괄";#N/A,#N/A,FALSE,"장비사업";#N/A,#N/A,FALSE,"철구사업";#N/A,#N/A,FALSE,"준설사업"}</definedName>
    <definedName name="LC산출" hidden="1">{#N/A,#N/A,FALSE,"사업총괄";#N/A,#N/A,FALSE,"장비사업";#N/A,#N/A,FALSE,"철구사업";#N/A,#N/A,FALSE,"준설사업"}</definedName>
    <definedName name="li" localSheetId="1" hidden="1">{"'용역비'!$A$4:$C$8"}</definedName>
    <definedName name="li" localSheetId="4" hidden="1">{"'용역비'!$A$4:$C$8"}</definedName>
    <definedName name="li" localSheetId="5" hidden="1">{"'용역비'!$A$4:$C$8"}</definedName>
    <definedName name="li" localSheetId="0" hidden="1">{"'용역비'!$A$4:$C$8"}</definedName>
    <definedName name="li" hidden="1">{"'용역비'!$A$4:$C$8"}</definedName>
    <definedName name="ljkㅏㅎ" localSheetId="5" hidden="1">{#N/A,#N/A,FALSE,"2~8번"}</definedName>
    <definedName name="ljkㅏㅎ" localSheetId="0" hidden="1">{#N/A,#N/A,FALSE,"2~8번"}</definedName>
    <definedName name="ljkㅏㅎ" hidden="1">{#N/A,#N/A,FALSE,"2~8번"}</definedName>
    <definedName name="LK" localSheetId="5" hidden="1">{#N/A,#N/A,FALSE,"단가표지"}</definedName>
    <definedName name="LK" localSheetId="0" hidden="1">{#N/A,#N/A,FALSE,"단가표지"}</definedName>
    <definedName name="LK" hidden="1">{#N/A,#N/A,FALSE,"단가표지"}</definedName>
    <definedName name="lklhlkjl" localSheetId="5" hidden="1">{#N/A,#N/A,FALSE,"CCTV"}</definedName>
    <definedName name="lklhlkjl" localSheetId="0" hidden="1">{#N/A,#N/A,FALSE,"CCTV"}</definedName>
    <definedName name="lklhlkjl" hidden="1">{#N/A,#N/A,FALSE,"CCTV"}</definedName>
    <definedName name="LKLJH" localSheetId="5" hidden="1">{#N/A,#N/A,FALSE,"CCTV"}</definedName>
    <definedName name="LKLJH" localSheetId="0" hidden="1">{#N/A,#N/A,FALSE,"CCTV"}</definedName>
    <definedName name="LKLJH" hidden="1">{#N/A,#N/A,FALSE,"CCTV"}</definedName>
    <definedName name="LLDIEK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w">'[53]플랜트 설치'!$A:$A,'[53]플랜트 설치'!$1:$2</definedName>
    <definedName name="LY" hidden="1">#REF!</definedName>
    <definedName name="L형측" localSheetId="5" hidden="1">{#N/A,#N/A,FALSE,"표지목차"}</definedName>
    <definedName name="L형측" localSheetId="0" hidden="1">{#N/A,#N/A,FALSE,"표지목차"}</definedName>
    <definedName name="L형측" hidden="1">{#N/A,#N/A,FALSE,"표지목차"}</definedName>
    <definedName name="Macro1">[54]!Macro1</definedName>
    <definedName name="Macro10">[54]!Macro10</definedName>
    <definedName name="Macro11">[54]!Macro11</definedName>
    <definedName name="Macro12">[54]!Macro12</definedName>
    <definedName name="Macro13">[54]!Macro13</definedName>
    <definedName name="Macro14">[54]!Macro14</definedName>
    <definedName name="Macro2">[54]!Macro2</definedName>
    <definedName name="MACRO20">[55]!Macro2</definedName>
    <definedName name="Macro3">[54]!Macro3</definedName>
    <definedName name="Macro4">[54]!Macro4</definedName>
    <definedName name="Macro5">[54]!Macro5</definedName>
    <definedName name="Macro6">[54]!Macro6</definedName>
    <definedName name="Macro7">[54]!Macro7</definedName>
    <definedName name="Macro8">[54]!Macro8</definedName>
    <definedName name="Macro9">[54]!Macro9</definedName>
    <definedName name="MCCB_AF1">'[56]Macro(차단기)'!$A$1</definedName>
    <definedName name="mhchgmchg" hidden="1">#REF!</definedName>
    <definedName name="mm" localSheetId="5" hidden="1">{#N/A,#N/A,TRUE,"토적및재료집계";#N/A,#N/A,TRUE,"토적및재료집계";#N/A,#N/A,TRUE,"단위량"}</definedName>
    <definedName name="mm" localSheetId="0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MM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" localSheetId="5" hidden="1">{#N/A,#N/A,FALSE,"포장단가"}</definedName>
    <definedName name="mmmm" localSheetId="0" hidden="1">{#N/A,#N/A,FALSE,"포장단가"}</definedName>
    <definedName name="mmmm" hidden="1">{#N/A,#N/A,FALSE,"포장단가"}</definedName>
    <definedName name="MNB" localSheetId="5" hidden="1">{#N/A,#N/A,FALSE,"2~8번"}</definedName>
    <definedName name="MNB" localSheetId="0" hidden="1">{#N/A,#N/A,FALSE,"2~8번"}</definedName>
    <definedName name="MNB" hidden="1">{#N/A,#N/A,FALSE,"2~8번"}</definedName>
    <definedName name="MNHL">[54]Sheet1!$A$4:$H$5</definedName>
    <definedName name="Module1.매크로4">[57]!Module1.매크로4</definedName>
    <definedName name="Module1.매크로5">[57]!Module1.매크로5</definedName>
    <definedName name="Module1.매크로6">[57]!Module1.매크로6</definedName>
    <definedName name="Module1.매크로7">[57]!Module1.매크로7</definedName>
    <definedName name="MONEY">'[33]Y-WORK'!$F$21:$M$953,'[33]Y-WORK'!$F$963:$M$989</definedName>
    <definedName name="MOON">'[58]L형 옹벽'!$A$1:$AA$180</definedName>
    <definedName name="musu">'[59]수안보-MBR1'!$AN$247</definedName>
    <definedName name="M당무게">[60]DATE!$E$24:$E$85</definedName>
    <definedName name="NB" localSheetId="5" hidden="1">{#N/A,#N/A,FALSE,"운반시간"}</definedName>
    <definedName name="NB" localSheetId="0" hidden="1">{#N/A,#N/A,FALSE,"운반시간"}</definedName>
    <definedName name="NB" hidden="1">{#N/A,#N/A,FALSE,"운반시간"}</definedName>
    <definedName name="NEWNAME" localSheetId="5" hidden="1">{#N/A,#N/A,FALSE,"CCTV"}</definedName>
    <definedName name="NEWNAME" localSheetId="0" hidden="1">{#N/A,#N/A,FALSE,"CCTV"}</definedName>
    <definedName name="NEWNAME" hidden="1">{#N/A,#N/A,FALSE,"CCTV"}</definedName>
    <definedName name="NHL">[61]터널조도!$AR$19:$AT$25</definedName>
    <definedName name="NJKHJK" localSheetId="5" hidden="1">{"'산출근거'!$B$4:$D$8"}</definedName>
    <definedName name="NJKHJK" localSheetId="0" hidden="1">{"'산출근거'!$B$4:$D$8"}</definedName>
    <definedName name="NJKHJK" hidden="1">{"'산출근거'!$B$4:$D$8"}</definedName>
    <definedName name="nkknk" localSheetId="5" hidden="1">{#N/A,#N/A,FALSE,"CCTV"}</definedName>
    <definedName name="nkknk" localSheetId="0" hidden="1">{#N/A,#N/A,FALSE,"CCTV"}</definedName>
    <definedName name="nkknk" hidden="1">{#N/A,#N/A,FALSE,"CCTV"}</definedName>
    <definedName name="nn" localSheetId="5" hidden="1">{#N/A,#N/A,FALSE,"구조2"}</definedName>
    <definedName name="nn" localSheetId="0" hidden="1">{#N/A,#N/A,FALSE,"구조2"}</definedName>
    <definedName name="nn" hidden="1">{#N/A,#N/A,FALSE,"구조2"}</definedName>
    <definedName name="OD">#REF!:#REF!</definedName>
    <definedName name="ODH" hidden="1">#REF!</definedName>
    <definedName name="OFSAFO" localSheetId="5" hidden="1">{#N/A,#N/A,FALSE,"CCTV"}</definedName>
    <definedName name="OFSAFO" localSheetId="0" hidden="1">{#N/A,#N/A,FALSE,"CCTV"}</definedName>
    <definedName name="OFSAFO" hidden="1">{#N/A,#N/A,FALSE,"CCTV"}</definedName>
    <definedName name="oi" localSheetId="5" hidden="1">{#N/A,#N/A,FALSE,"CCTV"}</definedName>
    <definedName name="oi" localSheetId="0" hidden="1">{#N/A,#N/A,FALSE,"CCTV"}</definedName>
    <definedName name="oi" hidden="1">{#N/A,#N/A,FALSE,"CCTV"}</definedName>
    <definedName name="OIL" localSheetId="1" hidden="1">{"'용역비'!$A$4:$C$8"}</definedName>
    <definedName name="OIL" localSheetId="4" hidden="1">{"'용역비'!$A$4:$C$8"}</definedName>
    <definedName name="OIL" localSheetId="5" hidden="1">{"'용역비'!$A$4:$C$8"}</definedName>
    <definedName name="OIL" localSheetId="0" hidden="1">{"'용역비'!$A$4:$C$8"}</definedName>
    <definedName name="OIL" hidden="1">{"'용역비'!$A$4:$C$8"}</definedName>
    <definedName name="oililui" localSheetId="5" hidden="1">{#N/A,#N/A,FALSE,"CCTV"}</definedName>
    <definedName name="oililui" localSheetId="0" hidden="1">{#N/A,#N/A,FALSE,"CCTV"}</definedName>
    <definedName name="oililui" hidden="1">{#N/A,#N/A,FALSE,"CCTV"}</definedName>
    <definedName name="OK" localSheetId="5" hidden="1">{#N/A,#N/A,FALSE,"구조1"}</definedName>
    <definedName name="OK" localSheetId="0" hidden="1">{#N/A,#N/A,FALSE,"구조1"}</definedName>
    <definedName name="OK" hidden="1">{#N/A,#N/A,FALSE,"구조1"}</definedName>
    <definedName name="ONP" hidden="1">#REF!</definedName>
    <definedName name="OOO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POP" localSheetId="1" hidden="1">[62]수량산출!#REF!</definedName>
    <definedName name="OPOP" hidden="1">[62]수량산출!#REF!</definedName>
    <definedName name="OPP" localSheetId="1" hidden="1">#REF!</definedName>
    <definedName name="OPP" localSheetId="4" hidden="1">#REF!</definedName>
    <definedName name="OPP" localSheetId="5" hidden="1">#REF!</definedName>
    <definedName name="OPP" localSheetId="0" hidden="1">#REF!</definedName>
    <definedName name="OPP" hidden="1">#REF!</definedName>
    <definedName name="OPPP" hidden="1">[63]수량산출!$A$3:$H$8539</definedName>
    <definedName name="OVERLAY" localSheetId="5" hidden="1">{#N/A,#N/A,FALSE,"2~8번"}</definedName>
    <definedName name="OVERLAY" localSheetId="0" hidden="1">{#N/A,#N/A,FALSE,"2~8번"}</definedName>
    <definedName name="OVERLAY" hidden="1">{#N/A,#N/A,FALSE,"2~8번"}</definedName>
    <definedName name="P" hidden="1">#REF!</definedName>
    <definedName name="path">"Edit Box 5"</definedName>
    <definedName name="PD점검구관련" localSheetId="5" hidden="1">{#N/A,#N/A,FALSE,"물량산출"}</definedName>
    <definedName name="PD점검구관련" localSheetId="0" hidden="1">{#N/A,#N/A,FALSE,"물량산출"}</definedName>
    <definedName name="PD점검구관련" hidden="1">{#N/A,#N/A,FALSE,"물량산출"}</definedName>
    <definedName name="PEE">[30]DATA!$N$4:$P$12</definedName>
    <definedName name="PE이중관집계" localSheetId="5" hidden="1">{"'산출근거'!$B$4:$D$8"}</definedName>
    <definedName name="PE이중관집계" localSheetId="0" hidden="1">{"'산출근거'!$B$4:$D$8"}</definedName>
    <definedName name="PE이중관집계" hidden="1">{"'산출근거'!$B$4:$D$8"}</definedName>
    <definedName name="pile_s">[39]말뚝지지력산정!$F$116</definedName>
    <definedName name="pp" localSheetId="5" hidden="1">{#N/A,#N/A,FALSE,"전력간선"}</definedName>
    <definedName name="pp" localSheetId="0" hidden="1">{#N/A,#N/A,FALSE,"전력간선"}</definedName>
    <definedName name="pp" hidden="1">{#N/A,#N/A,FALSE,"전력간선"}</definedName>
    <definedName name="PPP" localSheetId="1" hidden="1">#REF!</definedName>
    <definedName name="PPP" localSheetId="4" hidden="1">#REF!</definedName>
    <definedName name="PPP" localSheetId="5" hidden="1">#REF!</definedName>
    <definedName name="PPP" localSheetId="0" hidden="1">#REF!</definedName>
    <definedName name="PPP" hidden="1">#REF!</definedName>
    <definedName name="_xlnm.Print_Area" localSheetId="2">'단가산출내역 및 수급계획서'!$A$1:$T$9</definedName>
    <definedName name="_xlnm.Print_Area" localSheetId="3">'수량 집계표'!$A$1:$R$8</definedName>
    <definedName name="_xlnm.Print_Area" localSheetId="1">원가계산서!$A$1:$U$37</definedName>
    <definedName name="_xlnm.Print_Area" localSheetId="4">'지급자재 리스트'!$A$1:$J$7</definedName>
    <definedName name="_xlnm.Print_Area" localSheetId="5">참고_직접구매품목!$A$1:$H$20</definedName>
    <definedName name="_xlnm.Print_Area" localSheetId="0">총괄!$A$1:$K$7</definedName>
    <definedName name="PRINT_TILIES">#REF!,#REF!,#REF!,#REF!,#REF!</definedName>
    <definedName name="PRINT_TILLES">[64]우수!$1:$3,[64]우수!$A:$D</definedName>
    <definedName name="_xlnm.Print_Titles" localSheetId="3">'수량 집계표'!$5:$5</definedName>
    <definedName name="_xlnm.Print_Titles" localSheetId="4">'지급자재 리스트'!$1:$2</definedName>
    <definedName name="py">'[65]#REF'!$B$4</definedName>
    <definedName name="q" hidden="1">#REF!</definedName>
    <definedName name="q00" localSheetId="5" hidden="1">{#N/A,#N/A,FALSE,"운반시간"}</definedName>
    <definedName name="q00" localSheetId="0" hidden="1">{#N/A,#N/A,FALSE,"운반시간"}</definedName>
    <definedName name="q00" hidden="1">{#N/A,#N/A,FALSE,"운반시간"}</definedName>
    <definedName name="q234562456" localSheetId="1" hidden="1">{"'용역비'!$A$4:$C$8"}</definedName>
    <definedName name="q234562456" localSheetId="4" hidden="1">{"'용역비'!$A$4:$C$8"}</definedName>
    <definedName name="q234562456" localSheetId="5" hidden="1">{"'용역비'!$A$4:$C$8"}</definedName>
    <definedName name="q234562456" localSheetId="0" hidden="1">{"'용역비'!$A$4:$C$8"}</definedName>
    <definedName name="q234562456" hidden="1">{"'용역비'!$A$4:$C$8"}</definedName>
    <definedName name="Q3WEE" localSheetId="5" hidden="1">{#N/A,#N/A,FALSE,"조골재"}</definedName>
    <definedName name="Q3WEE" localSheetId="0" hidden="1">{#N/A,#N/A,FALSE,"조골재"}</definedName>
    <definedName name="Q3WEE" hidden="1">{#N/A,#N/A,FALSE,"조골재"}</definedName>
    <definedName name="Q3WEE_1" localSheetId="5" hidden="1">{#N/A,#N/A,FALSE,"조골재"}</definedName>
    <definedName name="Q3WEE_1" localSheetId="0" hidden="1">{#N/A,#N/A,FALSE,"조골재"}</definedName>
    <definedName name="Q3WEE_1" hidden="1">{#N/A,#N/A,FALSE,"조골재"}</definedName>
    <definedName name="QA" localSheetId="5" hidden="1">{#N/A,#N/A,FALSE,"전력간선"}</definedName>
    <definedName name="QA" localSheetId="0" hidden="1">{#N/A,#N/A,FALSE,"전력간선"}</definedName>
    <definedName name="QA" hidden="1">{#N/A,#N/A,FALSE,"전력간선"}</definedName>
    <definedName name="qaa" localSheetId="5" hidden="1">{#N/A,#N/A,FALSE,"속도"}</definedName>
    <definedName name="qaa" localSheetId="0" hidden="1">{#N/A,#N/A,FALSE,"속도"}</definedName>
    <definedName name="qaa" hidden="1">{#N/A,#N/A,FALSE,"속도"}</definedName>
    <definedName name="qaaa" localSheetId="5" hidden="1">{#N/A,#N/A,FALSE,"속도"}</definedName>
    <definedName name="qaaa" localSheetId="0" hidden="1">{#N/A,#N/A,FALSE,"속도"}</definedName>
    <definedName name="qaaa" hidden="1">{#N/A,#N/A,FALSE,"속도"}</definedName>
    <definedName name="qb" localSheetId="5" hidden="1">{#N/A,#N/A,FALSE,"2~8번"}</definedName>
    <definedName name="qb" localSheetId="0" hidden="1">{#N/A,#N/A,FALSE,"2~8번"}</definedName>
    <definedName name="qb" hidden="1">{#N/A,#N/A,FALSE,"2~8번"}</definedName>
    <definedName name="qbb" localSheetId="5" hidden="1">{#N/A,#N/A,FALSE,"2~8번"}</definedName>
    <definedName name="qbb" localSheetId="0" hidden="1">{#N/A,#N/A,FALSE,"2~8번"}</definedName>
    <definedName name="qbb" hidden="1">{#N/A,#N/A,FALSE,"2~8번"}</definedName>
    <definedName name="qedgagsd" hidden="1">#REF!</definedName>
    <definedName name="QKF">'[66]Macro(차단기)'!$B$1</definedName>
    <definedName name="QKQH">[67]내역!#REF!,[67]내역!#REF!,[67]내역!#REF!,[67]내역!#REF!</definedName>
    <definedName name="qncjstkdehdwhrud" localSheetId="5" hidden="1">{#N/A,#N/A,TRUE,"1";#N/A,#N/A,TRUE,"2";#N/A,#N/A,TRUE,"3";#N/A,#N/A,TRUE,"4";#N/A,#N/A,TRUE,"5";#N/A,#N/A,TRUE,"6";#N/A,#N/A,TRUE,"7"}</definedName>
    <definedName name="qncjstkdehdwhrud" localSheetId="0" hidden="1">{#N/A,#N/A,TRUE,"1";#N/A,#N/A,TRUE,"2";#N/A,#N/A,TRUE,"3";#N/A,#N/A,TRUE,"4";#N/A,#N/A,TRUE,"5";#N/A,#N/A,TRUE,"6";#N/A,#N/A,TRUE,"7"}</definedName>
    <definedName name="qncjstkdehdwhrud" hidden="1">{#N/A,#N/A,TRUE,"1";#N/A,#N/A,TRUE,"2";#N/A,#N/A,TRUE,"3";#N/A,#N/A,TRUE,"4";#N/A,#N/A,TRUE,"5";#N/A,#N/A,TRUE,"6";#N/A,#N/A,TRUE,"7"}</definedName>
    <definedName name="qor" hidden="1">[68]실행철강하도!$A$1:$A$4</definedName>
    <definedName name="qq" localSheetId="1" hidden="1">{#N/A,#N/A,FALSE,"단가표지"}</definedName>
    <definedName name="qq" localSheetId="4" hidden="1">{#N/A,#N/A,FALSE,"단가표지"}</definedName>
    <definedName name="qq" localSheetId="5" hidden="1">{#N/A,#N/A,FALSE,"단가표지"}</definedName>
    <definedName name="qq" localSheetId="0" hidden="1">{#N/A,#N/A,FALSE,"단가표지"}</definedName>
    <definedName name="qq" hidden="1">{#N/A,#N/A,FALSE,"단가표지"}</definedName>
    <definedName name="QQQ" hidden="1">#REF!</definedName>
    <definedName name="qqqq" localSheetId="5" hidden="1">{#N/A,#N/A,FALSE,"조골재"}</definedName>
    <definedName name="qqqq" localSheetId="0" hidden="1">{#N/A,#N/A,FALSE,"조골재"}</definedName>
    <definedName name="qqqq" hidden="1">{#N/A,#N/A,FALSE,"조골재"}</definedName>
    <definedName name="qqqqqq" localSheetId="5">{#N/A,#N/A,FALSE,"포장2"}</definedName>
    <definedName name="qqqqqq" localSheetId="0">{#N/A,#N/A,FALSE,"포장2"}</definedName>
    <definedName name="qqqqqq">{#N/A,#N/A,FALSE,"포장2"}</definedName>
    <definedName name="QQQQQQQQ" localSheetId="5" hidden="1">{#N/A,#N/A,FALSE,"CCTV"}</definedName>
    <definedName name="QQQQQQQQ" localSheetId="0" hidden="1">{#N/A,#N/A,FALSE,"CCTV"}</definedName>
    <definedName name="QQQQQQQQ" hidden="1">{#N/A,#N/A,FALSE,"CCTV"}</definedName>
    <definedName name="qqqqqqqqq" localSheetId="5">{#N/A,#N/A,FALSE,"포장2"}</definedName>
    <definedName name="qqqqqqqqq" localSheetId="0">{#N/A,#N/A,FALSE,"포장2"}</definedName>
    <definedName name="qqqqqqqqq">{#N/A,#N/A,FALSE,"포장2"}</definedName>
    <definedName name="qrqer" hidden="1">#REF!</definedName>
    <definedName name="QS" localSheetId="5" hidden="1">{#N/A,#N/A,FALSE,"배수1"}</definedName>
    <definedName name="QS" localSheetId="0" hidden="1">{#N/A,#N/A,FALSE,"배수1"}</definedName>
    <definedName name="QS" hidden="1">{#N/A,#N/A,FALSE,"배수1"}</definedName>
    <definedName name="qw" localSheetId="1" hidden="1">{#N/A,#N/A,FALSE,"단가표지"}</definedName>
    <definedName name="qw" localSheetId="4" hidden="1">{#N/A,#N/A,FALSE,"단가표지"}</definedName>
    <definedName name="qw" localSheetId="5" hidden="1">{#N/A,#N/A,FALSE,"단가표지"}</definedName>
    <definedName name="qw" localSheetId="0" hidden="1">{#N/A,#N/A,FALSE,"단가표지"}</definedName>
    <definedName name="qw" hidden="1">{#N/A,#N/A,FALSE,"단가표지"}</definedName>
    <definedName name="qwan" localSheetId="5" hidden="1">{#N/A,#N/A,FALSE,"2~8번"}</definedName>
    <definedName name="qwan" localSheetId="0" hidden="1">{#N/A,#N/A,FALSE,"2~8번"}</definedName>
    <definedName name="qwan" hidden="1">{#N/A,#N/A,FALSE,"2~8번"}</definedName>
    <definedName name="QWE" localSheetId="5" hidden="1">{#N/A,#N/A,FALSE,"이태원철근"}</definedName>
    <definedName name="QWE" localSheetId="0" hidden="1">{#N/A,#N/A,FALSE,"이태원철근"}</definedName>
    <definedName name="QWE" hidden="1">{#N/A,#N/A,FALSE,"이태원철근"}</definedName>
    <definedName name="qweqwdasdf">[69]노임단가!$D$32</definedName>
    <definedName name="QWER" localSheetId="5" hidden="1">{#N/A,#N/A,FALSE,"이태원철근"}</definedName>
    <definedName name="QWER" localSheetId="0" hidden="1">{#N/A,#N/A,FALSE,"이태원철근"}</definedName>
    <definedName name="QWER" hidden="1">{#N/A,#N/A,FALSE,"이태원철근"}</definedName>
    <definedName name="QWQ" localSheetId="5" hidden="1">{#N/A,#N/A,FALSE,"배수2"}</definedName>
    <definedName name="QWQ" localSheetId="0" hidden="1">{#N/A,#N/A,FALSE,"배수2"}</definedName>
    <definedName name="QWQ" hidden="1">{#N/A,#N/A,FALSE,"배수2"}</definedName>
    <definedName name="qwrn10" localSheetId="5" hidden="1">{#N/A,#N/A,FALSE,"이정표"}</definedName>
    <definedName name="qwrn10" localSheetId="0" hidden="1">{#N/A,#N/A,FALSE,"이정표"}</definedName>
    <definedName name="qwrn10" hidden="1">{#N/A,#N/A,FALSE,"이정표"}</definedName>
    <definedName name="qwrn11" localSheetId="5" hidden="1">{#N/A,#N/A,FALSE,"조골재"}</definedName>
    <definedName name="qwrn11" localSheetId="0" hidden="1">{#N/A,#N/A,FALSE,"조골재"}</definedName>
    <definedName name="qwrn11" hidden="1">{#N/A,#N/A,FALSE,"조골재"}</definedName>
    <definedName name="qwrn12" localSheetId="5" hidden="1">{#N/A,#N/A,FALSE,"구조1"}</definedName>
    <definedName name="qwrn12" localSheetId="0" hidden="1">{#N/A,#N/A,FALSE,"구조1"}</definedName>
    <definedName name="qwrn12" hidden="1">{#N/A,#N/A,FALSE,"구조1"}</definedName>
    <definedName name="qwrn13" localSheetId="5" hidden="1">{#N/A,#N/A,FALSE,"토공2"}</definedName>
    <definedName name="qwrn13" localSheetId="0" hidden="1">{#N/A,#N/A,FALSE,"토공2"}</definedName>
    <definedName name="qwrn13" hidden="1">{#N/A,#N/A,FALSE,"토공2"}</definedName>
    <definedName name="qwrn14" localSheetId="5" hidden="1">{#N/A,#N/A,FALSE,"포장1";#N/A,#N/A,FALSE,"포장1"}</definedName>
    <definedName name="qwrn14" localSheetId="0" hidden="1">{#N/A,#N/A,FALSE,"포장1";#N/A,#N/A,FALSE,"포장1"}</definedName>
    <definedName name="qwrn14" hidden="1">{#N/A,#N/A,FALSE,"포장1";#N/A,#N/A,FALSE,"포장1"}</definedName>
    <definedName name="qwrn15" localSheetId="5" hidden="1">{#N/A,#N/A,FALSE,"포장2"}</definedName>
    <definedName name="qwrn15" localSheetId="0" hidden="1">{#N/A,#N/A,FALSE,"포장2"}</definedName>
    <definedName name="qwrn15" hidden="1">{#N/A,#N/A,FALSE,"포장2"}</definedName>
    <definedName name="qwrn16" localSheetId="5" hidden="1">{#N/A,#N/A,FALSE,"표지목차"}</definedName>
    <definedName name="qwrn16" localSheetId="0" hidden="1">{#N/A,#N/A,FALSE,"표지목차"}</definedName>
    <definedName name="qwrn16" hidden="1">{#N/A,#N/A,FALSE,"표지목차"}</definedName>
    <definedName name="qwrn17" localSheetId="5" hidden="1">{#N/A,#N/A,FALSE,"혼합골재"}</definedName>
    <definedName name="qwrn17" localSheetId="0" hidden="1">{#N/A,#N/A,FALSE,"혼합골재"}</definedName>
    <definedName name="qwrn17" hidden="1">{#N/A,#N/A,FALSE,"혼합골재"}</definedName>
    <definedName name="qwrn2" localSheetId="5" hidden="1">{#N/A,#N/A,FALSE,"구조2"}</definedName>
    <definedName name="qwrn2" localSheetId="0" hidden="1">{#N/A,#N/A,FALSE,"구조2"}</definedName>
    <definedName name="qwrn2" hidden="1">{#N/A,#N/A,FALSE,"구조2"}</definedName>
    <definedName name="qwrn3" localSheetId="5" hidden="1">{#N/A,#N/A,FALSE,"단가표지"}</definedName>
    <definedName name="qwrn3" localSheetId="0" hidden="1">{#N/A,#N/A,FALSE,"단가표지"}</definedName>
    <definedName name="qwrn3" hidden="1">{#N/A,#N/A,FALSE,"단가표지"}</definedName>
    <definedName name="qwrn4" localSheetId="5" hidden="1">{#N/A,#N/A,FALSE,"배수1"}</definedName>
    <definedName name="qwrn4" localSheetId="0" hidden="1">{#N/A,#N/A,FALSE,"배수1"}</definedName>
    <definedName name="qwrn4" hidden="1">{#N/A,#N/A,FALSE,"배수1"}</definedName>
    <definedName name="qwrn5" localSheetId="5" hidden="1">{#N/A,#N/A,FALSE,"배수2"}</definedName>
    <definedName name="qwrn5" localSheetId="0" hidden="1">{#N/A,#N/A,FALSE,"배수2"}</definedName>
    <definedName name="qwrn5" hidden="1">{#N/A,#N/A,FALSE,"배수2"}</definedName>
    <definedName name="qwrn6" localSheetId="5" hidden="1">{#N/A,#N/A,FALSE,"부대1"}</definedName>
    <definedName name="qwrn6" localSheetId="0" hidden="1">{#N/A,#N/A,FALSE,"부대1"}</definedName>
    <definedName name="qwrn6" hidden="1">{#N/A,#N/A,FALSE,"부대1"}</definedName>
    <definedName name="qwrn7" localSheetId="5" hidden="1">{#N/A,#N/A,FALSE,"부대2"}</definedName>
    <definedName name="qwrn7" localSheetId="0" hidden="1">{#N/A,#N/A,FALSE,"부대2"}</definedName>
    <definedName name="qwrn7" hidden="1">{#N/A,#N/A,FALSE,"부대2"}</definedName>
    <definedName name="qwrn8" localSheetId="5" hidden="1">{#N/A,#N/A,FALSE,"속도"}</definedName>
    <definedName name="qwrn8" localSheetId="0" hidden="1">{#N/A,#N/A,FALSE,"속도"}</definedName>
    <definedName name="qwrn8" hidden="1">{#N/A,#N/A,FALSE,"속도"}</definedName>
    <definedName name="qwrn9" localSheetId="5" hidden="1">{#N/A,#N/A,FALSE,"운반시간"}</definedName>
    <definedName name="qwrn9" localSheetId="0" hidden="1">{#N/A,#N/A,FALSE,"운반시간"}</definedName>
    <definedName name="qwrn9" hidden="1">{#N/A,#N/A,FALSE,"운반시간"}</definedName>
    <definedName name="qwrnn" localSheetId="5" hidden="1">{#N/A,#N/A,FALSE,"골재소요량";#N/A,#N/A,FALSE,"골재소요량"}</definedName>
    <definedName name="qwrnn" localSheetId="0" hidden="1">{#N/A,#N/A,FALSE,"골재소요량";#N/A,#N/A,FALSE,"골재소요량"}</definedName>
    <definedName name="qwrnn" hidden="1">{#N/A,#N/A,FALSE,"골재소요량";#N/A,#N/A,FALSE,"골재소요량"}</definedName>
    <definedName name="qyk" localSheetId="1" hidden="1">{"'용역비'!$A$4:$C$8"}</definedName>
    <definedName name="qyk" localSheetId="4" hidden="1">{"'용역비'!$A$4:$C$8"}</definedName>
    <definedName name="qyk" localSheetId="5" hidden="1">{"'용역비'!$A$4:$C$8"}</definedName>
    <definedName name="qyk" localSheetId="0" hidden="1">{"'용역비'!$A$4:$C$8"}</definedName>
    <definedName name="qyk" hidden="1">{"'용역비'!$A$4:$C$8"}</definedName>
    <definedName name="rarewt" localSheetId="5" hidden="1">{#N/A,#N/A,FALSE,"CCTV"}</definedName>
    <definedName name="rarewt" localSheetId="0" hidden="1">{#N/A,#N/A,FALSE,"CCTV"}</definedName>
    <definedName name="rarewt" hidden="1">{#N/A,#N/A,FALSE,"CCTV"}</definedName>
    <definedName name="RCD">'[70]플랜트 설치'!$A:$A,'[70]플랜트 설치'!$1:$2</definedName>
    <definedName name="rdd" localSheetId="5" hidden="1">{#N/A,#N/A,FALSE,"지침";#N/A,#N/A,FALSE,"환경분석";#N/A,#N/A,FALSE,"Sheet16"}</definedName>
    <definedName name="rdd" localSheetId="0" hidden="1">{#N/A,#N/A,FALSE,"지침";#N/A,#N/A,FALSE,"환경분석";#N/A,#N/A,FALSE,"Sheet16"}</definedName>
    <definedName name="rdd" hidden="1">{#N/A,#N/A,FALSE,"지침";#N/A,#N/A,FALSE,"환경분석";#N/A,#N/A,FALSE,"Sheet16"}</definedName>
    <definedName name="RE" localSheetId="5" hidden="1">{#N/A,#N/A,FALSE,"배수1"}</definedName>
    <definedName name="RE" localSheetId="0" hidden="1">{#N/A,#N/A,FALSE,"배수1"}</definedName>
    <definedName name="RE" hidden="1">{#N/A,#N/A,FALSE,"배수1"}</definedName>
    <definedName name="rety" localSheetId="5" hidden="1">{#N/A,#N/A,FALSE,"CCTV"}</definedName>
    <definedName name="rety" localSheetId="0" hidden="1">{#N/A,#N/A,FALSE,"CCTV"}</definedName>
    <definedName name="rety" hidden="1">{#N/A,#N/A,FALSE,"CCTV"}</definedName>
    <definedName name="RETYRE" localSheetId="5" hidden="1">{#N/A,#N/A,FALSE,"골재소요량";#N/A,#N/A,FALSE,"골재소요량"}</definedName>
    <definedName name="RETYRE" localSheetId="0" hidden="1">{#N/A,#N/A,FALSE,"골재소요량";#N/A,#N/A,FALSE,"골재소요량"}</definedName>
    <definedName name="RETYRE" hidden="1">{#N/A,#N/A,FALSE,"골재소요량";#N/A,#N/A,FALSE,"골재소요량"}</definedName>
    <definedName name="RFYIFIOYGOPIO" hidden="1">#REF!</definedName>
    <definedName name="RH" localSheetId="1" hidden="1">{"'용역비'!$A$4:$C$8"}</definedName>
    <definedName name="RH" localSheetId="4" hidden="1">{"'용역비'!$A$4:$C$8"}</definedName>
    <definedName name="RH" localSheetId="5" hidden="1">{"'용역비'!$A$4:$C$8"}</definedName>
    <definedName name="RH" localSheetId="0" hidden="1">{"'용역비'!$A$4:$C$8"}</definedName>
    <definedName name="RH" hidden="1">{"'용역비'!$A$4:$C$8"}</definedName>
    <definedName name="risl" localSheetId="5" hidden="1">{#N/A,#N/A,FALSE,"속도"}</definedName>
    <definedName name="risl" localSheetId="0" hidden="1">{#N/A,#N/A,FALSE,"속도"}</definedName>
    <definedName name="risl" hidden="1">{#N/A,#N/A,FALSE,"속도"}</definedName>
    <definedName name="rkdkd" localSheetId="5" hidden="1">{#N/A,#N/A,FALSE,"2~8번"}</definedName>
    <definedName name="rkdkd" localSheetId="0" hidden="1">{#N/A,#N/A,FALSE,"2~8번"}</definedName>
    <definedName name="rkdkd" hidden="1">{#N/A,#N/A,FALSE,"2~8번"}</definedName>
    <definedName name="RNJS" localSheetId="1" hidden="1">{#N/A,#N/A,FALSE,"사업총괄";#N/A,#N/A,FALSE,"장비사업";#N/A,#N/A,FALSE,"철구사업";#N/A,#N/A,FALSE,"준설사업"}</definedName>
    <definedName name="RNJS" localSheetId="4" hidden="1">{#N/A,#N/A,FALSE,"사업총괄";#N/A,#N/A,FALSE,"장비사업";#N/A,#N/A,FALSE,"철구사업";#N/A,#N/A,FALSE,"준설사업"}</definedName>
    <definedName name="RNJS" localSheetId="5" hidden="1">{#N/A,#N/A,FALSE,"사업총괄";#N/A,#N/A,FALSE,"장비사업";#N/A,#N/A,FALSE,"철구사업";#N/A,#N/A,FALSE,"준설사업"}</definedName>
    <definedName name="RNJS" localSheetId="0" hidden="1">{#N/A,#N/A,FALSE,"사업총괄";#N/A,#N/A,FALSE,"장비사업";#N/A,#N/A,FALSE,"철구사업";#N/A,#N/A,FALSE,"준설사업"}</definedName>
    <definedName name="RNJS" hidden="1">{#N/A,#N/A,FALSE,"사업총괄";#N/A,#N/A,FALSE,"장비사업";#N/A,#N/A,FALSE,"철구사업";#N/A,#N/A,FALSE,"준설사업"}</definedName>
    <definedName name="rnwhwh" localSheetId="5" hidden="1">{#N/A,#N/A,FALSE,"구조2"}</definedName>
    <definedName name="rnwhwh" localSheetId="0" hidden="1">{#N/A,#N/A,FALSE,"구조2"}</definedName>
    <definedName name="rnwhwh" hidden="1">{#N/A,#N/A,FALSE,"구조2"}</definedName>
    <definedName name="RRR" localSheetId="1" hidden="1">{#N/A,#N/A,FALSE,"포장2"}</definedName>
    <definedName name="RRR" localSheetId="4" hidden="1">{#N/A,#N/A,FALSE,"포장2"}</definedName>
    <definedName name="RRR" localSheetId="5" hidden="1">{#N/A,#N/A,FALSE,"포장2"}</definedName>
    <definedName name="RRR" localSheetId="0" hidden="1">{#N/A,#N/A,FALSE,"포장2"}</definedName>
    <definedName name="RRR" hidden="1">{#N/A,#N/A,FALSE,"포장2"}</definedName>
    <definedName name="rrrrr" localSheetId="5" hidden="1">{#N/A,#N/A,FALSE,"2~8번"}</definedName>
    <definedName name="rrrrr" localSheetId="0" hidden="1">{#N/A,#N/A,FALSE,"2~8번"}</definedName>
    <definedName name="rrrrr" hidden="1">{#N/A,#N/A,FALSE,"2~8번"}</definedName>
    <definedName name="RT" localSheetId="5" hidden="1">{#N/A,#N/A,FALSE,"이태원철근"}</definedName>
    <definedName name="RT" localSheetId="0" hidden="1">{#N/A,#N/A,FALSE,"이태원철근"}</definedName>
    <definedName name="RT" hidden="1">{#N/A,#N/A,FALSE,"이태원철근"}</definedName>
    <definedName name="rth" localSheetId="1" hidden="1">{"'용역비'!$A$4:$C$8"}</definedName>
    <definedName name="rth" localSheetId="4" hidden="1">{"'용역비'!$A$4:$C$8"}</definedName>
    <definedName name="rth" localSheetId="5" hidden="1">{"'용역비'!$A$4:$C$8"}</definedName>
    <definedName name="rth" localSheetId="0" hidden="1">{"'용역비'!$A$4:$C$8"}</definedName>
    <definedName name="rth" hidden="1">{"'용역비'!$A$4:$C$8"}</definedName>
    <definedName name="rty" localSheetId="1" hidden="1">{"'용역비'!$A$4:$C$8"}</definedName>
    <definedName name="rty" localSheetId="4" hidden="1">{"'용역비'!$A$4:$C$8"}</definedName>
    <definedName name="rty" localSheetId="5" hidden="1">{"'용역비'!$A$4:$C$8"}</definedName>
    <definedName name="rty" localSheetId="0" hidden="1">{"'용역비'!$A$4:$C$8"}</definedName>
    <definedName name="rty" hidden="1">{"'용역비'!$A$4:$C$8"}</definedName>
    <definedName name="ryuk" localSheetId="1" hidden="1">{"'용역비'!$A$4:$C$8"}</definedName>
    <definedName name="ryuk" localSheetId="4" hidden="1">{"'용역비'!$A$4:$C$8"}</definedName>
    <definedName name="ryuk" localSheetId="5" hidden="1">{"'용역비'!$A$4:$C$8"}</definedName>
    <definedName name="ryuk" localSheetId="0" hidden="1">{"'용역비'!$A$4:$C$8"}</definedName>
    <definedName name="ryuk" hidden="1">{"'용역비'!$A$4:$C$8"}</definedName>
    <definedName name="SA" localSheetId="5" hidden="1">{#N/A,#N/A,FALSE,"운반시간"}</definedName>
    <definedName name="SA" localSheetId="0" hidden="1">{#N/A,#N/A,FALSE,"운반시간"}</definedName>
    <definedName name="SA" hidden="1">{#N/A,#N/A,FALSE,"운반시간"}</definedName>
    <definedName name="saf" localSheetId="5" hidden="1">{#N/A,#N/A,FALSE,"CCTV"}</definedName>
    <definedName name="saf" localSheetId="0" hidden="1">{#N/A,#N/A,FALSE,"CCTV"}</definedName>
    <definedName name="saf" hidden="1">{#N/A,#N/A,FALSE,"CCTV"}</definedName>
    <definedName name="SCAN">[71]!SCAN</definedName>
    <definedName name="SCAN_1.SCAN">[71]!SCAN_1.SCAN</definedName>
    <definedName name="SCAN_A">[71]!SCAN_A</definedName>
    <definedName name="SDA" localSheetId="5" hidden="1">{"'광피스표'!$A$3:$N$54"}</definedName>
    <definedName name="SDA" localSheetId="0" hidden="1">{"'광피스표'!$A$3:$N$54"}</definedName>
    <definedName name="SDA" hidden="1">{"'광피스표'!$A$3:$N$54"}</definedName>
    <definedName name="sdaf" localSheetId="5" hidden="1">{#N/A,#N/A,FALSE,"CCTV"}</definedName>
    <definedName name="sdaf" localSheetId="0" hidden="1">{#N/A,#N/A,FALSE,"CCTV"}</definedName>
    <definedName name="sdaf" hidden="1">{#N/A,#N/A,FALSE,"CCTV"}</definedName>
    <definedName name="SDCFG\" localSheetId="1" hidden="1">{#N/A,#N/A,FALSE,"운반시간"}</definedName>
    <definedName name="SDCFG\" localSheetId="4" hidden="1">{#N/A,#N/A,FALSE,"운반시간"}</definedName>
    <definedName name="SDCFG\" localSheetId="5" hidden="1">{#N/A,#N/A,FALSE,"운반시간"}</definedName>
    <definedName name="SDCFG\" localSheetId="0" hidden="1">{#N/A,#N/A,FALSE,"운반시간"}</definedName>
    <definedName name="SDCFG\" hidden="1">{#N/A,#N/A,FALSE,"운반시간"}</definedName>
    <definedName name="SDDFD" localSheetId="5" hidden="1">{#N/A,#N/A,FALSE,"배수1"}</definedName>
    <definedName name="SDDFD" localSheetId="0" hidden="1">{#N/A,#N/A,FALSE,"배수1"}</definedName>
    <definedName name="SDDFD" hidden="1">{#N/A,#N/A,FALSE,"배수1"}</definedName>
    <definedName name="SDF" localSheetId="1" hidden="1">{#N/A,#N/A,FALSE,"혼합골재"}</definedName>
    <definedName name="SDF" localSheetId="4" hidden="1">{#N/A,#N/A,FALSE,"혼합골재"}</definedName>
    <definedName name="SDF" localSheetId="5" hidden="1">{#N/A,#N/A,FALSE,"혼합골재"}</definedName>
    <definedName name="SDF" localSheetId="0" hidden="1">{#N/A,#N/A,FALSE,"혼합골재"}</definedName>
    <definedName name="SDF" hidden="1">{#N/A,#N/A,FALSE,"혼합골재"}</definedName>
    <definedName name="SDFDFD" localSheetId="5" hidden="1">{#N/A,#N/A,FALSE,"운반시간"}</definedName>
    <definedName name="SDFDFD" localSheetId="0" hidden="1">{#N/A,#N/A,FALSE,"운반시간"}</definedName>
    <definedName name="SDFDFD" hidden="1">{#N/A,#N/A,FALSE,"운반시간"}</definedName>
    <definedName name="sdg" localSheetId="1" hidden="1">#REF!</definedName>
    <definedName name="sdg" localSheetId="4" hidden="1">#REF!</definedName>
    <definedName name="sdg" localSheetId="5" hidden="1">#REF!</definedName>
    <definedName name="sdg" localSheetId="0" hidden="1">#REF!</definedName>
    <definedName name="sdg" hidden="1">#REF!</definedName>
    <definedName name="SDGA" localSheetId="5" hidden="1">{#N/A,#N/A,FALSE,"조골재"}</definedName>
    <definedName name="SDGA" localSheetId="0" hidden="1">{#N/A,#N/A,FALSE,"조골재"}</definedName>
    <definedName name="SDGA" hidden="1">{#N/A,#N/A,FALSE,"조골재"}</definedName>
    <definedName name="sdryhj" localSheetId="1" hidden="1">{"'용역비'!$A$4:$C$8"}</definedName>
    <definedName name="sdryhj" localSheetId="4" hidden="1">{"'용역비'!$A$4:$C$8"}</definedName>
    <definedName name="sdryhj" localSheetId="5" hidden="1">{"'용역비'!$A$4:$C$8"}</definedName>
    <definedName name="sdryhj" localSheetId="0" hidden="1">{"'용역비'!$A$4:$C$8"}</definedName>
    <definedName name="sdryhj" hidden="1">{"'용역비'!$A$4:$C$8"}</definedName>
    <definedName name="SDS" localSheetId="5" hidden="1">{#N/A,#N/A,FALSE,"2~8번"}</definedName>
    <definedName name="SDS" localSheetId="0" hidden="1">{#N/A,#N/A,FALSE,"2~8번"}</definedName>
    <definedName name="SDS" hidden="1">{#N/A,#N/A,FALSE,"2~8번"}</definedName>
    <definedName name="SDS_1" localSheetId="5" hidden="1">{#N/A,#N/A,FALSE,"2~8번"}</definedName>
    <definedName name="SDS_1" localSheetId="0" hidden="1">{#N/A,#N/A,FALSE,"2~8번"}</definedName>
    <definedName name="SDS_1" hidden="1">{#N/A,#N/A,FALSE,"2~8번"}</definedName>
    <definedName name="sdsdddd" localSheetId="5" hidden="1">{#N/A,#N/A,FALSE,"토공2"}</definedName>
    <definedName name="sdsdddd" localSheetId="0" hidden="1">{#N/A,#N/A,FALSE,"토공2"}</definedName>
    <definedName name="sdsdddd" hidden="1">{#N/A,#N/A,FALSE,"토공2"}</definedName>
    <definedName name="sdsdsds" localSheetId="5">{#N/A,#N/A,FALSE,"2~8번"}</definedName>
    <definedName name="sdsdsds" localSheetId="0">{#N/A,#N/A,FALSE,"2~8번"}</definedName>
    <definedName name="sdsdsds">{#N/A,#N/A,FALSE,"2~8번"}</definedName>
    <definedName name="sdwf4rge" localSheetId="5" hidden="1">{#N/A,#N/A,FALSE,"운반시간"}</definedName>
    <definedName name="sdwf4rge" localSheetId="0" hidden="1">{#N/A,#N/A,FALSE,"운반시간"}</definedName>
    <definedName name="sdwf4rge" hidden="1">{#N/A,#N/A,FALSE,"운반시간"}</definedName>
    <definedName name="SE" localSheetId="1" hidden="1">{"'용역비'!$A$4:$C$8"}</definedName>
    <definedName name="SE" localSheetId="4" hidden="1">{"'용역비'!$A$4:$C$8"}</definedName>
    <definedName name="SE" localSheetId="5" hidden="1">{"'용역비'!$A$4:$C$8"}</definedName>
    <definedName name="SE" localSheetId="0" hidden="1">{"'용역비'!$A$4:$C$8"}</definedName>
    <definedName name="SE" hidden="1">{"'용역비'!$A$4:$C$8"}</definedName>
    <definedName name="SERVICE" localSheetId="5" hidden="1">{#N/A,#N/A,FALSE,"이태원철근"}</definedName>
    <definedName name="SERVICE" localSheetId="0" hidden="1">{#N/A,#N/A,FALSE,"이태원철근"}</definedName>
    <definedName name="SERVICE" hidden="1">{#N/A,#N/A,FALSE,"이태원철근"}</definedName>
    <definedName name="SFA" localSheetId="5" hidden="1">{#N/A,#N/A,FALSE,"포장1";#N/A,#N/A,FALSE,"포장1"}</definedName>
    <definedName name="SFA" localSheetId="0" hidden="1">{#N/A,#N/A,FALSE,"포장1";#N/A,#N/A,FALSE,"포장1"}</definedName>
    <definedName name="SFA" hidden="1">{#N/A,#N/A,FALSE,"포장1";#N/A,#N/A,FALSE,"포장1"}</definedName>
    <definedName name="sfggf" localSheetId="5" hidden="1">{#N/A,#N/A,FALSE,"배수1"}</definedName>
    <definedName name="sfggf" localSheetId="0" hidden="1">{#N/A,#N/A,FALSE,"배수1"}</definedName>
    <definedName name="sfggf" hidden="1">{#N/A,#N/A,FALSE,"배수1"}</definedName>
    <definedName name="SFSDFDSF" localSheetId="5" hidden="1">{#N/A,#N/A,FALSE,"운반시간"}</definedName>
    <definedName name="SFSDFDSF" localSheetId="0" hidden="1">{#N/A,#N/A,FALSE,"운반시간"}</definedName>
    <definedName name="SFSDFDSF" hidden="1">{#N/A,#N/A,FALSE,"운반시간"}</definedName>
    <definedName name="sheet" localSheetId="5" hidden="1">{#N/A,#N/A,FALSE,"골재소요량";#N/A,#N/A,FALSE,"골재소요량"}</definedName>
    <definedName name="sheet" localSheetId="0" hidden="1">{#N/A,#N/A,FALSE,"골재소요량";#N/A,#N/A,FALSE,"골재소요량"}</definedName>
    <definedName name="sheet" hidden="1">{#N/A,#N/A,FALSE,"골재소요량";#N/A,#N/A,FALSE,"골재소요량"}</definedName>
    <definedName name="SHEET100" hidden="1">#REF!</definedName>
    <definedName name="SIL">[43]데이타!$R$23:$S$32</definedName>
    <definedName name="skrm" localSheetId="5" hidden="1">{#N/A,#N/A,FALSE,"구조2"}</definedName>
    <definedName name="skrm" localSheetId="0" hidden="1">{#N/A,#N/A,FALSE,"구조2"}</definedName>
    <definedName name="skrm" hidden="1">{#N/A,#N/A,FALSE,"구조2"}</definedName>
    <definedName name="solver_adj" hidden="1">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t" hidden="1">#REF!</definedName>
    <definedName name="sr">#REF!,#REF!</definedName>
    <definedName name="SRGDSG" localSheetId="5" hidden="1">{#N/A,#N/A,FALSE,"CCTV"}</definedName>
    <definedName name="SRGDSG" localSheetId="0" hidden="1">{#N/A,#N/A,FALSE,"CCTV"}</definedName>
    <definedName name="SRGDSG" hidden="1">{#N/A,#N/A,FALSE,"CCTV"}</definedName>
    <definedName name="srth" localSheetId="1" hidden="1">{"'용역비'!$A$4:$C$8"}</definedName>
    <definedName name="srth" localSheetId="4" hidden="1">{"'용역비'!$A$4:$C$8"}</definedName>
    <definedName name="srth" localSheetId="5" hidden="1">{"'용역비'!$A$4:$C$8"}</definedName>
    <definedName name="srth" localSheetId="0" hidden="1">{"'용역비'!$A$4:$C$8"}</definedName>
    <definedName name="srth" hidden="1">{"'용역비'!$A$4:$C$8"}</definedName>
    <definedName name="ss" localSheetId="5" hidden="1">{#N/A,#N/A,FALSE,"운반시간"}</definedName>
    <definedName name="ss" localSheetId="0" hidden="1">{#N/A,#N/A,FALSE,"운반시간"}</definedName>
    <definedName name="ss" hidden="1">{#N/A,#N/A,FALSE,"운반시간"}</definedName>
    <definedName name="sss" localSheetId="1" hidden="1">{#N/A,#N/A,FALSE,"전력간선"}</definedName>
    <definedName name="sss" localSheetId="4" hidden="1">{#N/A,#N/A,FALSE,"전력간선"}</definedName>
    <definedName name="sss" localSheetId="5" hidden="1">{#N/A,#N/A,FALSE,"전력간선"}</definedName>
    <definedName name="sss" localSheetId="0" hidden="1">{#N/A,#N/A,FALSE,"전력간선"}</definedName>
    <definedName name="sss" hidden="1">{#N/A,#N/A,FALSE,"전력간선"}</definedName>
    <definedName name="SSS_1" localSheetId="5" hidden="1">{#N/A,#N/A,FALSE,"2~8번"}</definedName>
    <definedName name="SSS_1" localSheetId="0" hidden="1">{#N/A,#N/A,FALSE,"2~8번"}</definedName>
    <definedName name="SSS_1" hidden="1">{#N/A,#N/A,FALSE,"2~8번"}</definedName>
    <definedName name="sssee" localSheetId="5" hidden="1">{#N/A,#N/A,FALSE,"골재소요량";#N/A,#N/A,FALSE,"골재소요량"}</definedName>
    <definedName name="sssee" localSheetId="0" hidden="1">{#N/A,#N/A,FALSE,"골재소요량";#N/A,#N/A,FALSE,"골재소요량"}</definedName>
    <definedName name="sssee" hidden="1">{#N/A,#N/A,FALSE,"골재소요량";#N/A,#N/A,FALSE,"골재소요량"}</definedName>
    <definedName name="sssss" hidden="1">#REF!</definedName>
    <definedName name="ssssssssss" localSheetId="5" hidden="1">{#N/A,#N/A,FALSE,"조골재"}</definedName>
    <definedName name="ssssssssss" localSheetId="0" hidden="1">{#N/A,#N/A,FALSE,"조골재"}</definedName>
    <definedName name="ssssssssss" hidden="1">{#N/A,#N/A,FALSE,"조골재"}</definedName>
    <definedName name="sssssssssss" localSheetId="5" hidden="1">{#N/A,#N/A,FALSE,"운반시간"}</definedName>
    <definedName name="sssssssssss" localSheetId="0" hidden="1">{#N/A,#N/A,FALSE,"운반시간"}</definedName>
    <definedName name="sssssssssss" hidden="1">{#N/A,#N/A,FALSE,"운반시간"}</definedName>
    <definedName name="ssssssssssssss" localSheetId="5" hidden="1">{#N/A,#N/A,FALSE,"조골재"}</definedName>
    <definedName name="ssssssssssssss" localSheetId="0" hidden="1">{#N/A,#N/A,FALSE,"조골재"}</definedName>
    <definedName name="ssssssssssssss" hidden="1">{#N/A,#N/A,FALSE,"조골재"}</definedName>
    <definedName name="ssssssssssssssss" localSheetId="5" hidden="1">{#N/A,#N/A,FALSE,"2~8번"}</definedName>
    <definedName name="ssssssssssssssss" localSheetId="0" hidden="1">{#N/A,#N/A,FALSE,"2~8번"}</definedName>
    <definedName name="ssssssssssssssss" hidden="1">{#N/A,#N/A,FALSE,"2~8번"}</definedName>
    <definedName name="sssssssssssssssssss" localSheetId="5" hidden="1">{#N/A,#N/A,FALSE,"운반시간"}</definedName>
    <definedName name="sssssssssssssssssss" localSheetId="0" hidden="1">{#N/A,#N/A,FALSE,"운반시간"}</definedName>
    <definedName name="sssssssssssssssssss" hidden="1">{#N/A,#N/A,FALSE,"운반시간"}</definedName>
    <definedName name="ssssssssssssssssssss" localSheetId="5" hidden="1">{#N/A,#N/A,FALSE,"운반시간"}</definedName>
    <definedName name="ssssssssssssssssssss" localSheetId="0" hidden="1">{#N/A,#N/A,FALSE,"운반시간"}</definedName>
    <definedName name="ssssssssssssssssssss" hidden="1">{#N/A,#N/A,FALSE,"운반시간"}</definedName>
    <definedName name="sssssssssssssssssssssss" localSheetId="5" hidden="1">{#N/A,#N/A,FALSE,"조골재"}</definedName>
    <definedName name="sssssssssssssssssssssss" localSheetId="0" hidden="1">{#N/A,#N/A,FALSE,"조골재"}</definedName>
    <definedName name="sssssssssssssssssssssss" hidden="1">{#N/A,#N/A,FALSE,"조골재"}</definedName>
    <definedName name="STG" localSheetId="5" hidden="1">{"'장비'!$A$3:$M$12"}</definedName>
    <definedName name="STG" localSheetId="0" hidden="1">{"'장비'!$A$3:$M$12"}</definedName>
    <definedName name="STG" hidden="1">{"'장비'!$A$3:$M$12"}</definedName>
    <definedName name="STS" localSheetId="1" hidden="1">{"'용역비'!$A$4:$C$8"}</definedName>
    <definedName name="STS" localSheetId="4" hidden="1">{"'용역비'!$A$4:$C$8"}</definedName>
    <definedName name="STS" localSheetId="5" hidden="1">{"'용역비'!$A$4:$C$8"}</definedName>
    <definedName name="STS" localSheetId="0" hidden="1">{"'용역비'!$A$4:$C$8"}</definedName>
    <definedName name="STS" hidden="1">{"'용역비'!$A$4:$C$8"}</definedName>
    <definedName name="ST산출" localSheetId="5">[0]!BlankMacro1</definedName>
    <definedName name="ST산출" localSheetId="0">[0]!BlankMacro1</definedName>
    <definedName name="ST산출">[0]!BlankMacro1</definedName>
    <definedName name="SUM" hidden="1">[72]견적조건!#REF!</definedName>
    <definedName name="SUM_A">[29]!SUM_A</definedName>
    <definedName name="ta" localSheetId="5" hidden="1">{#N/A,#N/A,FALSE,"지침";#N/A,#N/A,FALSE,"환경분석";#N/A,#N/A,FALSE,"Sheet16"}</definedName>
    <definedName name="ta" localSheetId="0" hidden="1">{#N/A,#N/A,FALSE,"지침";#N/A,#N/A,FALSE,"환경분석";#N/A,#N/A,FALSE,"Sheet16"}</definedName>
    <definedName name="ta" hidden="1">{#N/A,#N/A,FALSE,"지침";#N/A,#N/A,FALSE,"환경분석";#N/A,#N/A,FALSE,"Sheet16"}</definedName>
    <definedName name="tbv" localSheetId="5" hidden="1">{#N/A,#N/A,FALSE,"구조1"}</definedName>
    <definedName name="tbv" localSheetId="0" hidden="1">{#N/A,#N/A,FALSE,"구조1"}</definedName>
    <definedName name="tbv" hidden="1">{#N/A,#N/A,FALSE,"구조1"}</definedName>
    <definedName name="TC임대" localSheetId="5" hidden="1">{#N/A,#N/A,FALSE,"물량산출"}</definedName>
    <definedName name="TC임대" localSheetId="0" hidden="1">{#N/A,#N/A,FALSE,"물량산출"}</definedName>
    <definedName name="TC임대" hidden="1">{#N/A,#N/A,FALSE,"물량산출"}</definedName>
    <definedName name="TF" localSheetId="5" hidden="1">{#N/A,#N/A,FALSE,"운반시간"}</definedName>
    <definedName name="TF" localSheetId="0" hidden="1">{#N/A,#N/A,FALSE,"운반시간"}</definedName>
    <definedName name="TF" hidden="1">{#N/A,#N/A,FALSE,"운반시간"}</definedName>
    <definedName name="TFUI" localSheetId="1" hidden="1">{"'용역비'!$A$4:$C$8"}</definedName>
    <definedName name="TFUI" localSheetId="4" hidden="1">{"'용역비'!$A$4:$C$8"}</definedName>
    <definedName name="TFUI" localSheetId="5" hidden="1">{"'용역비'!$A$4:$C$8"}</definedName>
    <definedName name="TFUI" localSheetId="0" hidden="1">{"'용역비'!$A$4:$C$8"}</definedName>
    <definedName name="TFUI" hidden="1">{"'용역비'!$A$4:$C$8"}</definedName>
    <definedName name="TITLE_AEAR">[73]우수공!$1:$3,[73]우수공!$A:$D</definedName>
    <definedName name="tjrhkdrjstjftksdjq" hidden="1">[74]총괄!#REF!</definedName>
    <definedName name="TON">" Sheet1!$G$54"</definedName>
    <definedName name="TOP">[75]!TOP</definedName>
    <definedName name="tr" hidden="1">#REF!</definedName>
    <definedName name="ttr" localSheetId="5" hidden="1">{#N/A,#N/A,FALSE,"CCTV"}</definedName>
    <definedName name="ttr" localSheetId="0" hidden="1">{#N/A,#N/A,FALSE,"CCTV"}</definedName>
    <definedName name="ttr" hidden="1">{#N/A,#N/A,FALSE,"CCTV"}</definedName>
    <definedName name="TTTT" localSheetId="1" hidden="1">#REF!</definedName>
    <definedName name="TTTT" localSheetId="4" hidden="1">#REF!</definedName>
    <definedName name="TTTT" localSheetId="5" hidden="1">#REF!</definedName>
    <definedName name="TTTT" localSheetId="0" hidden="1">#REF!</definedName>
    <definedName name="TTTT" hidden="1">#REF!</definedName>
    <definedName name="tu" localSheetId="1" hidden="1">{"'용역비'!$A$4:$C$8"}</definedName>
    <definedName name="tu" localSheetId="4" hidden="1">{"'용역비'!$A$4:$C$8"}</definedName>
    <definedName name="tu" localSheetId="5" hidden="1">{"'용역비'!$A$4:$C$8"}</definedName>
    <definedName name="tu" localSheetId="0" hidden="1">{"'용역비'!$A$4:$C$8"}</definedName>
    <definedName name="tu" hidden="1">{"'용역비'!$A$4:$C$8"}</definedName>
    <definedName name="tuilol" localSheetId="1" hidden="1">{"'용역비'!$A$4:$C$8"}</definedName>
    <definedName name="tuilol" localSheetId="4" hidden="1">{"'용역비'!$A$4:$C$8"}</definedName>
    <definedName name="tuilol" localSheetId="5" hidden="1">{"'용역비'!$A$4:$C$8"}</definedName>
    <definedName name="tuilol" localSheetId="0" hidden="1">{"'용역비'!$A$4:$C$8"}</definedName>
    <definedName name="tuilol" hidden="1">{"'용역비'!$A$4:$C$8"}</definedName>
    <definedName name="ty" localSheetId="5" hidden="1">{#N/A,#N/A,FALSE,"부대2"}</definedName>
    <definedName name="ty" localSheetId="0" hidden="1">{#N/A,#N/A,FALSE,"부대2"}</definedName>
    <definedName name="ty" hidden="1">{#N/A,#N/A,FALSE,"부대2"}</definedName>
    <definedName name="TYHFDGFD" localSheetId="5" hidden="1">{#N/A,#N/A,FALSE,"배수2"}</definedName>
    <definedName name="TYHFDGFD" localSheetId="0" hidden="1">{#N/A,#N/A,FALSE,"배수2"}</definedName>
    <definedName name="TYHFDGFD" hidden="1">{#N/A,#N/A,FALSE,"배수2"}</definedName>
    <definedName name="TYJ" localSheetId="1" hidden="1">{"'용역비'!$A$4:$C$8"}</definedName>
    <definedName name="TYJ" localSheetId="4" hidden="1">{"'용역비'!$A$4:$C$8"}</definedName>
    <definedName name="TYJ" localSheetId="5" hidden="1">{"'용역비'!$A$4:$C$8"}</definedName>
    <definedName name="TYJ" localSheetId="0" hidden="1">{"'용역비'!$A$4:$C$8"}</definedName>
    <definedName name="TYJ" hidden="1">{"'용역비'!$A$4:$C$8"}</definedName>
    <definedName name="tyje" localSheetId="1" hidden="1">{"'용역비'!$A$4:$C$8"}</definedName>
    <definedName name="tyje" localSheetId="4" hidden="1">{"'용역비'!$A$4:$C$8"}</definedName>
    <definedName name="tyje" localSheetId="5" hidden="1">{"'용역비'!$A$4:$C$8"}</definedName>
    <definedName name="tyje" localSheetId="0" hidden="1">{"'용역비'!$A$4:$C$8"}</definedName>
    <definedName name="tyje" hidden="1">{"'용역비'!$A$4:$C$8"}</definedName>
    <definedName name="tyjet" localSheetId="1" hidden="1">{"'용역비'!$A$4:$C$8"}</definedName>
    <definedName name="tyjet" localSheetId="4" hidden="1">{"'용역비'!$A$4:$C$8"}</definedName>
    <definedName name="tyjet" localSheetId="5" hidden="1">{"'용역비'!$A$4:$C$8"}</definedName>
    <definedName name="tyjet" localSheetId="0" hidden="1">{"'용역비'!$A$4:$C$8"}</definedName>
    <definedName name="tyjet" hidden="1">{"'용역비'!$A$4:$C$8"}</definedName>
    <definedName name="tyu" localSheetId="1" hidden="1">{"'용역비'!$A$4:$C$8"}</definedName>
    <definedName name="tyu" localSheetId="4" hidden="1">{"'용역비'!$A$4:$C$8"}</definedName>
    <definedName name="tyu" localSheetId="5" hidden="1">{"'용역비'!$A$4:$C$8"}</definedName>
    <definedName name="tyu" localSheetId="0" hidden="1">{"'용역비'!$A$4:$C$8"}</definedName>
    <definedName name="tyu" hidden="1">{"'용역비'!$A$4:$C$8"}</definedName>
    <definedName name="t설계예산서" localSheetId="5" hidden="1">{#N/A,#N/A,FALSE,"전력간선"}</definedName>
    <definedName name="t설계예산서" localSheetId="0" hidden="1">{#N/A,#N/A,FALSE,"전력간선"}</definedName>
    <definedName name="t설계예산서" hidden="1">{#N/A,#N/A,FALSE,"전력간선"}</definedName>
    <definedName name="ujdffdf" localSheetId="5" hidden="1">{#N/A,#N/A,FALSE,"단가표지"}</definedName>
    <definedName name="ujdffdf" localSheetId="0" hidden="1">{#N/A,#N/A,FALSE,"단가표지"}</definedName>
    <definedName name="ujdffdf" hidden="1">{#N/A,#N/A,FALSE,"단가표지"}</definedName>
    <definedName name="ulo" localSheetId="1" hidden="1">{"'용역비'!$A$4:$C$8"}</definedName>
    <definedName name="ulo" localSheetId="4" hidden="1">{"'용역비'!$A$4:$C$8"}</definedName>
    <definedName name="ulo" localSheetId="5" hidden="1">{"'용역비'!$A$4:$C$8"}</definedName>
    <definedName name="ulo" localSheetId="0" hidden="1">{"'용역비'!$A$4:$C$8"}</definedName>
    <definedName name="ulo" hidden="1">{"'용역비'!$A$4:$C$8"}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1" hidden="1">{"'용역비'!$A$4:$C$8"}</definedName>
    <definedName name="uu" localSheetId="4" hidden="1">{"'용역비'!$A$4:$C$8"}</definedName>
    <definedName name="uu" localSheetId="5" hidden="1">{"'용역비'!$A$4:$C$8"}</definedName>
    <definedName name="uu" localSheetId="0" hidden="1">{"'용역비'!$A$4:$C$8"}</definedName>
    <definedName name="uu" hidden="1">{"'용역비'!$A$4:$C$8"}</definedName>
    <definedName name="uuuu" localSheetId="5" hidden="1">{#N/A,#N/A,FALSE,"단가표지"}</definedName>
    <definedName name="uuuu" localSheetId="0" hidden="1">{#N/A,#N/A,FALSE,"단가표지"}</definedName>
    <definedName name="uuuu" hidden="1">{#N/A,#N/A,FALSE,"단가표지"}</definedName>
    <definedName name="UY" localSheetId="5" hidden="1">{#N/A,#N/A,FALSE,"2~8번"}</definedName>
    <definedName name="UY" localSheetId="0" hidden="1">{#N/A,#N/A,FALSE,"2~8번"}</definedName>
    <definedName name="UY" hidden="1">{#N/A,#N/A,FALSE,"2~8번"}</definedName>
    <definedName name="uy89ihbn" localSheetId="5" hidden="1">{#N/A,#N/A,FALSE,"2~8번"}</definedName>
    <definedName name="uy89ihbn" localSheetId="0" hidden="1">{#N/A,#N/A,FALSE,"2~8번"}</definedName>
    <definedName name="uy89ihbn" hidden="1">{#N/A,#N/A,FALSE,"2~8번"}</definedName>
    <definedName name="UYI" localSheetId="5" hidden="1">{#N/A,#N/A,FALSE,"CCTV"}</definedName>
    <definedName name="UYI" localSheetId="0" hidden="1">{#N/A,#N/A,FALSE,"CCTV"}</definedName>
    <definedName name="UYI" hidden="1">{#N/A,#N/A,FALSE,"CCTV"}</definedName>
    <definedName name="UYTY" localSheetId="5" hidden="1">{#N/A,#N/A,FALSE,"기안지";#N/A,#N/A,FALSE,"통신지"}</definedName>
    <definedName name="UYTY" localSheetId="0" hidden="1">{#N/A,#N/A,FALSE,"기안지";#N/A,#N/A,FALSE,"통신지"}</definedName>
    <definedName name="UYTY" hidden="1">{#N/A,#N/A,FALSE,"기안지";#N/A,#N/A,FALSE,"통신지"}</definedName>
    <definedName name="U형수로">'[76]집수정(600-700)'!$P$4</definedName>
    <definedName name="VB" localSheetId="5" hidden="1">{#N/A,#N/A,FALSE,"이태원철근"}</definedName>
    <definedName name="VB" localSheetId="0" hidden="1">{#N/A,#N/A,FALSE,"이태원철근"}</definedName>
    <definedName name="VB" hidden="1">{#N/A,#N/A,FALSE,"이태원철근"}</definedName>
    <definedName name="VBN" localSheetId="5" hidden="1">{#N/A,#N/A,FALSE,"이태원철근"}</definedName>
    <definedName name="VBN" localSheetId="0" hidden="1">{#N/A,#N/A,FALSE,"이태원철근"}</definedName>
    <definedName name="VBN" hidden="1">{#N/A,#N/A,FALSE,"이태원철근"}</definedName>
    <definedName name="VC" localSheetId="5" hidden="1">{#N/A,#N/A,FALSE,"토공2"}</definedName>
    <definedName name="VC" localSheetId="0" hidden="1">{#N/A,#N/A,FALSE,"토공2"}</definedName>
    <definedName name="VC" hidden="1">{#N/A,#N/A,FALSE,"토공2"}</definedName>
    <definedName name="VIP">[77]특별교실!Macro9</definedName>
    <definedName name="VIR">[77]!Macro7</definedName>
    <definedName name="VIS">[77]특별교실!Macro9</definedName>
    <definedName name="VMVPQ" hidden="1">#REF!</definedName>
    <definedName name="VV" localSheetId="5" hidden="1">{#N/A,#N/A,FALSE,"조골재"}</definedName>
    <definedName name="VV" localSheetId="0" hidden="1">{#N/A,#N/A,FALSE,"조골재"}</definedName>
    <definedName name="VV" hidden="1">{#N/A,#N/A,FALSE,"조골재"}</definedName>
    <definedName name="vvvvvvv" localSheetId="5" hidden="1">{#N/A,#N/A,FALSE,"CCTV"}</definedName>
    <definedName name="vvvvvvv" localSheetId="0" hidden="1">{#N/A,#N/A,FALSE,"CCTV"}</definedName>
    <definedName name="vvvvvvv" hidden="1">{#N/A,#N/A,FALSE,"CCTV"}</definedName>
    <definedName name="vzxcvzcxvczxcv" localSheetId="1" hidden="1">{#N/A,#N/A,FALSE,"이정표"}</definedName>
    <definedName name="vzxcvzcxvczxcv" localSheetId="4" hidden="1">{#N/A,#N/A,FALSE,"이정표"}</definedName>
    <definedName name="vzxcvzcxvczxcv" localSheetId="5" hidden="1">{#N/A,#N/A,FALSE,"이정표"}</definedName>
    <definedName name="vzxcvzcxvczxcv" localSheetId="0" hidden="1">{#N/A,#N/A,FALSE,"이정표"}</definedName>
    <definedName name="vzxcvzcxvczxcv" hidden="1">{#N/A,#N/A,FALSE,"이정표"}</definedName>
    <definedName name="w2e3" localSheetId="5" hidden="1">{"'광피스표'!$A$3:$N$54"}</definedName>
    <definedName name="w2e3" localSheetId="0" hidden="1">{"'광피스표'!$A$3:$N$54"}</definedName>
    <definedName name="w2e3" hidden="1">{"'광피스표'!$A$3:$N$54"}</definedName>
    <definedName name="wer" localSheetId="1" hidden="1">{#N/A,#N/A,FALSE,"현장 NCR 분석";#N/A,#N/A,FALSE,"현장품질감사";#N/A,#N/A,FALSE,"현장품질감사"}</definedName>
    <definedName name="wer" localSheetId="4" hidden="1">{#N/A,#N/A,FALSE,"현장 NCR 분석";#N/A,#N/A,FALSE,"현장품질감사";#N/A,#N/A,FALSE,"현장품질감사"}</definedName>
    <definedName name="wer" localSheetId="5" hidden="1">{#N/A,#N/A,FALSE,"현장 NCR 분석";#N/A,#N/A,FALSE,"현장품질감사";#N/A,#N/A,FALSE,"현장품질감사"}</definedName>
    <definedName name="wer" localSheetId="0" hidden="1">{#N/A,#N/A,FALSE,"현장 NCR 분석";#N/A,#N/A,FALSE,"현장품질감사";#N/A,#N/A,FALSE,"현장품질감사"}</definedName>
    <definedName name="wer" hidden="1">{#N/A,#N/A,FALSE,"현장 NCR 분석";#N/A,#N/A,FALSE,"현장품질감사";#N/A,#N/A,FALSE,"현장품질감사"}</definedName>
    <definedName name="wer_1" localSheetId="5" hidden="1">{#N/A,#N/A,FALSE,"골재소요량";#N/A,#N/A,FALSE,"골재소요량"}</definedName>
    <definedName name="wer_1" localSheetId="0" hidden="1">{#N/A,#N/A,FALSE,"골재소요량";#N/A,#N/A,FALSE,"골재소요량"}</definedName>
    <definedName name="wer_1" hidden="1">{#N/A,#N/A,FALSE,"골재소요량";#N/A,#N/A,FALSE,"골재소요량"}</definedName>
    <definedName name="wererr" localSheetId="5" hidden="1">{#N/A,#N/A,FALSE,"운반시간"}</definedName>
    <definedName name="wererr" localSheetId="0" hidden="1">{#N/A,#N/A,FALSE,"운반시간"}</definedName>
    <definedName name="wererr" hidden="1">{#N/A,#N/A,FALSE,"운반시간"}</definedName>
    <definedName name="werewr" localSheetId="5" hidden="1">{#N/A,#N/A,FALSE,"골재소요량";#N/A,#N/A,FALSE,"골재소요량"}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kdidsps" localSheetId="5" hidden="1">{#N/A,#N/A,FALSE,"배수2"}</definedName>
    <definedName name="wkdidsps" localSheetId="0" hidden="1">{#N/A,#N/A,FALSE,"배수2"}</definedName>
    <definedName name="wkdidsps" hidden="1">{#N/A,#N/A,FALSE,"배수2"}</definedName>
    <definedName name="wm.조골재1" localSheetId="1" hidden="1">{#N/A,#N/A,FALSE,"조골재"}</definedName>
    <definedName name="wm.조골재1" localSheetId="4" hidden="1">{#N/A,#N/A,FALSE,"조골재"}</definedName>
    <definedName name="wm.조골재1" localSheetId="5" hidden="1">{#N/A,#N/A,FALSE,"조골재"}</definedName>
    <definedName name="wm.조골재1" localSheetId="0" hidden="1">{#N/A,#N/A,FALSE,"조골재"}</definedName>
    <definedName name="wm.조골재1" hidden="1">{#N/A,#N/A,FALSE,"조골재"}</definedName>
    <definedName name="wocld" localSheetId="5" hidden="1">{#N/A,#N/A,FALSE,"토공2"}</definedName>
    <definedName name="wocld" localSheetId="0" hidden="1">{#N/A,#N/A,FALSE,"토공2"}</definedName>
    <definedName name="wocld" hidden="1">{#N/A,#N/A,FALSE,"토공2"}</definedName>
    <definedName name="WORKCREW_culmu_Crosstab">'[78]Requirement(Work Crew)'!$B$6:$AM$84</definedName>
    <definedName name="WQ" localSheetId="5" hidden="1">{#N/A,#N/A,FALSE,"표지목차"}</definedName>
    <definedName name="WQ" localSheetId="0" hidden="1">{#N/A,#N/A,FALSE,"표지목차"}</definedName>
    <definedName name="WQ" hidden="1">{#N/A,#N/A,FALSE,"표지목차"}</definedName>
    <definedName name="wqer" localSheetId="1" hidden="1">{#N/A,#N/A,FALSE,"현장 NCR 분석";#N/A,#N/A,FALSE,"현장품질감사";#N/A,#N/A,FALSE,"현장품질감사"}</definedName>
    <definedName name="wqer" localSheetId="4" hidden="1">{#N/A,#N/A,FALSE,"현장 NCR 분석";#N/A,#N/A,FALSE,"현장품질감사";#N/A,#N/A,FALSE,"현장품질감사"}</definedName>
    <definedName name="wqer" localSheetId="5" hidden="1">{#N/A,#N/A,FALSE,"현장 NCR 분석";#N/A,#N/A,FALSE,"현장품질감사";#N/A,#N/A,FALSE,"현장품질감사"}</definedName>
    <definedName name="wqer" localSheetId="0" hidden="1">{#N/A,#N/A,FALSE,"현장 NCR 분석";#N/A,#N/A,FALSE,"현장품질감사";#N/A,#N/A,FALSE,"현장품질감사"}</definedName>
    <definedName name="wqer" hidden="1">{#N/A,#N/A,FALSE,"현장 NCR 분석";#N/A,#N/A,FALSE,"현장품질감사";#N/A,#N/A,FALSE,"현장품질감사"}</definedName>
    <definedName name="WRITE" localSheetId="5" hidden="1">{#N/A,#N/A,FALSE,"CCTV"}</definedName>
    <definedName name="WRITE" localSheetId="0" hidden="1">{#N/A,#N/A,FALSE,"CCTV"}</definedName>
    <definedName name="WRITE" hidden="1">{#N/A,#N/A,FALSE,"CCTV"}</definedName>
    <definedName name="wrn.0812ESC.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0812ESC.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123456789." localSheetId="5" hidden="1">{"123",#N/A,FALSE,"안산교";"456",#N/A,FALSE,"상부철근집계";"789",#N/A,FALSE,"상부산출근거"}</definedName>
    <definedName name="wrn.123456789." localSheetId="0" hidden="1">{"123",#N/A,FALSE,"안산교";"456",#N/A,FALSE,"상부철근집계";"789",#N/A,FALSE,"상부산출근거"}</definedName>
    <definedName name="wrn.123456789." hidden="1">{"123",#N/A,FALSE,"안산교";"456",#N/A,FALSE,"상부철근집계";"789",#N/A,FALSE,"상부산출근거"}</definedName>
    <definedName name="wrn.2번." localSheetId="1" hidden="1">{#N/A,#N/A,FALSE,"2~8번"}</definedName>
    <definedName name="wrn.2번." localSheetId="4" hidden="1">{#N/A,#N/A,FALSE,"2~8번"}</definedName>
    <definedName name="wrn.2번." localSheetId="5" hidden="1">{#N/A,#N/A,FALSE,"2~8번"}</definedName>
    <definedName name="wrn.2번." localSheetId="0" hidden="1">{#N/A,#N/A,FALSE,"2~8번"}</definedName>
    <definedName name="wrn.2번." hidden="1">{#N/A,#N/A,FALSE,"2~8번"}</definedName>
    <definedName name="wrn.2번._1" localSheetId="5" hidden="1">{#N/A,#N/A,FALSE,"2~8번"}</definedName>
    <definedName name="wrn.2번._1" localSheetId="0" hidden="1">{#N/A,#N/A,FALSE,"2~8번"}</definedName>
    <definedName name="wrn.2번._1" hidden="1">{#N/A,#N/A,FALSE,"2~8번"}</definedName>
    <definedName name="wrn.34건물기초." localSheetId="5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4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3번." localSheetId="5" hidden="1">{#N/A,#N/A,FALSE,"2~8번"}</definedName>
    <definedName name="wrn.3번." localSheetId="0" hidden="1">{#N/A,#N/A,FALSE,"2~8번"}</definedName>
    <definedName name="wrn.3번." hidden="1">{#N/A,#N/A,FALSE,"2~8번"}</definedName>
    <definedName name="wrn.97." localSheetId="5" hidden="1">{#N/A,#N/A,FALSE,"지침";#N/A,#N/A,FALSE,"환경분석";#N/A,#N/A,FALSE,"Sheet16"}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localSheetId="4" hidden="1">{#N/A,#N/A,TRUE,"1";#N/A,#N/A,TRUE,"2";#N/A,#N/A,TRUE,"3";#N/A,#N/A,TRUE,"4";#N/A,#N/A,TRUE,"5";#N/A,#N/A,TRUE,"6";#N/A,#N/A,TRUE,"7"}</definedName>
    <definedName name="wrn.97년._.사업계획._.및._.예산지침." localSheetId="5" hidden="1">{#N/A,#N/A,TRUE,"1";#N/A,#N/A,TRUE,"2";#N/A,#N/A,TRUE,"3";#N/A,#N/A,TRUE,"4";#N/A,#N/A,TRUE,"5";#N/A,#N/A,TRUE,"6";#N/A,#N/A,TRUE,"7"}</definedName>
    <definedName name="wrn.97년._.사업계획._.및._.예산지침." localSheetId="0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localSheetId="5" hidden="1">{#N/A,#N/A,FALSE,"지침";#N/A,#N/A,FALSE,"환경분석";#N/A,#N/A,FALSE,"Sheet16"}</definedName>
    <definedName name="WRN.98." localSheetId="0" hidden="1">{#N/A,#N/A,FALSE,"지침";#N/A,#N/A,FALSE,"환경분석";#N/A,#N/A,FALSE,"Sheet16"}</definedName>
    <definedName name="WRN.98." hidden="1">{#N/A,#N/A,FALSE,"지침";#N/A,#N/A,FALSE,"환경분석";#N/A,#N/A,FALSE,"Sheet16"}</definedName>
    <definedName name="wrn.AAA." localSheetId="5" hidden="1">{#N/A,#N/A,FALSE,"집계표"}</definedName>
    <definedName name="wrn.AAA." localSheetId="0" hidden="1">{#N/A,#N/A,FALSE,"집계표"}</definedName>
    <definedName name="wrn.AAA." hidden="1">{#N/A,#N/A,FALSE,"집계표"}</definedName>
    <definedName name="wrn.ac30prn." localSheetId="5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localSheetId="0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localSheetId="5" hidden="1">{#N/A,#N/A,FALSE,"CCTV"}</definedName>
    <definedName name="wrn.BM." localSheetId="0" hidden="1">{#N/A,#N/A,FALSE,"CCTV"}</definedName>
    <definedName name="wrn.BM." hidden="1">{#N/A,#N/A,FALSE,"CCTV"}</definedName>
    <definedName name="wrn.각종보고서._.전체인쇄._.기본형." localSheetId="5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localSheetId="0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localSheetId="5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localSheetId="0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5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localSheetId="0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5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localSheetId="0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localSheetId="5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localSheetId="0" hidden="1">{#N/A,#N/A,FALSE,"일위대가목록";#N/A,#N/A,FALSE,"산출근거목록";#N/A,#N/A,FALSE,"노무비";#N/A,#N/A,FALSE,"재료비";#N/A,#N/A,FALSE,"경비";#N/A,#N/A,FALSE,"기타";#N/A,#N/A,FALSE,"중기목록"}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건물기초." localSheetId="5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localSheetId="1" hidden="1">{#N/A,#N/A,FALSE,"사업총괄";#N/A,#N/A,FALSE,"장비사업";#N/A,#N/A,FALSE,"철구사업";#N/A,#N/A,FALSE,"준설사업"}</definedName>
    <definedName name="wrn.건설기계사업소._.상반기보고." localSheetId="4" hidden="1">{#N/A,#N/A,FALSE,"사업총괄";#N/A,#N/A,FALSE,"장비사업";#N/A,#N/A,FALSE,"철구사업";#N/A,#N/A,FALSE,"준설사업"}</definedName>
    <definedName name="wrn.건설기계사업소._.상반기보고." localSheetId="5" hidden="1">{#N/A,#N/A,FALSE,"사업총괄";#N/A,#N/A,FALSE,"장비사업";#N/A,#N/A,FALSE,"철구사업";#N/A,#N/A,FALSE,"준설사업"}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경비인쇄." localSheetId="5" hidden="1">{#N/A,#N/A,FALSE,"경비"}</definedName>
    <definedName name="wrn.경비인쇄." localSheetId="0" hidden="1">{#N/A,#N/A,FALSE,"경비"}</definedName>
    <definedName name="wrn.경비인쇄." hidden="1">{#N/A,#N/A,FALSE,"경비"}</definedName>
    <definedName name="wrn.고희석." localSheetId="5" hidden="1">{#N/A,#N/A,FALSE,"교리2"}</definedName>
    <definedName name="wrn.고희석." localSheetId="0" hidden="1">{#N/A,#N/A,FALSE,"교리2"}</definedName>
    <definedName name="wrn.고희석." hidden="1">{#N/A,#N/A,FALSE,"교리2"}</definedName>
    <definedName name="wrn.골재소요량." localSheetId="1" hidden="1">{#N/A,#N/A,FALSE,"골재소요량";#N/A,#N/A,FALSE,"골재소요량"}</definedName>
    <definedName name="wrn.골재소요량." localSheetId="4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골재소요량._1" localSheetId="5" hidden="1">{#N/A,#N/A,FALSE,"골재소요량";#N/A,#N/A,FALSE,"골재소요량"}</definedName>
    <definedName name="wrn.골재소요량._1" localSheetId="0" hidden="1">{#N/A,#N/A,FALSE,"골재소요량";#N/A,#N/A,FALSE,"골재소요량"}</definedName>
    <definedName name="wrn.골재소요량._1" hidden="1">{#N/A,#N/A,FALSE,"골재소요량";#N/A,#N/A,FALSE,"골재소요량"}</definedName>
    <definedName name="wrn.교육청." localSheetId="1" hidden="1">{#N/A,#N/A,FALSE,"전력간선"}</definedName>
    <definedName name="wrn.교육청." localSheetId="4" hidden="1">{#N/A,#N/A,FALSE,"전력간선"}</definedName>
    <definedName name="wrn.교육청." localSheetId="5" hidden="1">{#N/A,#N/A,FALSE,"전력간선"}</definedName>
    <definedName name="wrn.교육청." localSheetId="0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localSheetId="4" hidden="1">{#N/A,#N/A,FALSE,"구조2"}</definedName>
    <definedName name="wrn.구조2." localSheetId="5" hidden="1">{#N/A,#N/A,FALSE,"구조2"}</definedName>
    <definedName name="wrn.구조2." localSheetId="0" hidden="1">{#N/A,#N/A,FALSE,"구조2"}</definedName>
    <definedName name="wrn.구조2." hidden="1">{#N/A,#N/A,FALSE,"구조2"}</definedName>
    <definedName name="wrn.구조3" localSheetId="1" hidden="1">{#N/A,#N/A,FALSE,"구조2"}</definedName>
    <definedName name="wrn.구조3" localSheetId="4" hidden="1">{#N/A,#N/A,FALSE,"구조2"}</definedName>
    <definedName name="wrn.구조3" localSheetId="5" hidden="1">{#N/A,#N/A,FALSE,"구조2"}</definedName>
    <definedName name="wrn.구조3" localSheetId="0" hidden="1">{#N/A,#N/A,FALSE,"구조2"}</definedName>
    <definedName name="wrn.구조3" hidden="1">{#N/A,#N/A,FALSE,"구조2"}</definedName>
    <definedName name="wrn.구조3." localSheetId="5" hidden="1">{#N/A,#N/A,FALSE,"구조2"}</definedName>
    <definedName name="wrn.구조3." localSheetId="0" hidden="1">{#N/A,#N/A,FALSE,"구조2"}</definedName>
    <definedName name="wrn.구조3." hidden="1">{#N/A,#N/A,FALSE,"구조2"}</definedName>
    <definedName name="wrn.기성." localSheetId="5" hidden="1">{#N/A,#N/A,FALSE,"신청통보";#N/A,#N/A,FALSE,"기성확인서";#N/A,#N/A,FALSE,"기성내역서"}</definedName>
    <definedName name="wrn.기성." localSheetId="0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기초." localSheetId="5" hidden="1">{#N/A,#N/A,FALSE,"터빈집계";#N/A,#N/A,FALSE,"터빈내역";#N/A,#N/A,FALSE,"보일러집계";#N/A,#N/A,FALSE,"보일러내역"}</definedName>
    <definedName name="wrn.기초." localSheetId="0" hidden="1">{#N/A,#N/A,FALSE,"터빈집계";#N/A,#N/A,FALSE,"터빈내역";#N/A,#N/A,FALSE,"보일러집계";#N/A,#N/A,FALSE,"보일러내역"}</definedName>
    <definedName name="wrn.기초." hidden="1">{#N/A,#N/A,FALSE,"터빈집계";#N/A,#N/A,FALSE,"터빈내역";#N/A,#N/A,FALSE,"보일러집계";#N/A,#N/A,FALSE,"보일러내역"}</definedName>
    <definedName name="wrn.기타인쇄." localSheetId="5" hidden="1">{#N/A,#N/A,FALSE,"기타"}</definedName>
    <definedName name="wrn.기타인쇄." localSheetId="0" hidden="1">{#N/A,#N/A,FALSE,"기타"}</definedName>
    <definedName name="wrn.기타인쇄." hidden="1">{#N/A,#N/A,FALSE,"기타"}</definedName>
    <definedName name="wrn.노무비인쇄." localSheetId="5" hidden="1">{#N/A,#N/A,FALSE,"노무비"}</definedName>
    <definedName name="wrn.노무비인쇄." localSheetId="0" hidden="1">{#N/A,#N/A,FALSE,"노무비"}</definedName>
    <definedName name="wrn.노무비인쇄." hidden="1">{#N/A,#N/A,FALSE,"노무비"}</definedName>
    <definedName name="wrn.단가표지." localSheetId="1" hidden="1">{#N/A,#N/A,FALSE,"단가표지"}</definedName>
    <definedName name="wrn.단가표지." localSheetId="4" hidden="1">{#N/A,#N/A,FALSE,"단가표지"}</definedName>
    <definedName name="wrn.단가표지." localSheetId="5" hidden="1">{#N/A,#N/A,FALSE,"단가표지"}</definedName>
    <definedName name="wrn.단가표지." localSheetId="0" hidden="1">{#N/A,#N/A,FALSE,"단가표지"}</definedName>
    <definedName name="wrn.단가표지." hidden="1">{#N/A,#N/A,FALSE,"단가표지"}</definedName>
    <definedName name="wrn.단가표지._1" localSheetId="5" hidden="1">{#N/A,#N/A,FALSE,"단가표지"}</definedName>
    <definedName name="wrn.단가표지._1" localSheetId="0" hidden="1">{#N/A,#N/A,FALSE,"단가표지"}</definedName>
    <definedName name="wrn.단가표지._1" hidden="1">{#N/A,#N/A,FALSE,"단가표지"}</definedName>
    <definedName name="wrn.대외공문." localSheetId="1" hidden="1">{#N/A,#N/A,TRUE,"대외공문"}</definedName>
    <definedName name="wrn.대외공문." localSheetId="4" hidden="1">{#N/A,#N/A,TRUE,"대외공문"}</definedName>
    <definedName name="wrn.대외공문." localSheetId="5" hidden="1">{#N/A,#N/A,TRUE,"대외공문"}</definedName>
    <definedName name="wrn.대외공문." localSheetId="0" hidden="1">{#N/A,#N/A,TRUE,"대외공문"}</definedName>
    <definedName name="wrn.대외공문." hidden="1">{#N/A,#N/A,TRUE,"대외공문"}</definedName>
    <definedName name="wrn.바보" localSheetId="5" hidden="1">{#N/A,#N/A,FALSE,"구조2"}</definedName>
    <definedName name="wrn.바보" localSheetId="0" hidden="1">{#N/A,#N/A,FALSE,"구조2"}</definedName>
    <definedName name="wrn.바보" hidden="1">{#N/A,#N/A,FALSE,"구조2"}</definedName>
    <definedName name="wrn.배수1." localSheetId="1" hidden="1">{#N/A,#N/A,FALSE,"배수1"}</definedName>
    <definedName name="wrn.배수1." localSheetId="4" hidden="1">{#N/A,#N/A,FALSE,"배수1"}</definedName>
    <definedName name="wrn.배수1." localSheetId="5" hidden="1">{#N/A,#N/A,FALSE,"배수1"}</definedName>
    <definedName name="wrn.배수1." localSheetId="0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4" hidden="1">{#N/A,#N/A,FALSE,"배수2"}</definedName>
    <definedName name="wrn.배수2." localSheetId="5" hidden="1">{#N/A,#N/A,FALSE,"배수2"}</definedName>
    <definedName name="wrn.배수2." localSheetId="0" hidden="1">{#N/A,#N/A,FALSE,"배수2"}</definedName>
    <definedName name="wrn.배수2." hidden="1">{#N/A,#N/A,FALSE,"배수2"}</definedName>
    <definedName name="wrn.변경예산." localSheetId="1" hidden="1">{#N/A,#N/A,FALSE,"변경관리예산";#N/A,#N/A,FALSE,"변경장비예산";#N/A,#N/A,FALSE,"변경준설예산";#N/A,#N/A,FALSE,"변경철구예산"}</definedName>
    <definedName name="wrn.변경예산." localSheetId="4" hidden="1">{#N/A,#N/A,FALSE,"변경관리예산";#N/A,#N/A,FALSE,"변경장비예산";#N/A,#N/A,FALSE,"변경준설예산";#N/A,#N/A,FALSE,"변경철구예산"}</definedName>
    <definedName name="wrn.변경예산." localSheetId="5" hidden="1">{#N/A,#N/A,FALSE,"변경관리예산";#N/A,#N/A,FALSE,"변경장비예산";#N/A,#N/A,FALSE,"변경준설예산";#N/A,#N/A,FALSE,"변경철구예산"}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보일러마감." localSheetId="5" hidden="1">{#N/A,#N/A,FALSE,"물가변동 (2)";#N/A,#N/A,FALSE,"공사비";#N/A,#N/A,FALSE,"사급";#N/A,#N/A,FALSE,"도급집계";#N/A,#N/A,FALSE,"재료비";#N/A,#N/A,FALSE,"노무비";#N/A,#N/A,FALSE,"경비"}</definedName>
    <definedName name="wrn.보일러마감." localSheetId="0" hidden="1">{#N/A,#N/A,FALSE,"물가변동 (2)";#N/A,#N/A,FALSE,"공사비";#N/A,#N/A,FALSE,"사급";#N/A,#N/A,FALSE,"도급집계";#N/A,#N/A,FALSE,"재료비";#N/A,#N/A,FALSE,"노무비";#N/A,#N/A,FALSE,"경비"}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localSheetId="1" hidden="1">{#N/A,#N/A,FALSE,"부대1"}</definedName>
    <definedName name="wrn.부대1." localSheetId="4" hidden="1">{#N/A,#N/A,FALSE,"부대1"}</definedName>
    <definedName name="wrn.부대1." localSheetId="5" hidden="1">{#N/A,#N/A,FALSE,"부대1"}</definedName>
    <definedName name="wrn.부대1." localSheetId="0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4" hidden="1">{#N/A,#N/A,FALSE,"부대2"}</definedName>
    <definedName name="wrn.부대2." localSheetId="5" hidden="1">{#N/A,#N/A,FALSE,"부대2"}</definedName>
    <definedName name="wrn.부대2." localSheetId="0" hidden="1">{#N/A,#N/A,FALSE,"부대2"}</definedName>
    <definedName name="wrn.부대2." hidden="1">{#N/A,#N/A,FALSE,"부대2"}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1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4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5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산출근거목록인쇄." localSheetId="5" hidden="1">{#N/A,#N/A,FALSE,"산출근거목록"}</definedName>
    <definedName name="wrn.산출근거목록인쇄." localSheetId="0" hidden="1">{#N/A,#N/A,FALSE,"산출근거목록"}</definedName>
    <definedName name="wrn.산출근거목록인쇄." hidden="1">{#N/A,#N/A,FALSE,"산출근거목록"}</definedName>
    <definedName name="wrn.산출근거인쇄." localSheetId="5" hidden="1">{#N/A,#N/A,FALSE,"산출근거"}</definedName>
    <definedName name="wrn.산출근거인쇄." localSheetId="0" hidden="1">{#N/A,#N/A,FALSE,"산출근거"}</definedName>
    <definedName name="wrn.산출근거인쇄." hidden="1">{#N/A,#N/A,FALSE,"산출근거"}</definedName>
    <definedName name="wrn.산출근거인쇄._.토개공변환." localSheetId="5" hidden="1">{#N/A,#N/A,FALSE,"산출근거변환"}</definedName>
    <definedName name="wrn.산출근거인쇄._.토개공변환." localSheetId="0" hidden="1">{#N/A,#N/A,FALSE,"산출근거변환"}</definedName>
    <definedName name="wrn.산출근거인쇄._.토개공변환." hidden="1">{#N/A,#N/A,FALSE,"산출근거변환"}</definedName>
    <definedName name="wrn.설계내역서." localSheetId="1" hidden="1">{#N/A,#N/A,FALSE,"설계내억서"}</definedName>
    <definedName name="wrn.설계내역서." localSheetId="4" hidden="1">{#N/A,#N/A,FALSE,"설계내억서"}</definedName>
    <definedName name="wrn.설계내역서." localSheetId="5" hidden="1">{#N/A,#N/A,FALSE,"설계내억서"}</definedName>
    <definedName name="wrn.설계내역서." localSheetId="0" hidden="1">{#N/A,#N/A,FALSE,"설계내억서"}</definedName>
    <definedName name="wrn.설계내역서." hidden="1">{#N/A,#N/A,FALSE,"설계내억서"}</definedName>
    <definedName name="wrn.설계내역서인쇄." localSheetId="5" hidden="1">{#N/A,#N/A,FALSE,"설계내역서"}</definedName>
    <definedName name="wrn.설계내역서인쇄." localSheetId="0" hidden="1">{#N/A,#N/A,FALSE,"설계내역서"}</definedName>
    <definedName name="wrn.설계내역서인쇄." hidden="1">{#N/A,#N/A,FALSE,"설계내역서"}</definedName>
    <definedName name="wrn.속도." localSheetId="1" hidden="1">{#N/A,#N/A,FALSE,"속도"}</definedName>
    <definedName name="wrn.속도." localSheetId="4" hidden="1">{#N/A,#N/A,FALSE,"속도"}</definedName>
    <definedName name="wrn.속도." localSheetId="5" hidden="1">{#N/A,#N/A,FALSE,"속도"}</definedName>
    <definedName name="wrn.속도." localSheetId="0" hidden="1">{#N/A,#N/A,FALSE,"속도"}</definedName>
    <definedName name="wrn.속도." hidden="1">{#N/A,#N/A,FALSE,"속도"}</definedName>
    <definedName name="wrn.손익보고.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localSheetId="5" hidden="1">{#N/A,"수불부",FALSE,"사급자재수불서";#N/A,"수불부",FALSE,"사급자재수불서"}</definedName>
    <definedName name="wrn.수." localSheetId="0" hidden="1">{#N/A,"수불부",FALSE,"사급자재수불서";#N/A,"수불부",FALSE,"사급자재수불서"}</definedName>
    <definedName name="wrn.수." hidden="1">{#N/A,"수불부",FALSE,"사급자재수불서";#N/A,"수불부",FALSE,"사급자재수불서"}</definedName>
    <definedName name="wrn.시행결의." localSheetId="5" hidden="1">{#N/A,#N/A,FALSE,"도급대비시행율";#N/A,#N/A,FALSE,"결의서";#N/A,#N/A,FALSE,"내역서";#N/A,#N/A,FALSE,"도급예상"}</definedName>
    <definedName name="wrn.시행결의." localSheetId="0" hidden="1">{#N/A,#N/A,FALSE,"도급대비시행율";#N/A,#N/A,FALSE,"결의서";#N/A,#N/A,FALSE,"내역서";#N/A,#N/A,FALSE,"도급예상"}</definedName>
    <definedName name="wrn.시행결의." hidden="1">{#N/A,#N/A,FALSE,"도급대비시행율";#N/A,#N/A,FALSE,"결의서";#N/A,#N/A,FALSE,"내역서";#N/A,#N/A,FALSE,"도급예상"}</definedName>
    <definedName name="wrn.신용찬." localSheetId="1" hidden="1">{#N/A,#N/A,TRUE,"토적및재료집계";#N/A,#N/A,TRUE,"토적및재료집계";#N/A,#N/A,TRUE,"단위량"}</definedName>
    <definedName name="wrn.신용찬." localSheetId="4" hidden="1">{#N/A,#N/A,TRUE,"토적및재료집계";#N/A,#N/A,TRUE,"토적및재료집계";#N/A,#N/A,TRUE,"단위량"}</definedName>
    <definedName name="wrn.신용찬." localSheetId="5" hidden="1">{#N/A,#N/A,TRUE,"토적및재료집계";#N/A,#N/A,TRUE,"토적및재료집계";#N/A,#N/A,TRUE,"단위량"}</definedName>
    <definedName name="wrn.신용찬." localSheetId="0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실행품의." localSheetId="5" hidden="1">{#N/A,#N/A,FALSE,"갑지";#N/A,#N/A,FALSE,"개요";#N/A,#N/A,FALSE,"비목별";#N/A,#N/A,FALSE,"건물별";#N/A,#N/A,FALSE,"기구표";#N/A,#N/A,FALSE,"직원투입"}</definedName>
    <definedName name="wrn.실행품의." localSheetId="0" hidden="1">{#N/A,#N/A,FALSE,"갑지";#N/A,#N/A,FALSE,"개요";#N/A,#N/A,FALSE,"비목별";#N/A,#N/A,FALSE,"건물별";#N/A,#N/A,FALSE,"기구표";#N/A,#N/A,FALSE,"직원투입"}</definedName>
    <definedName name="wrn.실행품의." hidden="1">{#N/A,#N/A,FALSE,"갑지";#N/A,#N/A,FALSE,"개요";#N/A,#N/A,FALSE,"비목별";#N/A,#N/A,FALSE,"건물별";#N/A,#N/A,FALSE,"기구표";#N/A,#N/A,FALSE,"직원투입"}</definedName>
    <definedName name="wrn.안산교._.상부물량." localSheetId="5" hidden="1">{#N/A,#N/A,FALSE,"안산교";#N/A,#N/A,FALSE,"상부철근집계";#N/A,#N/A,FALSE,"상부산출근거"}</definedName>
    <definedName name="wrn.안산교._.상부물량." localSheetId="0" hidden="1">{#N/A,#N/A,FALSE,"안산교";#N/A,#N/A,FALSE,"상부철근집계";#N/A,#N/A,FALSE,"상부산출근거"}</definedName>
    <definedName name="wrn.안산교._.상부물량." hidden="1">{#N/A,#N/A,FALSE,"안산교";#N/A,#N/A,FALSE,"상부철근집계";#N/A,#N/A,FALSE,"상부산출근거"}</definedName>
    <definedName name="wrn.여암교._.가설공사._.추정금액._.산정." localSheetId="1" hidden="1">{#N/A,#N/A,TRUE,"설계내역서";#N/A,#N/A,TRUE,"설계집계"}</definedName>
    <definedName name="wrn.여암교._.가설공사._.추정금액._.산정." localSheetId="4" hidden="1">{#N/A,#N/A,TRUE,"설계내역서";#N/A,#N/A,TRUE,"설계집계"}</definedName>
    <definedName name="wrn.여암교._.가설공사._.추정금액._.산정." localSheetId="5" hidden="1">{#N/A,#N/A,TRUE,"설계내역서";#N/A,#N/A,TRUE,"설계집계"}</definedName>
    <definedName name="wrn.여암교._.가설공사._.추정금액._.산정." localSheetId="0" hidden="1">{#N/A,#N/A,TRUE,"설계내역서";#N/A,#N/A,TRUE,"설계집계"}</definedName>
    <definedName name="wrn.여암교._.가설공사._.추정금액._.산정." hidden="1">{#N/A,#N/A,TRUE,"설계내역서";#N/A,#N/A,TRUE,"설계집계"}</definedName>
    <definedName name="wrn.예상손익." localSheetId="1" hidden="1">{#N/A,#N/A,FALSE,"예상손익";#N/A,#N/A,FALSE,"관리분석";#N/A,#N/A,FALSE,"장비분석";#N/A,#N/A,FALSE,"준설분석";#N/A,#N/A,FALSE,"철구분석"}</definedName>
    <definedName name="wrn.예상손익." localSheetId="4" hidden="1">{#N/A,#N/A,FALSE,"예상손익";#N/A,#N/A,FALSE,"관리분석";#N/A,#N/A,FALSE,"장비분석";#N/A,#N/A,FALSE,"준설분석";#N/A,#N/A,FALSE,"철구분석"}</definedName>
    <definedName name="wrn.예상손익." localSheetId="5" hidden="1">{#N/A,#N/A,FALSE,"예상손익";#N/A,#N/A,FALSE,"관리분석";#N/A,#N/A,FALSE,"장비분석";#N/A,#N/A,FALSE,"준설분석";#N/A,#N/A,FALSE,"철구분석"}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localSheetId="5" hidden="1">{#N/A,#N/A,FALSE,"신청통보";#N/A,#N/A,FALSE,"기성확인서";#N/A,#N/A,FALSE,"기성내역서"}</definedName>
    <definedName name="wrn.외주기성." localSheetId="0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외주기성1." localSheetId="5" hidden="1">{#N/A,#N/A,FALSE,"신청통보";#N/A,#N/A,FALSE,"기성확인서";#N/A,#N/A,FALSE,"기성내역서"}</definedName>
    <definedName name="wrn.외주기성1." localSheetId="0" hidden="1">{#N/A,#N/A,FALSE,"신청통보";#N/A,#N/A,FALSE,"기성확인서";#N/A,#N/A,FALSE,"기성내역서"}</definedName>
    <definedName name="wrn.외주기성1." hidden="1">{#N/A,#N/A,FALSE,"신청통보";#N/A,#N/A,FALSE,"기성확인서";#N/A,#N/A,FALSE,"기성내역서"}</definedName>
    <definedName name="wrn.운반시간." localSheetId="1" hidden="1">{#N/A,#N/A,FALSE,"운반시간"}</definedName>
    <definedName name="wrn.운반시간." localSheetId="4" hidden="1">{#N/A,#N/A,FALSE,"운반시간"}</definedName>
    <definedName name="wrn.운반시간." localSheetId="5" hidden="1">{#N/A,#N/A,FALSE,"운반시간"}</definedName>
    <definedName name="wrn.운반시간." localSheetId="0" hidden="1">{#N/A,#N/A,FALSE,"운반시간"}</definedName>
    <definedName name="wrn.운반시간." hidden="1">{#N/A,#N/A,FALSE,"운반시간"}</definedName>
    <definedName name="wrn.운반시간._1" localSheetId="5" hidden="1">{#N/A,#N/A,FALSE,"운반시간"}</definedName>
    <definedName name="wrn.운반시간._1" localSheetId="0" hidden="1">{#N/A,#N/A,FALSE,"운반시간"}</definedName>
    <definedName name="wrn.운반시간._1" hidden="1">{#N/A,#N/A,FALSE,"운반시간"}</definedName>
    <definedName name="wrn.원가계산서인쇄." localSheetId="5" hidden="1">{#N/A,#N/A,FALSE,"원가계산서"}</definedName>
    <definedName name="wrn.원가계산서인쇄." localSheetId="0" hidden="1">{#N/A,#N/A,FALSE,"원가계산서"}</definedName>
    <definedName name="wrn.원가계산서인쇄." hidden="1">{#N/A,#N/A,FALSE,"원가계산서"}</definedName>
    <definedName name="wrn.이인주." localSheetId="5" hidden="1">{#N/A,#N/A,FALSE,"물량산출"}</definedName>
    <definedName name="wrn.이인주." localSheetId="0" hidden="1">{#N/A,#N/A,FALSE,"물량산출"}</definedName>
    <definedName name="wrn.이인주." hidden="1">{#N/A,#N/A,FALSE,"물량산출"}</definedName>
    <definedName name="wrn.이정표." localSheetId="1" hidden="1">{#N/A,#N/A,FALSE,"이정표"}</definedName>
    <definedName name="wrn.이정표." localSheetId="4" hidden="1">{#N/A,#N/A,FALSE,"이정표"}</definedName>
    <definedName name="wrn.이정표." localSheetId="5" hidden="1">{#N/A,#N/A,FALSE,"이정표"}</definedName>
    <definedName name="wrn.이정표." localSheetId="0" hidden="1">{#N/A,#N/A,FALSE,"이정표"}</definedName>
    <definedName name="wrn.이정표." hidden="1">{#N/A,#N/A,FALSE,"이정표"}</definedName>
    <definedName name="wrn.이정표1." localSheetId="5" hidden="1">{#N/A,#N/A,FALSE,"이정표"}</definedName>
    <definedName name="wrn.이정표1." localSheetId="0" hidden="1">{#N/A,#N/A,FALSE,"이정표"}</definedName>
    <definedName name="wrn.이정표1." hidden="1">{#N/A,#N/A,FALSE,"이정표"}</definedName>
    <definedName name="wrn.이태원._.철근." localSheetId="5" hidden="1">{#N/A,#N/A,FALSE,"이태원철근"}</definedName>
    <definedName name="wrn.이태원._.철근." localSheetId="0" hidden="1">{#N/A,#N/A,FALSE,"이태원철근"}</definedName>
    <definedName name="wrn.이태원._.철근." hidden="1">{#N/A,#N/A,FALSE,"이태원철근"}</definedName>
    <definedName name="wrn.일위대가목록인쇄." localSheetId="5" hidden="1">{#N/A,#N/A,FALSE,"일위대가목록"}</definedName>
    <definedName name="wrn.일위대가목록인쇄." localSheetId="0" hidden="1">{#N/A,#N/A,FALSE,"일위대가목록"}</definedName>
    <definedName name="wrn.일위대가목록인쇄." hidden="1">{#N/A,#N/A,FALSE,"일위대가목록"}</definedName>
    <definedName name="wrn.일위대가인쇄." localSheetId="5" hidden="1">{#N/A,#N/A,FALSE,"일위대가"}</definedName>
    <definedName name="wrn.일위대가인쇄." localSheetId="0" hidden="1">{#N/A,#N/A,FALSE,"일위대가"}</definedName>
    <definedName name="wrn.일위대가인쇄." hidden="1">{#N/A,#N/A,FALSE,"일위대가"}</definedName>
    <definedName name="wrn.일위대가인쇄._.수자원변환." localSheetId="5" hidden="1">{#N/A,#N/A,FALSE,"일위대가변환"}</definedName>
    <definedName name="wrn.일위대가인쇄._.수자원변환." localSheetId="0" hidden="1">{#N/A,#N/A,FALSE,"일위대가변환"}</definedName>
    <definedName name="wrn.일위대가인쇄._.수자원변환." hidden="1">{#N/A,#N/A,FALSE,"일위대가변환"}</definedName>
    <definedName name="wrn.재료비인쇄." localSheetId="5" hidden="1">{#N/A,#N/A,FALSE,"재료비"}</definedName>
    <definedName name="wrn.재료비인쇄." localSheetId="0" hidden="1">{#N/A,#N/A,FALSE,"재료비"}</definedName>
    <definedName name="wrn.재료비인쇄." hidden="1">{#N/A,#N/A,FALSE,"재료비"}</definedName>
    <definedName name="wrn.전열선출서." localSheetId="1" hidden="1">{#N/A,#N/A,FALSE,"전열산출서"}</definedName>
    <definedName name="wrn.전열선출서." localSheetId="4" hidden="1">{#N/A,#N/A,FALSE,"전열산출서"}</definedName>
    <definedName name="wrn.전열선출서." localSheetId="5" hidden="1">{#N/A,#N/A,FALSE,"전열산출서"}</definedName>
    <definedName name="wrn.전열선출서." localSheetId="0" hidden="1">{#N/A,#N/A,FALSE,"전열산출서"}</definedName>
    <definedName name="wrn.전열선출서." hidden="1">{#N/A,#N/A,FALSE,"전열산출서"}</definedName>
    <definedName name="wrn.조골재." localSheetId="1" hidden="1">{#N/A,#N/A,FALSE,"조골재"}</definedName>
    <definedName name="wrn.조골재." localSheetId="4" hidden="1">{#N/A,#N/A,FALSE,"조골재"}</definedName>
    <definedName name="wrn.조골재." localSheetId="5" hidden="1">{#N/A,#N/A,FALSE,"조골재"}</definedName>
    <definedName name="wrn.조골재." localSheetId="0" hidden="1">{#N/A,#N/A,FALSE,"조골재"}</definedName>
    <definedName name="wrn.조골재." hidden="1">{#N/A,#N/A,FALSE,"조골재"}</definedName>
    <definedName name="wrn.조골재._1" localSheetId="5" hidden="1">{#N/A,#N/A,FALSE,"조골재"}</definedName>
    <definedName name="wrn.조골재._1" localSheetId="0" hidden="1">{#N/A,#N/A,FALSE,"조골재"}</definedName>
    <definedName name="wrn.조골재._1" hidden="1">{#N/A,#N/A,FALSE,"조골재"}</definedName>
    <definedName name="wrn.중기목록인쇄." localSheetId="5" hidden="1">{#N/A,#N/A,FALSE,"중기목록"}</definedName>
    <definedName name="wrn.중기목록인쇄." localSheetId="0" hidden="1">{#N/A,#N/A,FALSE,"중기목록"}</definedName>
    <definedName name="wrn.중기목록인쇄." hidden="1">{#N/A,#N/A,FALSE,"중기목록"}</definedName>
    <definedName name="wrn.중기산출기초인쇄." localSheetId="5" hidden="1">{#N/A,#N/A,FALSE,"중기산출기초"}</definedName>
    <definedName name="wrn.중기산출기초인쇄." localSheetId="0" hidden="1">{#N/A,#N/A,FALSE,"중기산출기초"}</definedName>
    <definedName name="wrn.중기산출기초인쇄." hidden="1">{#N/A,#N/A,FALSE,"중기산출기초"}</definedName>
    <definedName name="wrn.중기인쇄." localSheetId="5" hidden="1">{#N/A,#N/A,FALSE,"중기"}</definedName>
    <definedName name="wrn.중기인쇄." localSheetId="0" hidden="1">{#N/A,#N/A,FALSE,"중기"}</definedName>
    <definedName name="wrn.중기인쇄." hidden="1">{#N/A,#N/A,FALSE,"중기"}</definedName>
    <definedName name="wrn.중기인쇄._.일반형변환." localSheetId="5" hidden="1">{#N/A,#N/A,FALSE,"중기변환"}</definedName>
    <definedName name="wrn.중기인쇄._.일반형변환." localSheetId="0" hidden="1">{#N/A,#N/A,FALSE,"중기변환"}</definedName>
    <definedName name="wrn.중기인쇄._.일반형변환." hidden="1">{#N/A,#N/A,FALSE,"중기변환"}</definedName>
    <definedName name="wrn.지수1." localSheetId="5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localSheetId="5" hidden="1">{#N/A,#N/A,FALSE,"Sheet1"}</definedName>
    <definedName name="wrn.철골집계표._.5칸." localSheetId="0" hidden="1">{#N/A,#N/A,FALSE,"Sheet1"}</definedName>
    <definedName name="wrn.철골집계표._.5칸." hidden="1">{#N/A,#N/A,FALSE,"Sheet1"}</definedName>
    <definedName name="wrn.토공1." localSheetId="1" hidden="1">{#N/A,#N/A,FALSE,"구조1"}</definedName>
    <definedName name="wrn.토공1." localSheetId="4" hidden="1">{#N/A,#N/A,FALSE,"구조1"}</definedName>
    <definedName name="wrn.토공1." localSheetId="5" hidden="1">{#N/A,#N/A,FALSE,"구조1"}</definedName>
    <definedName name="wrn.토공1." localSheetId="0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4" hidden="1">{#N/A,#N/A,FALSE,"토공2"}</definedName>
    <definedName name="wrn.토공2." localSheetId="5" hidden="1">{#N/A,#N/A,FALSE,"토공2"}</definedName>
    <definedName name="wrn.토공2." localSheetId="0" hidden="1">{#N/A,#N/A,FALSE,"토공2"}</definedName>
    <definedName name="wrn.토공2." hidden="1">{#N/A,#N/A,FALSE,"토공2"}</definedName>
    <definedName name="wrn.통신지." localSheetId="5" hidden="1">{#N/A,#N/A,FALSE,"기안지";#N/A,#N/A,FALSE,"통신지"}</definedName>
    <definedName name="wrn.통신지." localSheetId="0" hidden="1">{#N/A,#N/A,FALSE,"기안지";#N/A,#N/A,FALSE,"통신지"}</definedName>
    <definedName name="wrn.통신지." hidden="1">{#N/A,#N/A,FALSE,"기안지";#N/A,#N/A,FALSE,"통신지"}</definedName>
    <definedName name="wrn.포장1." localSheetId="1" hidden="1">{#N/A,#N/A,FALSE,"포장1";#N/A,#N/A,FALSE,"포장1"}</definedName>
    <definedName name="wrn.포장1." localSheetId="4" hidden="1">{#N/A,#N/A,FALSE,"포장1";#N/A,#N/A,FALSE,"포장1"}</definedName>
    <definedName name="wrn.포장1." localSheetId="5" hidden="1">{#N/A,#N/A,FALSE,"포장1";#N/A,#N/A,FALSE,"포장1"}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4" hidden="1">{#N/A,#N/A,FALSE,"포장2"}</definedName>
    <definedName name="wrn.포장2." localSheetId="5" hidden="1">{#N/A,#N/A,FALSE,"포장2"}</definedName>
    <definedName name="wrn.포장2." localSheetId="0" hidden="1">{#N/A,#N/A,FALSE,"포장2"}</definedName>
    <definedName name="wrn.포장2." hidden="1">{#N/A,#N/A,FALSE,"포장2"}</definedName>
    <definedName name="wrn.포장단가." localSheetId="1" hidden="1">{#N/A,#N/A,FALSE,"포장단가"}</definedName>
    <definedName name="wrn.포장단가." localSheetId="4" hidden="1">{#N/A,#N/A,FALSE,"포장단가"}</definedName>
    <definedName name="wrn.포장단가." localSheetId="5" hidden="1">{#N/A,#N/A,FALSE,"포장단가"}</definedName>
    <definedName name="wrn.포장단가." localSheetId="0" hidden="1">{#N/A,#N/A,FALSE,"포장단가"}</definedName>
    <definedName name="wrn.포장단가." hidden="1">{#N/A,#N/A,FALSE,"포장단가"}</definedName>
    <definedName name="wrn.표준공종단가.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localSheetId="1" hidden="1">{#N/A,#N/A,FALSE,"표지"}</definedName>
    <definedName name="wrn.표지." localSheetId="4" hidden="1">{#N/A,#N/A,FALSE,"표지"}</definedName>
    <definedName name="wrn.표지." localSheetId="5" hidden="1">{#N/A,#N/A,FALSE,"표지"}</definedName>
    <definedName name="wrn.표지." localSheetId="0" hidden="1">{#N/A,#N/A,FALSE,"표지"}</definedName>
    <definedName name="wrn.표지." hidden="1">{#N/A,#N/A,FALSE,"표지"}</definedName>
    <definedName name="wrn.표지목차." localSheetId="1" hidden="1">{#N/A,#N/A,FALSE,"표지목차"}</definedName>
    <definedName name="wrn.표지목차." localSheetId="4" hidden="1">{#N/A,#N/A,FALSE,"표지목차"}</definedName>
    <definedName name="wrn.표지목차." localSheetId="5" hidden="1">{#N/A,#N/A,FALSE,"표지목차"}</definedName>
    <definedName name="wrn.표지목차." localSheetId="0" hidden="1">{#N/A,#N/A,FALSE,"표지목차"}</definedName>
    <definedName name="wrn.표지목차." hidden="1">{#N/A,#N/A,FALSE,"표지목차"}</definedName>
    <definedName name="wrn.표지목차._1" localSheetId="5" hidden="1">{#N/A,#N/A,FALSE,"표지목차"}</definedName>
    <definedName name="wrn.표지목차._1" localSheetId="0" hidden="1">{#N/A,#N/A,FALSE,"표지목차"}</definedName>
    <definedName name="wrn.표지목차._1" hidden="1">{#N/A,#N/A,FALSE,"표지목차"}</definedName>
    <definedName name="wrn.현장._.IDEA._.공모." localSheetId="5" hidden="1">{#N/A,#N/A,FALSE,"현장IDEA공모"}</definedName>
    <definedName name="wrn.현장._.IDEA._.공모." localSheetId="0" hidden="1">{#N/A,#N/A,FALSE,"현장IDEA공모"}</definedName>
    <definedName name="wrn.현장._.IDEA._.공모." hidden="1">{#N/A,#N/A,FALSE,"현장IDEA공모"}</definedName>
    <definedName name="wrn.현장._.NCR._.분석." localSheetId="1" hidden="1">{#N/A,#N/A,FALSE,"현장 NCR 분석";#N/A,#N/A,FALSE,"현장품질감사";#N/A,#N/A,FALSE,"현장품질감사"}</definedName>
    <definedName name="wrn.현장._.NCR._.분석." localSheetId="4" hidden="1">{#N/A,#N/A,FALSE,"현장 NCR 분석";#N/A,#N/A,FALSE,"현장품질감사";#N/A,#N/A,FALSE,"현장품질감사"}</definedName>
    <definedName name="wrn.현장._.NCR._.분석." localSheetId="5" hidden="1">{#N/A,#N/A,FALSE,"현장 NCR 분석";#N/A,#N/A,FALSE,"현장품질감사";#N/A,#N/A,FALSE,"현장품질감사"}</definedName>
    <definedName name="wrn.현장._.NCR._.분석." localSheetId="0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1" hidden="1">{#N/A,#N/A,FALSE,"혼합골재"}</definedName>
    <definedName name="wrn.혼합골재." localSheetId="4" hidden="1">{#N/A,#N/A,FALSE,"혼합골재"}</definedName>
    <definedName name="wrn.혼합골재." localSheetId="5" hidden="1">{#N/A,#N/A,FALSE,"혼합골재"}</definedName>
    <definedName name="wrn.혼합골재." localSheetId="0" hidden="1">{#N/A,#N/A,FALSE,"혼합골재"}</definedName>
    <definedName name="wrn.혼합골재." hidden="1">{#N/A,#N/A,FALSE,"혼합골재"}</definedName>
    <definedName name="wrn.혼합골재._1" localSheetId="5" hidden="1">{#N/A,#N/A,FALSE,"혼합골재"}</definedName>
    <definedName name="wrn.혼합골재._1" localSheetId="0" hidden="1">{#N/A,#N/A,FALSE,"혼합골재"}</definedName>
    <definedName name="wrn.혼합골재._1" hidden="1">{#N/A,#N/A,FALSE,"혼합골재"}</definedName>
    <definedName name="wrn.황금동." localSheetId="5" hidden="1">{#N/A,#N/A,FALSE,"단면 제원"}</definedName>
    <definedName name="wrn.황금동." localSheetId="0" hidden="1">{#N/A,#N/A,FALSE,"단면 제원"}</definedName>
    <definedName name="wrn.황금동." hidden="1">{#N/A,#N/A,FALSE,"단면 제원"}</definedName>
    <definedName name="wrn.회선임차현황." localSheetId="5" hidden="1">{#N/A,#N/A,FALSE,"회선임차현황"}</definedName>
    <definedName name="wrn.회선임차현황." localSheetId="0" hidden="1">{#N/A,#N/A,FALSE,"회선임차현황"}</definedName>
    <definedName name="wrn.회선임차현황." hidden="1">{#N/A,#N/A,FALSE,"회선임차현황"}</definedName>
    <definedName name="wrty" localSheetId="1" hidden="1">{"'용역비'!$A$4:$C$8"}</definedName>
    <definedName name="wrty" localSheetId="4" hidden="1">{"'용역비'!$A$4:$C$8"}</definedName>
    <definedName name="wrty" localSheetId="5" hidden="1">{"'용역비'!$A$4:$C$8"}</definedName>
    <definedName name="wrty" localSheetId="0" hidden="1">{"'용역비'!$A$4:$C$8"}</definedName>
    <definedName name="wrty" hidden="1">{"'용역비'!$A$4:$C$8"}</definedName>
    <definedName name="wrtyrtyrt" localSheetId="1" hidden="1">{"'용역비'!$A$4:$C$8"}</definedName>
    <definedName name="wrtyrtyrt" localSheetId="4" hidden="1">{"'용역비'!$A$4:$C$8"}</definedName>
    <definedName name="wrtyrtyrt" localSheetId="5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1" hidden="1">{"'용역비'!$A$4:$C$8"}</definedName>
    <definedName name="wrtywrtywr" localSheetId="4" hidden="1">{"'용역비'!$A$4:$C$8"}</definedName>
    <definedName name="wrtywrtywr" localSheetId="5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1" hidden="1">{"'용역비'!$A$4:$C$8"}</definedName>
    <definedName name="wuy" localSheetId="4" hidden="1">{"'용역비'!$A$4:$C$8"}</definedName>
    <definedName name="wuy" localSheetId="5" hidden="1">{"'용역비'!$A$4:$C$8"}</definedName>
    <definedName name="wuy" localSheetId="0" hidden="1">{"'용역비'!$A$4:$C$8"}</definedName>
    <definedName name="wuy" hidden="1">{"'용역비'!$A$4:$C$8"}</definedName>
    <definedName name="WW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" localSheetId="5" hidden="1">{#N/A,#N/A,FALSE,"운반시간"}</definedName>
    <definedName name="x" localSheetId="0" hidden="1">{#N/A,#N/A,FALSE,"운반시간"}</definedName>
    <definedName name="x" hidden="1">{#N/A,#N/A,FALSE,"운반시간"}</definedName>
    <definedName name="XC" localSheetId="5" hidden="1">{#N/A,#N/A,FALSE,"이태원철근"}</definedName>
    <definedName name="XC" localSheetId="0" hidden="1">{#N/A,#N/A,FALSE,"이태원철근"}</definedName>
    <definedName name="XC" hidden="1">{#N/A,#N/A,FALSE,"이태원철근"}</definedName>
    <definedName name="XCC" localSheetId="5" hidden="1">{#N/A,#N/A,FALSE,"CCTV"}</definedName>
    <definedName name="XCC" localSheetId="0" hidden="1">{#N/A,#N/A,FALSE,"CCTV"}</definedName>
    <definedName name="XCC" hidden="1">{#N/A,#N/A,FALSE,"CCTV"}</definedName>
    <definedName name="XCCFD" localSheetId="5" hidden="1">{"'광피스표'!$A$3:$N$54"}</definedName>
    <definedName name="XCCFD" localSheetId="0" hidden="1">{"'광피스표'!$A$3:$N$54"}</definedName>
    <definedName name="XCCFD" hidden="1">{"'광피스표'!$A$3:$N$54"}</definedName>
    <definedName name="XCXC" localSheetId="5" hidden="1">{#N/A,#N/A,FALSE,"골재소요량";#N/A,#N/A,FALSE,"골재소요량"}</definedName>
    <definedName name="XCXC" localSheetId="0" hidden="1">{#N/A,#N/A,FALSE,"골재소요량";#N/A,#N/A,FALSE,"골재소요량"}</definedName>
    <definedName name="XCXC" hidden="1">{#N/A,#N/A,FALSE,"골재소요량";#N/A,#N/A,FALSE,"골재소요량"}</definedName>
    <definedName name="XD" localSheetId="5" hidden="1">{#N/A,#N/A,FALSE,"배수2"}</definedName>
    <definedName name="XD" localSheetId="0" hidden="1">{#N/A,#N/A,FALSE,"배수2"}</definedName>
    <definedName name="XD" hidden="1">{#N/A,#N/A,FALSE,"배수2"}</definedName>
    <definedName name="XDFG" hidden="1">#REF!</definedName>
    <definedName name="XF" localSheetId="5" hidden="1">{#N/A,#N/A,FALSE,"포장2"}</definedName>
    <definedName name="XF" localSheetId="0" hidden="1">{#N/A,#N/A,FALSE,"포장2"}</definedName>
    <definedName name="XF" hidden="1">{#N/A,#N/A,FALSE,"포장2"}</definedName>
    <definedName name="xhrhd" localSheetId="5" hidden="1">{#N/A,#N/A,FALSE,"토공2"}</definedName>
    <definedName name="xhrhd" localSheetId="0" hidden="1">{#N/A,#N/A,FALSE,"토공2"}</definedName>
    <definedName name="xhrhd" hidden="1">{#N/A,#N/A,FALSE,"토공2"}</definedName>
    <definedName name="xmrrlwhrjs" localSheetId="5" hidden="1">{#N/A,#N/A,FALSE,"현장 NCR 분석";#N/A,#N/A,FALSE,"현장품질감사";#N/A,#N/A,FALSE,"현장품질감사"}</definedName>
    <definedName name="xmrrlwhrjs" localSheetId="0" hidden="1">{#N/A,#N/A,FALSE,"현장 NCR 분석";#N/A,#N/A,FALSE,"현장품질감사";#N/A,#N/A,FALSE,"현장품질감사"}</definedName>
    <definedName name="xmrrlwhrjs" hidden="1">{#N/A,#N/A,FALSE,"현장 NCR 분석";#N/A,#N/A,FALSE,"현장품질감사";#N/A,#N/A,FALSE,"현장품질감사"}</definedName>
    <definedName name="xtjsrtjs" localSheetId="5" hidden="1">{#N/A,#N/A,FALSE,"조골재"}</definedName>
    <definedName name="xtjsrtjs" localSheetId="0" hidden="1">{#N/A,#N/A,FALSE,"조골재"}</definedName>
    <definedName name="xtjsrtjs" hidden="1">{#N/A,#N/A,FALSE,"조골재"}</definedName>
    <definedName name="xx" localSheetId="1" hidden="1">#REF!</definedName>
    <definedName name="xx" localSheetId="4" hidden="1">#REF!</definedName>
    <definedName name="xx" localSheetId="5" hidden="1">#REF!</definedName>
    <definedName name="xx" localSheetId="0" hidden="1">#REF!</definedName>
    <definedName name="xx" hidden="1">#REF!</definedName>
    <definedName name="xxx" localSheetId="1" hidden="1">#REF!</definedName>
    <definedName name="xxx" localSheetId="4" hidden="1">#REF!</definedName>
    <definedName name="xxx" localSheetId="5" hidden="1">#REF!</definedName>
    <definedName name="xxx" localSheetId="0" hidden="1">#REF!</definedName>
    <definedName name="xxx" hidden="1">#REF!</definedName>
    <definedName name="XXXX">[36]입찰안!$P$3</definedName>
    <definedName name="XXXXXX" localSheetId="1" hidden="1">{"'공사부문'!$A$6:$A$32"}</definedName>
    <definedName name="XXXXXX" localSheetId="4" hidden="1">{"'공사부문'!$A$6:$A$32"}</definedName>
    <definedName name="XXXXXX" localSheetId="5" hidden="1">{"'공사부문'!$A$6:$A$32"}</definedName>
    <definedName name="XXXXXX" localSheetId="0" hidden="1">{"'공사부문'!$A$6:$A$32"}</definedName>
    <definedName name="XXXXXX" hidden="1">{"'공사부문'!$A$6:$A$32"}</definedName>
    <definedName name="YFU" localSheetId="1" hidden="1">{"'용역비'!$A$4:$C$8"}</definedName>
    <definedName name="YFU" localSheetId="4" hidden="1">{"'용역비'!$A$4:$C$8"}</definedName>
    <definedName name="YFU" localSheetId="5" hidden="1">{"'용역비'!$A$4:$C$8"}</definedName>
    <definedName name="YFU" localSheetId="0" hidden="1">{"'용역비'!$A$4:$C$8"}</definedName>
    <definedName name="YFU" hidden="1">{"'용역비'!$A$4:$C$8"}</definedName>
    <definedName name="yj" localSheetId="5" hidden="1">{#N/A,#N/A,FALSE,"전력간선"}</definedName>
    <definedName name="yj" localSheetId="0" hidden="1">{#N/A,#N/A,FALSE,"전력간선"}</definedName>
    <definedName name="yj" hidden="1">{#N/A,#N/A,FALSE,"전력간선"}</definedName>
    <definedName name="ykfyukf" localSheetId="5" hidden="1">{#N/A,#N/A,FALSE,"골재소요량";#N/A,#N/A,FALSE,"골재소요량"}</definedName>
    <definedName name="ykfyukf" localSheetId="0" hidden="1">{#N/A,#N/A,FALSE,"골재소요량";#N/A,#N/A,FALSE,"골재소요량"}</definedName>
    <definedName name="ykfyukf" hidden="1">{#N/A,#N/A,FALSE,"골재소요량";#N/A,#N/A,FALSE,"골재소요량"}</definedName>
    <definedName name="yrdtytyt" localSheetId="5" hidden="1">{#N/A,#N/A,FALSE,"CCTV"}</definedName>
    <definedName name="yrdtytyt" localSheetId="0" hidden="1">{#N/A,#N/A,FALSE,"CCTV"}</definedName>
    <definedName name="yrdtytyt" hidden="1">{#N/A,#N/A,FALSE,"CCTV"}</definedName>
    <definedName name="YT" localSheetId="5" hidden="1">{#N/A,#N/A,FALSE,"배수1"}</definedName>
    <definedName name="YT" localSheetId="0" hidden="1">{#N/A,#N/A,FALSE,"배수1"}</definedName>
    <definedName name="YT" hidden="1">{#N/A,#N/A,FALSE,"배수1"}</definedName>
    <definedName name="ytrytwyt" hidden="1">#REF!</definedName>
    <definedName name="yu" localSheetId="1" hidden="1">{"'용역비'!$A$4:$C$8"}</definedName>
    <definedName name="yu" localSheetId="4" hidden="1">{"'용역비'!$A$4:$C$8"}</definedName>
    <definedName name="yu" localSheetId="5" hidden="1">{"'용역비'!$A$4:$C$8"}</definedName>
    <definedName name="yu" localSheetId="0" hidden="1">{"'용역비'!$A$4:$C$8"}</definedName>
    <definedName name="yu" hidden="1">{"'용역비'!$A$4:$C$8"}</definedName>
    <definedName name="YUK" localSheetId="1" hidden="1">{"'용역비'!$A$4:$C$8"}</definedName>
    <definedName name="YUK" localSheetId="4" hidden="1">{"'용역비'!$A$4:$C$8"}</definedName>
    <definedName name="YUK" localSheetId="5" hidden="1">{"'용역비'!$A$4:$C$8"}</definedName>
    <definedName name="YUK" localSheetId="0" hidden="1">{"'용역비'!$A$4:$C$8"}</definedName>
    <definedName name="YUK" hidden="1">{"'용역비'!$A$4:$C$8"}</definedName>
    <definedName name="yurt" localSheetId="5" hidden="1">{#N/A,#N/A,FALSE,"CCTV"}</definedName>
    <definedName name="yurt" localSheetId="0" hidden="1">{#N/A,#N/A,FALSE,"CCTV"}</definedName>
    <definedName name="yurt" hidden="1">{#N/A,#N/A,FALSE,"CCTV"}</definedName>
    <definedName name="yuyt" localSheetId="5" hidden="1">{#N/A,#N/A,FALSE,"CCTV"}</definedName>
    <definedName name="yuyt" localSheetId="0" hidden="1">{#N/A,#N/A,FALSE,"CCTV"}</definedName>
    <definedName name="yuyt" hidden="1">{#N/A,#N/A,FALSE,"CCTV"}</definedName>
    <definedName name="YUYUY" localSheetId="5" hidden="1">{#N/A,#N/A,FALSE,"혼합골재"}</definedName>
    <definedName name="YUYUY" localSheetId="0" hidden="1">{#N/A,#N/A,FALSE,"혼합골재"}</definedName>
    <definedName name="YUYUY" hidden="1">{#N/A,#N/A,FALSE,"혼합골재"}</definedName>
    <definedName name="yy" localSheetId="5" hidden="1">{#N/A,#N/A,FALSE,"전력간선"}</definedName>
    <definedName name="yy" localSheetId="0" hidden="1">{#N/A,#N/A,FALSE,"전력간선"}</definedName>
    <definedName name="yy" hidden="1">{#N/A,#N/A,FALSE,"전력간선"}</definedName>
    <definedName name="YY0" localSheetId="5" hidden="1">{#N/A,#N/A,FALSE,"전력간선"}</definedName>
    <definedName name="YY0" localSheetId="0" hidden="1">{#N/A,#N/A,FALSE,"전력간선"}</definedName>
    <definedName name="YY0" hidden="1">{#N/A,#N/A,FALSE,"전력간선"}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localSheetId="1" hidden="1">#REF!</definedName>
    <definedName name="za" localSheetId="4" hidden="1">#REF!</definedName>
    <definedName name="za" localSheetId="5" hidden="1">#REF!</definedName>
    <definedName name="za" localSheetId="0" hidden="1">#REF!</definedName>
    <definedName name="za" hidden="1">#REF!</definedName>
    <definedName name="ZDRV" localSheetId="5" hidden="1">{"'장비'!$A$3:$M$12"}</definedName>
    <definedName name="ZDRV" localSheetId="0" hidden="1">{"'장비'!$A$3:$M$12"}</definedName>
    <definedName name="ZDRV" hidden="1">{"'장비'!$A$3:$M$12"}</definedName>
    <definedName name="zf" localSheetId="5" hidden="1">{#N/A,#N/A,FALSE,"전력간선"}</definedName>
    <definedName name="zf" localSheetId="0" hidden="1">{#N/A,#N/A,FALSE,"전력간선"}</definedName>
    <definedName name="zf" hidden="1">{#N/A,#N/A,FALSE,"전력간선"}</definedName>
    <definedName name="zvxc" localSheetId="1" hidden="1">{#N/A,#N/A,TRUE,"토적및재료집계";#N/A,#N/A,TRUE,"토적및재료집계";#N/A,#N/A,TRUE,"단위량"}</definedName>
    <definedName name="zvxc" localSheetId="4" hidden="1">{#N/A,#N/A,TRUE,"토적및재료집계";#N/A,#N/A,TRUE,"토적및재료집계";#N/A,#N/A,TRUE,"단위량"}</definedName>
    <definedName name="zvxc" localSheetId="5" hidden="1">{#N/A,#N/A,TRUE,"토적및재료집계";#N/A,#N/A,TRUE,"토적및재료집계";#N/A,#N/A,TRUE,"단위량"}</definedName>
    <definedName name="zvxc" localSheetId="0" hidden="1">{#N/A,#N/A,TRUE,"토적및재료집계";#N/A,#N/A,TRUE,"토적및재료집계";#N/A,#N/A,TRUE,"단위량"}</definedName>
    <definedName name="zvxc" hidden="1">{#N/A,#N/A,TRUE,"토적및재료집계";#N/A,#N/A,TRUE,"토적및재료집계";#N/A,#N/A,TRUE,"단위량"}</definedName>
    <definedName name="zx" hidden="1">[13]노임단가!#REF!</definedName>
    <definedName name="ZXC" localSheetId="5" hidden="1">{#N/A,#N/A,FALSE,"이태원철근"}</definedName>
    <definedName name="ZXC" localSheetId="0" hidden="1">{#N/A,#N/A,FALSE,"이태원철근"}</definedName>
    <definedName name="ZXC" hidden="1">{#N/A,#N/A,FALSE,"이태원철근"}</definedName>
    <definedName name="ZZZ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68ㅐㅅ" localSheetId="5" hidden="1">{#N/A,#N/A,FALSE,"2~8번"}</definedName>
    <definedName name="ㄱ68ㅐㅅ" localSheetId="0" hidden="1">{#N/A,#N/A,FALSE,"2~8번"}</definedName>
    <definedName name="ㄱ68ㅐㅅ" hidden="1">{#N/A,#N/A,FALSE,"2~8번"}</definedName>
    <definedName name="ㄱㄱ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ㄱㄱ" localSheetId="5" hidden="1">{#N/A,#N/A,FALSE,"배수2"}</definedName>
    <definedName name="ㄱㄱㄱ" localSheetId="0" hidden="1">{#N/A,#N/A,FALSE,"배수2"}</definedName>
    <definedName name="ㄱㄱㄱ" hidden="1">{#N/A,#N/A,FALSE,"배수2"}</definedName>
    <definedName name="ㄱㄱㄱㄱㄱ" localSheetId="5" hidden="1">{#N/A,#N/A,FALSE,"2~8번"}</definedName>
    <definedName name="ㄱㄱㄱㄱㄱ" localSheetId="0" hidden="1">{#N/A,#N/A,FALSE,"2~8번"}</definedName>
    <definedName name="ㄱㄱㄱㄱㄱ" hidden="1">{#N/A,#N/A,FALSE,"2~8번"}</definedName>
    <definedName name="ㄱㄷ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ㄱㄷㄱㄷ" localSheetId="5" hidden="1">{#N/A,#N/A,FALSE,"2~8번"}</definedName>
    <definedName name="ㄱㄷㄱㄷ" localSheetId="0" hidden="1">{#N/A,#N/A,FALSE,"2~8번"}</definedName>
    <definedName name="ㄱㄷㄱㄷ" hidden="1">{#N/A,#N/A,FALSE,"2~8번"}</definedName>
    <definedName name="ㄱㄷㄷㄱ" localSheetId="5" hidden="1">{#N/A,#N/A,FALSE,"구조2"}</definedName>
    <definedName name="ㄱㄷㄷㄱ" localSheetId="0" hidden="1">{#N/A,#N/A,FALSE,"구조2"}</definedName>
    <definedName name="ㄱㄷㄷㄱ" hidden="1">{#N/A,#N/A,FALSE,"구조2"}</definedName>
    <definedName name="ㄱㄷㅂ" localSheetId="5" hidden="1">{#N/A,#N/A,FALSE,"전력간선"}</definedName>
    <definedName name="ㄱㄷㅂ" localSheetId="0" hidden="1">{#N/A,#N/A,FALSE,"전력간선"}</definedName>
    <definedName name="ㄱㄷㅂ" hidden="1">{#N/A,#N/A,FALSE,"전력간선"}</definedName>
    <definedName name="ㄱㄷㅂㄱㅈ" localSheetId="5" hidden="1">{#N/A,#N/A,FALSE,"2~8번"}</definedName>
    <definedName name="ㄱㄷㅂㄱㅈ" localSheetId="0" hidden="1">{#N/A,#N/A,FALSE,"2~8번"}</definedName>
    <definedName name="ㄱㄷㅂㄱㅈ" hidden="1">{#N/A,#N/A,FALSE,"2~8번"}</definedName>
    <definedName name="ㄱㅈ" localSheetId="5" hidden="1">{#N/A,#N/A,FALSE,"전력간선"}</definedName>
    <definedName name="ㄱㅈ" localSheetId="0" hidden="1">{#N/A,#N/A,FALSE,"전력간선"}</definedName>
    <definedName name="ㄱㅈ" hidden="1">{#N/A,#N/A,FALSE,"전력간선"}</definedName>
    <definedName name="ㄱㅈㄷㄱ" localSheetId="5" hidden="1">{#N/A,#N/A,FALSE,"Sheet1"}</definedName>
    <definedName name="ㄱㅈㄷㄱ" localSheetId="0" hidden="1">{#N/A,#N/A,FALSE,"Sheet1"}</definedName>
    <definedName name="ㄱㅈㄷㄱ" hidden="1">{#N/A,#N/A,FALSE,"Sheet1"}</definedName>
    <definedName name="ㄱㅈㅎ" localSheetId="1" hidden="1">#REF!</definedName>
    <definedName name="ㄱㅈㅎ" localSheetId="4" hidden="1">#REF!</definedName>
    <definedName name="ㄱㅈㅎ" localSheetId="5" hidden="1">#REF!</definedName>
    <definedName name="ㄱㅈㅎ" localSheetId="0" hidden="1">#REF!</definedName>
    <definedName name="ㄱㅈㅎ" hidden="1">#REF!</definedName>
    <definedName name="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가1" localSheetId="5" hidden="1">{"'산출근거'!$B$4:$D$8"}</definedName>
    <definedName name="가1" localSheetId="0" hidden="1">{"'산출근거'!$B$4:$D$8"}</definedName>
    <definedName name="가1" hidden="1">{"'산출근거'!$B$4:$D$8"}</definedName>
    <definedName name="가나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나" hidden="1">{"'정산내역서'!$A$1:$I$35","'정산서(절.성토부)'!$A$1:$Q$17","'정산서(교량부)'!$A$1:$Q$84","'총괄표'!$A$1:$M$12","'시행현황'!$A$1:$G$12","'표지'!$A$1:$N$27","'정산서(절.성토부)'!$A$3:$Q$7"}</definedName>
    <definedName name="가나다" localSheetId="5" hidden="1">{#N/A,#N/A,FALSE,"집계표"}</definedName>
    <definedName name="가나다" localSheetId="0" hidden="1">{#N/A,#N/A,FALSE,"집계표"}</definedName>
    <definedName name="가나다" hidden="1">{#N/A,#N/A,FALSE,"집계표"}</definedName>
    <definedName name="가도" hidden="1">#REF!</definedName>
    <definedName name="가도로">'[79]2000.11월설계내역'!$A$308:$A$311</definedName>
    <definedName name="가로등" localSheetId="5">참고_직접구매품목!가로등</definedName>
    <definedName name="가로등" localSheetId="0">총괄!가로등</definedName>
    <definedName name="가로등">[0]!가로등</definedName>
    <definedName name="가로등부표1">[55]!Macro13</definedName>
    <definedName name="가로등부표2">#REF!,#REF!</definedName>
    <definedName name="가로등입력" localSheetId="5">참고_직접구매품목!가로등입력</definedName>
    <definedName name="가로등입력" localSheetId="0">총괄!가로등입력</definedName>
    <definedName name="가로등입력">[0]!가로등입력</definedName>
    <definedName name="가배수로집계표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배수로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가설건물면적산정" localSheetId="5" hidden="1">{#N/A,#N/A,FALSE,"사업총괄";#N/A,#N/A,FALSE,"장비사업";#N/A,#N/A,FALSE,"철구사업";#N/A,#N/A,FALSE,"준설사업"}</definedName>
    <definedName name="가설건물면적산정" localSheetId="0" hidden="1">{#N/A,#N/A,FALSE,"사업총괄";#N/A,#N/A,FALSE,"장비사업";#N/A,#N/A,FALSE,"철구사업";#N/A,#N/A,FALSE,"준설사업"}</definedName>
    <definedName name="가설건물면적산정" hidden="1">{#N/A,#N/A,FALSE,"사업총괄";#N/A,#N/A,FALSE,"장비사업";#N/A,#N/A,FALSE,"철구사업";#N/A,#N/A,FALSE,"준설사업"}</definedName>
    <definedName name="가스" localSheetId="5" hidden="1">{#N/A,#N/A,FALSE,"전력간선"}</definedName>
    <definedName name="가스" localSheetId="0" hidden="1">{#N/A,#N/A,FALSE,"전력간선"}</definedName>
    <definedName name="가스" hidden="1">{#N/A,#N/A,FALSE,"전력간선"}</definedName>
    <definedName name="가스실행내역" localSheetId="5" hidden="1">{#N/A,#N/A,FALSE,"전력간선"}</definedName>
    <definedName name="가스실행내역" localSheetId="0" hidden="1">{#N/A,#N/A,FALSE,"전력간선"}</definedName>
    <definedName name="가스실행내역" hidden="1">{#N/A,#N/A,FALSE,"전력간선"}</definedName>
    <definedName name="가시" localSheetId="5" hidden="1">{"'산출근거'!$B$4:$D$8"}</definedName>
    <definedName name="가시" localSheetId="0" hidden="1">{"'산출근거'!$B$4:$D$8"}</definedName>
    <definedName name="가시" hidden="1">{"'산출근거'!$B$4:$D$8"}</definedName>
    <definedName name="가시나무R4">[80]데이타!$E$2</definedName>
    <definedName name="가시나무R5">[80]데이타!$E$3</definedName>
    <definedName name="가시나무R6">[80]데이타!$E$4</definedName>
    <definedName name="가시나무R8">[80]데이타!$E$5</definedName>
    <definedName name="가실행1" localSheetId="5" hidden="1">{#N/A,#N/A,FALSE,"배수1"}</definedName>
    <definedName name="가실행1" localSheetId="0" hidden="1">{#N/A,#N/A,FALSE,"배수1"}</definedName>
    <definedName name="가실행1" hidden="1">{#N/A,#N/A,FALSE,"배수1"}</definedName>
    <definedName name="가옥" localSheetId="5" hidden="1">{#N/A,#N/A,FALSE,"속도"}</definedName>
    <definedName name="가옥" localSheetId="0" hidden="1">{#N/A,#N/A,FALSE,"속도"}</definedName>
    <definedName name="가옥" hidden="1">{#N/A,#N/A,FALSE,"속도"}</definedName>
    <definedName name="가이즈까향1204">[80]데이타!$E$6</definedName>
    <definedName name="가이즈까향1505">[80]데이타!$E$7</definedName>
    <definedName name="가이즈까향2006">[80]데이타!$E$8</definedName>
    <definedName name="가이즈까향2008">[80]데이타!$E$9</definedName>
    <definedName name="가이즈까향2510">[80]데이타!$E$10</definedName>
    <definedName name="가자" localSheetId="5" hidden="1">{#N/A,#N/A,FALSE,"구조2"}</definedName>
    <definedName name="가자" localSheetId="0" hidden="1">{#N/A,#N/A,FALSE,"구조2"}</definedName>
    <definedName name="가자" hidden="1">{#N/A,#N/A,FALSE,"구조2"}</definedName>
    <definedName name="가중나무B10">[80]데이타!$E$19</definedName>
    <definedName name="가중나무B4">[80]데이타!$E$15</definedName>
    <definedName name="가중나무B5">[80]데이타!$E$16</definedName>
    <definedName name="가중나무B6">[80]데이타!$E$17</definedName>
    <definedName name="가중나무B8">[80]데이타!$E$18</definedName>
    <definedName name="가짜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가짜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가짜" hidden="1">{"'정산내역서'!$A$1:$I$35","'정산서(절.성토부)'!$A$1:$Q$17","'정산서(교량부)'!$A$1:$Q$84","'총괄표'!$A$1:$M$12","'시행현황'!$A$1:$G$12","'표지'!$A$1:$N$27","'정산서(절.성토부)'!$A$3:$Q$7"}</definedName>
    <definedName name="간" localSheetId="1" hidden="1">{#N/A,#N/A,FALSE,"포장단가"}</definedName>
    <definedName name="간" localSheetId="4" hidden="1">{#N/A,#N/A,FALSE,"포장단가"}</definedName>
    <definedName name="간" localSheetId="5" hidden="1">{#N/A,#N/A,FALSE,"포장단가"}</definedName>
    <definedName name="간" localSheetId="0" hidden="1">{#N/A,#N/A,FALSE,"포장단가"}</definedName>
    <definedName name="간" hidden="1">{#N/A,#N/A,FALSE,"포장단가"}</definedName>
    <definedName name="간접공사집계표" localSheetId="5" hidden="1">{#N/A,#N/A,FALSE,"전력간선"}</definedName>
    <definedName name="간접공사집계표" localSheetId="0" hidden="1">{#N/A,#N/A,FALSE,"전력간선"}</definedName>
    <definedName name="간접공사집계표" hidden="1">{#N/A,#N/A,FALSE,"전력간선"}</definedName>
    <definedName name="간접비" localSheetId="5" hidden="1">{#N/A,#N/A,FALSE,"갑지";#N/A,#N/A,FALSE,"개요";#N/A,#N/A,FALSE,"비목별";#N/A,#N/A,FALSE,"건물별";#N/A,#N/A,FALSE,"기구표";#N/A,#N/A,FALSE,"직원투입"}</definedName>
    <definedName name="간접비" localSheetId="0" hidden="1">{#N/A,#N/A,FALSE,"갑지";#N/A,#N/A,FALSE,"개요";#N/A,#N/A,FALSE,"비목별";#N/A,#N/A,FALSE,"건물별";#N/A,#N/A,FALSE,"기구표";#N/A,#N/A,FALSE,"직원투입"}</definedName>
    <definedName name="간접비" hidden="1">{#N/A,#N/A,FALSE,"갑지";#N/A,#N/A,FALSE,"개요";#N/A,#N/A,FALSE,"비목별";#N/A,#N/A,FALSE,"건물별";#N/A,#N/A,FALSE,"기구표";#N/A,#N/A,FALSE,"직원투입"}</definedName>
    <definedName name="간접비1" localSheetId="5" hidden="1">{#N/A,#N/A,FALSE,"갑지";#N/A,#N/A,FALSE,"개요";#N/A,#N/A,FALSE,"비목별";#N/A,#N/A,FALSE,"건물별";#N/A,#N/A,FALSE,"기구표";#N/A,#N/A,FALSE,"직원투입"}</definedName>
    <definedName name="간접비1" localSheetId="0" hidden="1">{#N/A,#N/A,FALSE,"갑지";#N/A,#N/A,FALSE,"개요";#N/A,#N/A,FALSE,"비목별";#N/A,#N/A,FALSE,"건물별";#N/A,#N/A,FALSE,"기구표";#N/A,#N/A,FALSE,"직원투입"}</definedName>
    <definedName name="간접비1" hidden="1">{#N/A,#N/A,FALSE,"갑지";#N/A,#N/A,FALSE,"개요";#N/A,#N/A,FALSE,"비목별";#N/A,#N/A,FALSE,"건물별";#N/A,#N/A,FALSE,"기구표";#N/A,#N/A,FALSE,"직원투입"}</definedName>
    <definedName name="간접비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접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접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간지2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2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간지8" localSheetId="5" hidden="1">{#N/A,#N/A,FALSE,"조골재"}</definedName>
    <definedName name="간지8" localSheetId="0" hidden="1">{#N/A,#N/A,FALSE,"조골재"}</definedName>
    <definedName name="간지8" hidden="1">{#N/A,#N/A,FALSE,"조골재"}</definedName>
    <definedName name="감" localSheetId="5" hidden="1">{#N/A,#N/A,FALSE,"구조2"}</definedName>
    <definedName name="감" localSheetId="0" hidden="1">{#N/A,#N/A,FALSE,"구조2"}</definedName>
    <definedName name="감" hidden="1">{#N/A,#N/A,FALSE,"구조2"}</definedName>
    <definedName name="감R10">[80]데이타!$E$24</definedName>
    <definedName name="감R12">[80]데이타!$E$25</definedName>
    <definedName name="감R15">[80]데이타!$E$26</definedName>
    <definedName name="감R5">[80]데이타!$E$20</definedName>
    <definedName name="감R6">[80]데이타!$E$21</definedName>
    <definedName name="감R7">[80]데이타!$E$22</definedName>
    <definedName name="감R8">[80]데이타!$E$23</definedName>
    <definedName name="감독조서" localSheetId="5" hidden="1">{#N/A,#N/A,FALSE,"집계표"}</definedName>
    <definedName name="감독조서" localSheetId="0" hidden="1">{#N/A,#N/A,FALSE,"집계표"}</definedName>
    <definedName name="감독조서" hidden="1">{#N/A,#N/A,FALSE,"집계표"}</definedName>
    <definedName name="감로건설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감로건설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감로건설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감리상주" localSheetId="5" hidden="1">{#N/A,#N/A,FALSE,"지침";#N/A,#N/A,FALSE,"환경분석";#N/A,#N/A,FALSE,"Sheet16"}</definedName>
    <definedName name="감리상주" localSheetId="0" hidden="1">{#N/A,#N/A,FALSE,"지침";#N/A,#N/A,FALSE,"환경분석";#N/A,#N/A,FALSE,"Sheet16"}</definedName>
    <definedName name="감리상주" hidden="1">{#N/A,#N/A,FALSE,"지침";#N/A,#N/A,FALSE,"환경분석";#N/A,#N/A,FALSE,"Sheet16"}</definedName>
    <definedName name="갑">[81]산출내역서집계표!$AB$2:$AR$143</definedName>
    <definedName name="갑지" localSheetId="5" hidden="1">{#N/A,#N/A,FALSE,"현장 NCR 분석";#N/A,#N/A,FALSE,"현장품질감사";#N/A,#N/A,FALSE,"현장품질감사"}</definedName>
    <definedName name="갑지" localSheetId="0" hidden="1">{#N/A,#N/A,FALSE,"현장 NCR 분석";#N/A,#N/A,FALSE,"현장품질감사";#N/A,#N/A,FALSE,"현장품질감사"}</definedName>
    <definedName name="갑지" hidden="1">{#N/A,#N/A,FALSE,"현장 NCR 분석";#N/A,#N/A,FALSE,"현장품질감사";#N/A,#N/A,FALSE,"현장품질감사"}</definedName>
    <definedName name="갑지1">[81]산출내역서집계표!$D$3:$L$116</definedName>
    <definedName name="강">[82]수량산출!$R$87</definedName>
    <definedName name="강강" localSheetId="5" hidden="1">{#N/A,#N/A,FALSE,"기안지";#N/A,#N/A,FALSE,"통신지"}</definedName>
    <definedName name="강강" localSheetId="0" hidden="1">{#N/A,#N/A,FALSE,"기안지";#N/A,#N/A,FALSE,"통신지"}</definedName>
    <definedName name="강강" hidden="1">{#N/A,#N/A,FALSE,"기안지";#N/A,#N/A,FALSE,"통신지"}</definedName>
    <definedName name="강경욱" localSheetId="5" hidden="1">{#N/A,#N/A,FALSE,"골재소요량";#N/A,#N/A,FALSE,"골재소요량"}</definedName>
    <definedName name="강경욱" localSheetId="0" hidden="1">{#N/A,#N/A,FALSE,"골재소요량";#N/A,#N/A,FALSE,"골재소요량"}</definedName>
    <definedName name="강경욱" hidden="1">{#N/A,#N/A,FALSE,"골재소요량";#N/A,#N/A,FALSE,"골재소요량"}</definedName>
    <definedName name="강교" localSheetId="5" hidden="1">{#N/A,#N/A,FALSE,"포장2"}</definedName>
    <definedName name="강교" localSheetId="0" hidden="1">{#N/A,#N/A,FALSE,"포장2"}</definedName>
    <definedName name="강교" hidden="1">{#N/A,#N/A,FALSE,"포장2"}</definedName>
    <definedName name="강구조물" localSheetId="5" hidden="1">{#N/A,#N/A,FALSE,"포장1";#N/A,#N/A,FALSE,"포장1"}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릉교동" hidden="1">#REF!</definedName>
    <definedName name="강릉교동터파기" hidden="1">[83]Sheet1!$F$58:$F$73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창스" localSheetId="5" hidden="1">{#N/A,#N/A,FALSE,"골재소요량";#N/A,#N/A,FALSE,"골재소요량"}</definedName>
    <definedName name="강창스" localSheetId="0" hidden="1">{#N/A,#N/A,FALSE,"골재소요량";#N/A,#N/A,FALSE,"골재소요량"}</definedName>
    <definedName name="강창스" hidden="1">{#N/A,#N/A,FALSE,"골재소요량";#N/A,#N/A,FALSE,"골재소요량"}</definedName>
    <definedName name="개거" hidden="1">#REF!</definedName>
    <definedName name="개나리12">[80]데이타!$E$31</definedName>
    <definedName name="개나리3">[80]데이타!$E$27</definedName>
    <definedName name="개나리5">[80]데이타!$E$28</definedName>
    <definedName name="개나리7">[80]데이타!$E$29</definedName>
    <definedName name="개나리9">[80]데이타!$E$30</definedName>
    <definedName name="개산급사유서" localSheetId="5" hidden="1">{#N/A,#N/A,FALSE,"집계표"}</definedName>
    <definedName name="개산급사유서" localSheetId="0" hidden="1">{#N/A,#N/A,FALSE,"집계표"}</definedName>
    <definedName name="개산급사유서" hidden="1">{#N/A,#N/A,FALSE,"집계표"}</definedName>
    <definedName name="개쉬땅1204">[80]데이타!$E$32</definedName>
    <definedName name="개쉬땅1506">[80]데이타!$E$33</definedName>
    <definedName name="개요" hidden="1">[84]기안!#REF!</definedName>
    <definedName name="개요1" hidden="1">[84]기안!#REF!</definedName>
    <definedName name="개요2" hidden="1">[85]개산공사비!#REF!</definedName>
    <definedName name="개정승인" localSheetId="1" hidden="1">{#N/A,#N/A,FALSE,"현장 NCR 분석";#N/A,#N/A,FALSE,"현장품질감사";#N/A,#N/A,FALSE,"현장품질감사"}</definedName>
    <definedName name="개정승인" localSheetId="4" hidden="1">{#N/A,#N/A,FALSE,"현장 NCR 분석";#N/A,#N/A,FALSE,"현장품질감사";#N/A,#N/A,FALSE,"현장품질감사"}</definedName>
    <definedName name="개정승인" localSheetId="5" hidden="1">{#N/A,#N/A,FALSE,"현장 NCR 분석";#N/A,#N/A,FALSE,"현장품질감사";#N/A,#N/A,FALSE,"현장품질감사"}</definedName>
    <definedName name="개정승인" localSheetId="0" hidden="1">{#N/A,#N/A,FALSE,"현장 NCR 분석";#N/A,#N/A,FALSE,"현장품질감사";#N/A,#N/A,FALSE,"현장품질감사"}</definedName>
    <definedName name="개정승인" hidden="1">{#N/A,#N/A,FALSE,"현장 NCR 분석";#N/A,#N/A,FALSE,"현장품질감사";#N/A,#N/A,FALSE,"현장품질감사"}</definedName>
    <definedName name="개착터널">'[79]2000.11월설계내역'!$A$184:$A$207</definedName>
    <definedName name="개천내기">'[79]2000.11월설계내역'!$A$66:$A$76</definedName>
    <definedName name="갱부">[14]노임단가!$C$2:$F$2</definedName>
    <definedName name="걀" localSheetId="1" hidden="1">{#N/A,#N/A,FALSE,"포장단가"}</definedName>
    <definedName name="걀" localSheetId="4" hidden="1">{#N/A,#N/A,FALSE,"포장단가"}</definedName>
    <definedName name="걀" localSheetId="5" hidden="1">{#N/A,#N/A,FALSE,"포장단가"}</definedName>
    <definedName name="걀" localSheetId="0" hidden="1">{#N/A,#N/A,FALSE,"포장단가"}</definedName>
    <definedName name="걀" hidden="1">{#N/A,#N/A,FALSE,"포장단가"}</definedName>
    <definedName name="거_44">[86]수량산출!$R$20</definedName>
    <definedName name="건설기계" localSheetId="5" hidden="1">{#N/A,#N/A,FALSE,"골재소요량";#N/A,#N/A,FALSE,"골재소요량"}</definedName>
    <definedName name="건설기계" localSheetId="0" hidden="1">{#N/A,#N/A,FALSE,"골재소요량";#N/A,#N/A,FALSE,"골재소요량"}</definedName>
    <definedName name="건설기계" hidden="1">{#N/A,#N/A,FALSE,"골재소요량";#N/A,#N/A,FALSE,"골재소요량"}</definedName>
    <definedName name="건축" localSheetId="1" hidden="1">{#N/A,#N/A,TRUE,"토적및재료집계";#N/A,#N/A,TRUE,"토적및재료집계";#N/A,#N/A,TRUE,"단위량"}</definedName>
    <definedName name="건축" localSheetId="4" hidden="1">{#N/A,#N/A,TRUE,"토적및재료집계";#N/A,#N/A,TRUE,"토적및재료집계";#N/A,#N/A,TRUE,"단위량"}</definedName>
    <definedName name="건축" localSheetId="5" hidden="1">{#N/A,#N/A,TRUE,"토적및재료집계";#N/A,#N/A,TRUE,"토적및재료집계";#N/A,#N/A,TRUE,"단위량"}</definedName>
    <definedName name="건축" localSheetId="0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가실" hidden="1">#REF!</definedName>
    <definedName name="건축내역5" hidden="1">#REF!</definedName>
    <definedName name="건축목공">[14]노임단가!$C$3:$F$3</definedName>
    <definedName name="건축시공서류" localSheetId="5" hidden="1">{#N/A,#N/A,FALSE,"현장 NCR 분석";#N/A,#N/A,FALSE,"현장품질감사";#N/A,#N/A,FALSE,"현장품질감사"}</definedName>
    <definedName name="건축시공서류" localSheetId="0" hidden="1">{#N/A,#N/A,FALSE,"현장 NCR 분석";#N/A,#N/A,FALSE,"현장품질감사";#N/A,#N/A,FALSE,"현장품질감사"}</definedName>
    <definedName name="건축시공서류" hidden="1">{#N/A,#N/A,FALSE,"현장 NCR 분석";#N/A,#N/A,FALSE,"현장품질감사";#N/A,#N/A,FALSE,"현장품질감사"}</definedName>
    <definedName name="건축집계" localSheetId="5" hidden="1">{#N/A,#N/A,FALSE,"물량산출"}</definedName>
    <definedName name="건축집계" localSheetId="0" hidden="1">{#N/A,#N/A,FALSE,"물량산출"}</definedName>
    <definedName name="건축집계" hidden="1">{#N/A,#N/A,FALSE,"물량산출"}</definedName>
    <definedName name="건축토공" localSheetId="5" hidden="1">{#N/A,#N/A,FALSE,"기안지";#N/A,#N/A,FALSE,"통신지"}</definedName>
    <definedName name="건축토공" localSheetId="0" hidden="1">{#N/A,#N/A,FALSE,"기안지";#N/A,#N/A,FALSE,"통신지"}</definedName>
    <definedName name="건축토공" hidden="1">{#N/A,#N/A,FALSE,"기안지";#N/A,#N/A,FALSE,"통신지"}</definedName>
    <definedName name="검토서D" localSheetId="5" hidden="1">{#N/A,#N/A,FALSE,"현장 NCR 분석";#N/A,#N/A,FALSE,"현장품질감사";#N/A,#N/A,FALSE,"현장품질감사"}</definedName>
    <definedName name="검토서D" localSheetId="0" hidden="1">{#N/A,#N/A,FALSE,"현장 NCR 분석";#N/A,#N/A,FALSE,"현장품질감사";#N/A,#N/A,FALSE,"현장품질감사"}</definedName>
    <definedName name="검토서D" hidden="1">{#N/A,#N/A,FALSE,"현장 NCR 분석";#N/A,#N/A,FALSE,"현장품질감사";#N/A,#N/A,FALSE,"현장품질감사"}</definedName>
    <definedName name="것" localSheetId="5" hidden="1">{#N/A,#N/A,FALSE,"포장1";#N/A,#N/A,FALSE,"포장1"}</definedName>
    <definedName name="것" localSheetId="0" hidden="1">{#N/A,#N/A,FALSE,"포장1";#N/A,#N/A,FALSE,"포장1"}</definedName>
    <definedName name="것" hidden="1">{#N/A,#N/A,FALSE,"포장1";#N/A,#N/A,FALSE,"포장1"}</definedName>
    <definedName name="겅" localSheetId="5" hidden="1">{#N/A,#N/A,FALSE,"전력간선"}</definedName>
    <definedName name="겅" localSheetId="0" hidden="1">{#N/A,#N/A,FALSE,"전력간선"}</definedName>
    <definedName name="겅" hidden="1">{#N/A,#N/A,FALSE,"전력간선"}</definedName>
    <definedName name="게" localSheetId="5" hidden="1">{#N/A,#N/A,TRUE,"토적및재료집계";#N/A,#N/A,TRUE,"토적및재료집계";#N/A,#N/A,TRUE,"단위량"}</definedName>
    <definedName name="게" localSheetId="0" hidden="1">{#N/A,#N/A,TRUE,"토적및재료집계";#N/A,#N/A,TRUE,"토적및재료집계";#N/A,#N/A,TRUE,"단위량"}</definedName>
    <definedName name="게" hidden="1">{#N/A,#N/A,TRUE,"토적및재료집계";#N/A,#N/A,TRUE,"토적및재료집계";#N/A,#N/A,TRUE,"단위량"}</definedName>
    <definedName name="겨" localSheetId="5" hidden="1">{#N/A,#N/A,FALSE,"부대2"}</definedName>
    <definedName name="겨" localSheetId="0" hidden="1">{#N/A,#N/A,FALSE,"부대2"}</definedName>
    <definedName name="겨" hidden="1">{#N/A,#N/A,FALSE,"부대2"}</definedName>
    <definedName name="격려장" localSheetId="4">#REF!</definedName>
    <definedName name="격려장" localSheetId="5">#REF!</definedName>
    <definedName name="격려장" localSheetId="0">#REF!</definedName>
    <definedName name="격려장">#REF!</definedName>
    <definedName name="견___출___공">[14]노임단가!$C$33:$F$33</definedName>
    <definedName name="견저조건" localSheetId="5" hidden="1">{#N/A,#N/A,FALSE,"CCTV"}</definedName>
    <definedName name="견저조건" localSheetId="0" hidden="1">{#N/A,#N/A,FALSE,"CCTV"}</definedName>
    <definedName name="견저조건" hidden="1">{#N/A,#N/A,FALSE,"CCTV"}</definedName>
    <definedName name="견적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localSheetId="5" hidden="1">{#N/A,#N/A,FALSE,"포장2"}</definedName>
    <definedName name="견적대비" localSheetId="0" hidden="1">{#N/A,#N/A,FALSE,"포장2"}</definedName>
    <definedName name="견적대비" hidden="1">{#N/A,#N/A,FALSE,"포장2"}</definedName>
    <definedName name="견적사항요약">[87]!견적사항요약</definedName>
    <definedName name="견적서" localSheetId="5" hidden="1">{#N/A,#N/A,FALSE,"구조2"}</definedName>
    <definedName name="견적서" localSheetId="0" hidden="1">{#N/A,#N/A,FALSE,"구조2"}</definedName>
    <definedName name="견적서" hidden="1">{#N/A,#N/A,FALSE,"구조2"}</definedName>
    <definedName name="견적조건8" localSheetId="5" hidden="1">{#N/A,#N/A,FALSE,"CCTV"}</definedName>
    <definedName name="견적조건8" localSheetId="0" hidden="1">{#N/A,#N/A,FALSE,"CCTV"}</definedName>
    <definedName name="견적조건8" hidden="1">{#N/A,#N/A,FALSE,"CCTV"}</definedName>
    <definedName name="결" localSheetId="5" hidden="1">{#N/A,#N/A,FALSE,"포장2"}</definedName>
    <definedName name="결" localSheetId="0" hidden="1">{#N/A,#N/A,FALSE,"포장2"}</definedName>
    <definedName name="결" hidden="1">{#N/A,#N/A,FALSE,"포장2"}</definedName>
    <definedName name="결과" localSheetId="5" hidden="1">{#N/A,#N/A,FALSE,"포장2"}</definedName>
    <definedName name="결과" localSheetId="0" hidden="1">{#N/A,#N/A,FALSE,"포장2"}</definedName>
    <definedName name="결과" hidden="1">{#N/A,#N/A,FALSE,"포장2"}</definedName>
    <definedName name="결재" localSheetId="1" hidden="1">{#N/A,#N/A,FALSE,"포장단가"}</definedName>
    <definedName name="결재" localSheetId="4" hidden="1">{#N/A,#N/A,FALSE,"포장단가"}</definedName>
    <definedName name="결재" localSheetId="5" hidden="1">{#N/A,#N/A,FALSE,"포장단가"}</definedName>
    <definedName name="결재" localSheetId="0" hidden="1">{#N/A,#N/A,FALSE,"포장단가"}</definedName>
    <definedName name="결재" hidden="1">{#N/A,#N/A,FALSE,"포장단가"}</definedName>
    <definedName name="겹동백1002">[80]데이타!$E$145</definedName>
    <definedName name="겹동백1204">[80]데이타!$E$146</definedName>
    <definedName name="겹동백1506">[80]데이타!$E$147</definedName>
    <definedName name="겹벗R6">[80]데이타!$E$34</definedName>
    <definedName name="겹벗R8">[80]데이타!$E$35</definedName>
    <definedName name="겹철쭉0304">[80]데이타!$E$36</definedName>
    <definedName name="겹철쭉0506">[80]데이타!$E$37</definedName>
    <definedName name="겹철쭉0608">[80]데이타!$E$38</definedName>
    <definedName name="겹철쭉0810">[80]데이타!$E$39</definedName>
    <definedName name="겹철쭉0812">[80]데이타!$E$40</definedName>
    <definedName name="경" localSheetId="5" hidden="1">{#N/A,"수불부",FALSE,"사급자재수불서";#N/A,"수불부",FALSE,"사급자재수불서"}</definedName>
    <definedName name="경" localSheetId="0" hidden="1">{#N/A,"수불부",FALSE,"사급자재수불서";#N/A,"수불부",FALSE,"사급자재수불서"}</definedName>
    <definedName name="경" hidden="1">{#N/A,"수불부",FALSE,"사급자재수불서";#N/A,"수불부",FALSE,"사급자재수불서"}</definedName>
    <definedName name="경계블럭연장" hidden="1">[88]조명시설!#REF!</definedName>
    <definedName name="경고장" localSheetId="4">#REF!</definedName>
    <definedName name="경고장" localSheetId="5">#REF!</definedName>
    <definedName name="경고장" localSheetId="0">#REF!</definedName>
    <definedName name="경고장">#REF!</definedName>
    <definedName name="경비1" hidden="1">#REF!</definedName>
    <definedName name="경수" localSheetId="5" hidden="1">{#N/A,#N/A,FALSE,"도급대비시행율";#N/A,#N/A,FALSE,"결의서";#N/A,#N/A,FALSE,"내역서";#N/A,#N/A,FALSE,"도급예상"}</definedName>
    <definedName name="경수" localSheetId="0" hidden="1">{#N/A,#N/A,FALSE,"도급대비시행율";#N/A,#N/A,FALSE,"결의서";#N/A,#N/A,FALSE,"내역서";#N/A,#N/A,FALSE,"도급예상"}</definedName>
    <definedName name="경수" hidden="1">{#N/A,#N/A,FALSE,"도급대비시행율";#N/A,#N/A,FALSE,"결의서";#N/A,#N/A,FALSE,"내역서";#N/A,#N/A,FALSE,"도급예상"}</definedName>
    <definedName name="경수을">#REF!,#REF!,#REF!,#REF!</definedName>
    <definedName name="경수을지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수을지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운기" localSheetId="1" hidden="1">{#N/A,#N/A,FALSE,"포장단가"}</definedName>
    <definedName name="경운기" localSheetId="4" hidden="1">{#N/A,#N/A,FALSE,"포장단가"}</definedName>
    <definedName name="경운기" localSheetId="5" hidden="1">{#N/A,#N/A,FALSE,"포장단가"}</definedName>
    <definedName name="경운기" localSheetId="0" hidden="1">{#N/A,#N/A,FALSE,"포장단가"}</definedName>
    <definedName name="경운기" hidden="1">{#N/A,#N/A,FALSE,"포장단가"}</definedName>
    <definedName name="계___장___공">[14]노임단가!$C$65:$F$65</definedName>
    <definedName name="계산조건">#REF!,#REF!</definedName>
    <definedName name="계산조건1">[55]!Macro6</definedName>
    <definedName name="계수B5">[80]데이타!$E$41</definedName>
    <definedName name="계수B6">[80]데이타!$E$42</definedName>
    <definedName name="계수B8">[80]데이타!$E$43</definedName>
    <definedName name="계전2" localSheetId="1" hidden="1">#REF!</definedName>
    <definedName name="계전2" localSheetId="4" hidden="1">#REF!</definedName>
    <definedName name="계전2" localSheetId="5" hidden="1">#REF!</definedName>
    <definedName name="계전2" localSheetId="0" hidden="1">#REF!</definedName>
    <definedName name="계전2" hidden="1">#REF!</definedName>
    <definedName name="계측기">'[89]플랜트 설치'!$A:$A,'[89]플랜트 설치'!$1:$2</definedName>
    <definedName name="계측기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요소분류">OFFSET('[90]15)VE제안서(유형1)'!$D$225,MATCH('[90]15)VE제안서(유형1)'!XFC$1,'[90]15)VE제안서(유형1)'!$C:$C,0)-ROW('[90]15)VE제안서(유형1)'!$D$225),0,COUNTIF('[90]15)VE제안서(유형1)'!$C:$C,'[90]15)VE제안서(유형1)'!XFC$1),1)</definedName>
    <definedName name="계획요소분류_건축">OFFSET('[90]12)아이디어 목록 및 개략평가'!$C$261,MATCH('[90]12)아이디어 목록 및 개략평가'!$C$5,'[90]12)아이디어 목록 및 개략평가'!$B:$B,0)-ROW('[90]12)아이디어 목록 및 개략평가'!$C$261),0,COUNTIF('[90]12)아이디어 목록 및 개략평가'!$B:$B,'[90]12)아이디어 목록 및 개략평가'!$C$5),1)</definedName>
    <definedName name="계획요소분류_기계">OFFSET('[90]12)아이디어 목록 및 개략평가'!$C$261,MATCH('[90]12)아이디어 목록 및 개략평가'!$C$81,'[90]12)아이디어 목록 및 개략평가'!$B:$B,0)-ROW('[90]12)아이디어 목록 및 개략평가'!$C$261),0,COUNTIF('[90]12)아이디어 목록 및 개략평가'!$B:$B,'[90]12)아이디어 목록 및 개략평가'!$C$81),1)</definedName>
    <definedName name="계획요소분류_전기">OFFSET('[90]12)아이디어 목록 및 개략평가'!$C$261,MATCH('[90]12)아이디어 목록 및 개략평가'!$C$101,'[90]12)아이디어 목록 및 개략평가'!$B:$B,0)-ROW('[90]12)아이디어 목록 및 개략평가'!$C$261),0,COUNTIF('[90]12)아이디어 목록 및 개략평가'!$B:$B,'[90]12)아이디어 목록 및 개략평가'!$C$101),1)</definedName>
    <definedName name="계획요소분류_조경">OFFSET('[90]12)아이디어 목록 및 개략평가'!$C$261,MATCH('[90]12)아이디어 목록 및 개략평가'!$C$121,'[90]12)아이디어 목록 및 개략평가'!$B:$B,0)-ROW('[90]12)아이디어 목록 및 개략평가'!$C$261),0,COUNTIF('[90]12)아이디어 목록 및 개략평가'!$B:$B,'[90]12)아이디어 목록 및 개략평가'!$C$121),1)</definedName>
    <definedName name="계획요소분류_토목">OFFSET('[90]12)아이디어 목록 및 개략평가'!$C$261,MATCH('[90]12)아이디어 목록 및 개략평가'!$C$61,'[90]12)아이디어 목록 및 개략평가'!$B:$B,0)-ROW('[90]12)아이디어 목록 및 개략평가'!$C$261),0,COUNTIF('[90]12)아이디어 목록 및 개략평가'!$B:$B,'[90]12)아이디어 목록 및 개략평가'!$C$61),1)</definedName>
    <definedName name="계획요소분류0">OFFSET('[90]11)VE 예비검토서'!$D$235,MATCH('[90]11)VE 예비검토서'!$K$3,'[90]11)VE 예비검토서'!$B:$B,0)-ROW('[90]11)VE 예비검토서'!$D$235),0,COUNTIF('[90]11)VE 예비검토서'!$B:$B,'[90]11)VE 예비검토서'!$K$3),1)</definedName>
    <definedName name="계획요소분류15_1">OFFSET('[91]15-1)VE제안서(유형2,4)'!$D$225,MATCH('[91]15-1)VE제안서(유형2,4)'!XFC$1,'[91]15-1)VE제안서(유형2,4)'!$C:$C,0)-ROW('[91]15-1)VE제안서(유형2,4)'!$D$225),0,COUNTIF('[91]15-1)VE제안서(유형2,4)'!$C:$C,'[91]15-1)VE제안서(유형2,4)'!XFC$1),1)</definedName>
    <definedName name="계획요소분류15_3">OFFSET('[90]15-3)VE제안서(가치향상 등)'!$D$226,MATCH('[90]15-3)VE제안서(가치향상 등)'!XFC$1,'[90]15-3)VE제안서(가치향상 등)'!$C:$C,0)-ROW('[91]15-1)VE제안서(유형2,4)'!$D$226),0,COUNTIF('[90]15-3)VE제안서(가치향상 등)'!$C:$C,'[90]15-3)VE제안서(가치향상 등)'!XFC$1),1)</definedName>
    <definedName name="계획요소분류2">OFFSET(#REF!,MATCH(#REF!,#REF!,0)-ROW(#REF!),0,COUNTIF(#REF!,#REF!),1)</definedName>
    <definedName name="계획요소분류8">OFFSET('[90]12)아이디어 목록 및 개략평가'!$C$261,MATCH('[90]12)아이디어 목록 및 개략평가'!$C$5,'[90]12)아이디어 목록 및 개략평가'!$B:$B,0)-ROW('[90]12)아이디어 목록 및 개략평가'!$C$261),0,COUNTIF('[90]12)아이디어 목록 및 개략평가'!$B:$B,'[90]12)아이디어 목록 및 개략평가'!$C$5),1)</definedName>
    <definedName name="고" localSheetId="5" hidden="1">{#N/A,#N/A,FALSE,"조골재"}</definedName>
    <definedName name="고" localSheetId="0" hidden="1">{#N/A,#N/A,FALSE,"조골재"}</definedName>
    <definedName name="고" hidden="1">{#N/A,#N/A,FALSE,"조골재"}</definedName>
    <definedName name="고_급__선_원">[14]노임단가!$C$81:$F$81</definedName>
    <definedName name="고광3">[80]데이타!$E$44</definedName>
    <definedName name="고광5">[80]데이타!$E$45</definedName>
    <definedName name="고급원자력비파괴시험">[14]노임단가!$C$136:$F$136</definedName>
    <definedName name="고도고도" localSheetId="5" hidden="1">{#N/A,#N/A,FALSE,"2~8번"}</definedName>
    <definedName name="고도고도" localSheetId="0" hidden="1">{#N/A,#N/A,FALSE,"2~8번"}</definedName>
    <definedName name="고도고도" hidden="1">{#N/A,#N/A,FALSE,"2~8번"}</definedName>
    <definedName name="고문" localSheetId="5" hidden="1">{#N/A,#N/A,FALSE,"현장 NCR 분석";#N/A,#N/A,FALSE,"현장품질감사";#N/A,#N/A,FALSE,"현장품질감사"}</definedName>
    <definedName name="고문" localSheetId="0" hidden="1">{#N/A,#N/A,FALSE,"현장 NCR 분석";#N/A,#N/A,FALSE,"현장품질감사";#N/A,#N/A,FALSE,"현장품질감사"}</definedName>
    <definedName name="고문" hidden="1">{#N/A,#N/A,FALSE,"현장 NCR 분석";#N/A,#N/A,FALSE,"현장품질감사";#N/A,#N/A,FALSE,"현장품질감사"}</definedName>
    <definedName name="고성2터널" localSheetId="5" hidden="1">{#N/A,#N/A,TRUE,"토적및재료집계";#N/A,#N/A,TRUE,"토적및재료집계";#N/A,#N/A,TRUE,"단위량"}</definedName>
    <definedName name="고성2터널" localSheetId="0" hidden="1">{#N/A,#N/A,TRUE,"토적및재료집계";#N/A,#N/A,TRUE,"토적및재료집계";#N/A,#N/A,TRUE,"단위량"}</definedName>
    <definedName name="고성2터널" hidden="1">{#N/A,#N/A,TRUE,"토적및재료집계";#N/A,#N/A,TRUE,"토적및재료집계";#N/A,#N/A,TRUE,"단위량"}</definedName>
    <definedName name="고압케이블전공">[14]노임단가!$C$62:$F$62</definedName>
    <definedName name="고용">[92]금액!$B$18</definedName>
    <definedName name="고용1">[92]금액!$C$18</definedName>
    <definedName name="골조공사2" hidden="1">#N/A</definedName>
    <definedName name="골조공사견적비교2" hidden="1">#N/A</definedName>
    <definedName name="골조주요단가업" hidden="1">#N/A</definedName>
    <definedName name="곰솔2508">[93]데이타!$E$46</definedName>
    <definedName name="곰솔3010">[80]데이타!$E$47</definedName>
    <definedName name="곰솔R10">[80]데이타!$E$48</definedName>
    <definedName name="곰솔R12">[80]데이타!$E$49</definedName>
    <definedName name="곰솔R15">[80]데이타!$E$50</definedName>
    <definedName name="곱">[60]DATE!$I$24:$I$85</definedName>
    <definedName name="곱곱">[94]DATE!$I$24:$I$85</definedName>
    <definedName name="공" localSheetId="1" hidden="1">{#N/A,#N/A,FALSE,"현장 NCR 분석";#N/A,#N/A,FALSE,"현장품질감사";#N/A,#N/A,FALSE,"현장품질감사"}</definedName>
    <definedName name="공" localSheetId="4" hidden="1">{#N/A,#N/A,FALSE,"현장 NCR 분석";#N/A,#N/A,FALSE,"현장품질감사";#N/A,#N/A,FALSE,"현장품질감사"}</definedName>
    <definedName name="공" localSheetId="5" hidden="1">{#N/A,#N/A,FALSE,"현장 NCR 분석";#N/A,#N/A,FALSE,"현장품질감사";#N/A,#N/A,FALSE,"현장품질감사"}</definedName>
    <definedName name="공" localSheetId="0" hidden="1">{#N/A,#N/A,FALSE,"현장 NCR 분석";#N/A,#N/A,FALSE,"현장품질감사";#N/A,#N/A,FALSE,"현장품질감사"}</definedName>
    <definedName name="공" hidden="1">{#N/A,#N/A,FALSE,"현장 NCR 분석";#N/A,#N/A,FALSE,"현장품질감사";#N/A,#N/A,FALSE,"현장품질감사"}</definedName>
    <definedName name="공공도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과잡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[95]설계내역서!#REF!</definedName>
    <definedName name="공기산정">[96]!공기산정</definedName>
    <definedName name="공내역2" localSheetId="5" hidden="1">{#N/A,#N/A,FALSE,"전력간선"}</definedName>
    <definedName name="공내역2" localSheetId="0" hidden="1">{#N/A,#N/A,FALSE,"전력간선"}</definedName>
    <definedName name="공내역2" hidden="1">{#N/A,#N/A,FALSE,"전력간선"}</definedName>
    <definedName name="공동구토공" localSheetId="5" hidden="1">{#N/A,#N/A,FALSE,"기안지";#N/A,#N/A,FALSE,"통신지"}</definedName>
    <definedName name="공동구토공" localSheetId="0" hidden="1">{#N/A,#N/A,FALSE,"기안지";#N/A,#N/A,FALSE,"통신지"}</definedName>
    <definedName name="공동구토공" hidden="1">{#N/A,#N/A,FALSE,"기안지";#N/A,#N/A,FALSE,"통신지"}</definedName>
    <definedName name="공비2" localSheetId="5" hidden="1">{#N/A,#N/A,FALSE,"구조2"}</definedName>
    <definedName name="공비2" localSheetId="0" hidden="1">{#N/A,#N/A,FALSE,"구조2"}</definedName>
    <definedName name="공비2" hidden="1">{#N/A,#N/A,FALSE,"구조2"}</definedName>
    <definedName name="공사개요">[87]!공사개요</definedName>
    <definedName name="공사금액">[97]평가데이터!$R$6:$R$8</definedName>
    <definedName name="공사비분석" localSheetId="1" hidden="1">#REF!</definedName>
    <definedName name="공사비분석" localSheetId="4" hidden="1">#REF!</definedName>
    <definedName name="공사비분석" localSheetId="5" hidden="1">#REF!</definedName>
    <definedName name="공사비분석" localSheetId="0" hidden="1">#REF!</definedName>
    <definedName name="공사비분석" hidden="1">#REF!</definedName>
    <definedName name="공사비집계표">[87]!공사비집계표</definedName>
    <definedName name="공사원가계산서" localSheetId="1" hidden="1">{#N/A,#N/A,TRUE,"토적및재료집계";#N/A,#N/A,TRUE,"토적및재료집계";#N/A,#N/A,TRUE,"단위량"}</definedName>
    <definedName name="공사원가계산서" localSheetId="4" hidden="1">{#N/A,#N/A,TRUE,"토적및재료집계";#N/A,#N/A,TRUE,"토적및재료집계";#N/A,#N/A,TRUE,"단위량"}</definedName>
    <definedName name="공사원가계산서" localSheetId="5" hidden="1">{#N/A,#N/A,TRUE,"토적및재료집계";#N/A,#N/A,TRUE,"토적및재료집계";#N/A,#N/A,TRUE,"단위량"}</definedName>
    <definedName name="공사원가계산서" localSheetId="0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계산서경비소계">[98]공사원가계산서!$C$22</definedName>
    <definedName name="공사원가계산서노무비">[98]공사원가계산서!$C$9</definedName>
    <definedName name="공사원가계산서재료비">[98]공사원가계산서!$C$6</definedName>
    <definedName name="공압축3.5간재">'[99]기계경비(시간당)'!$H$248</definedName>
    <definedName name="공압축3.5노무">'[99]기계경비(시간당)'!$H$244</definedName>
    <definedName name="공압축3.5노무야간">'[99]기계경비(시간당)'!$H$245</definedName>
    <definedName name="공압축3.5손료">'[99]기계경비(시간당)'!$H$243</definedName>
    <definedName name="공압축7.1간재">'[99]기계경비(시간당)'!$H$256</definedName>
    <definedName name="공압축7.1노무">'[99]기계경비(시간당)'!$H$252</definedName>
    <definedName name="공압축7.1노무야간">'[99]기계경비(시간당)'!$H$253</definedName>
    <definedName name="공압축7.1손료">'[99]기계경비(시간당)'!$H$251</definedName>
    <definedName name="공장동" hidden="1">#REF!</definedName>
    <definedName name="공정산출근거" localSheetId="5" hidden="1">{#N/A,#N/A,TRUE,"토적및재료집계";#N/A,#N/A,TRUE,"토적및재료집계";#N/A,#N/A,TRUE,"단위량"}</definedName>
    <definedName name="공정산출근거" localSheetId="0" hidden="1">{#N/A,#N/A,TRUE,"토적및재료집계";#N/A,#N/A,TRUE,"토적및재료집계";#N/A,#N/A,TRUE,"단위량"}</definedName>
    <definedName name="공정산출근거" hidden="1">{#N/A,#N/A,TRUE,"토적및재료집계";#N/A,#N/A,TRUE,"토적및재료집계";#N/A,#N/A,TRUE,"단위량"}</definedName>
    <definedName name="공정표" localSheetId="1" hidden="1">{#N/A,#N/A,FALSE,"현장 NCR 분석";#N/A,#N/A,FALSE,"현장품질감사";#N/A,#N/A,FALSE,"현장품질감사"}</definedName>
    <definedName name="공정표" localSheetId="4" hidden="1">{#N/A,#N/A,FALSE,"현장 NCR 분석";#N/A,#N/A,FALSE,"현장품질감사";#N/A,#N/A,FALSE,"현장품질감사"}</definedName>
    <definedName name="공정표" localSheetId="5" hidden="1">{#N/A,#N/A,FALSE,"현장 NCR 분석";#N/A,#N/A,FALSE,"현장품질감사";#N/A,#N/A,FALSE,"현장품질감사"}</definedName>
    <definedName name="공정표" localSheetId="0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공정현황" localSheetId="1" hidden="1">{#N/A,#N/A,FALSE,"현장 NCR 분석";#N/A,#N/A,FALSE,"현장품질감사";#N/A,#N/A,FALSE,"현장품질감사"}</definedName>
    <definedName name="공정현황" localSheetId="4" hidden="1">{#N/A,#N/A,FALSE,"현장 NCR 분석";#N/A,#N/A,FALSE,"현장품질감사";#N/A,#N/A,FALSE,"현장품질감사"}</definedName>
    <definedName name="공정현황" localSheetId="5" hidden="1">{#N/A,#N/A,FALSE,"현장 NCR 분석";#N/A,#N/A,FALSE,"현장품질감사";#N/A,#N/A,FALSE,"현장품질감사"}</definedName>
    <definedName name="공정현황" localSheetId="0" hidden="1">{#N/A,#N/A,FALSE,"현장 NCR 분석";#N/A,#N/A,FALSE,"현장품질감사";#N/A,#N/A,FALSE,"현장품질감사"}</definedName>
    <definedName name="공정현황" hidden="1">{#N/A,#N/A,FALSE,"현장 NCR 분석";#N/A,#N/A,FALSE,"현장품질감사";#N/A,#N/A,FALSE,"현장품질감사"}</definedName>
    <definedName name="공제" hidden="1">[100]조명시설!#REF!</definedName>
    <definedName name="공종명">[14]노임단가!$C$2:$F$65536</definedName>
    <definedName name="공지">[101]요율!$B$26:$B$28</definedName>
    <definedName name="공통가설" localSheetId="1" hidden="1">#REF!</definedName>
    <definedName name="공통가설" localSheetId="4" hidden="1">#REF!</definedName>
    <definedName name="공통가설" localSheetId="5" hidden="1">#REF!</definedName>
    <definedName name="공통가설" localSheetId="0" hidden="1">#REF!</definedName>
    <definedName name="공통가설" hidden="1">#REF!</definedName>
    <definedName name="공통비" hidden="1">#REF!</definedName>
    <definedName name="공현장경비내역" hidden="1">[102]CTEMCOST!#REF!</definedName>
    <definedName name="과장월급">[103]급여조견표!$C$22</definedName>
    <definedName name="과학1">'[104]교사기준면적(초등)'!$D$34</definedName>
    <definedName name="관" localSheetId="5" hidden="1">{#N/A,#N/A,FALSE,"운반시간"}</definedName>
    <definedName name="관" localSheetId="0" hidden="1">{#N/A,#N/A,FALSE,"운반시간"}</definedName>
    <definedName name="관" hidden="1">{#N/A,#N/A,FALSE,"운반시간"}</definedName>
    <definedName name="관공사">'[105]투입(관수_건축)'!$C$41</definedName>
    <definedName name="관급">#REF!,#REF!,#REF!</definedName>
    <definedName name="관급자재">#REF!,#REF!,#REF!</definedName>
    <definedName name="관노" localSheetId="5" hidden="1">{#N/A,#N/A,FALSE,"포장2"}</definedName>
    <definedName name="관노" localSheetId="0" hidden="1">{#N/A,#N/A,FALSE,"포장2"}</definedName>
    <definedName name="관노" hidden="1">{#N/A,#N/A,FALSE,"포장2"}</definedName>
    <definedName name="관로터파기">[106]!돌아가기</definedName>
    <definedName name="관리" localSheetId="5" hidden="1">{#N/A,#N/A,FALSE,"포장2"}</definedName>
    <definedName name="관리" localSheetId="0" hidden="1">{#N/A,#N/A,FALSE,"포장2"}</definedName>
    <definedName name="관리" hidden="1">{#N/A,#N/A,FALSE,"포장2"}</definedName>
    <definedName name="관리비2" localSheetId="5" hidden="1">{#N/A,#N/A,FALSE,"갑지";#N/A,#N/A,FALSE,"개요";#N/A,#N/A,FALSE,"비목별";#N/A,#N/A,FALSE,"건물별";#N/A,#N/A,FALSE,"기구표";#N/A,#N/A,FALSE,"직원투입"}</definedName>
    <definedName name="관리비2" localSheetId="0" hidden="1">{#N/A,#N/A,FALSE,"갑지";#N/A,#N/A,FALSE,"개요";#N/A,#N/A,FALSE,"비목별";#N/A,#N/A,FALSE,"건물별";#N/A,#N/A,FALSE,"기구표";#N/A,#N/A,FALSE,"직원투입"}</definedName>
    <definedName name="관리비2" hidden="1">{#N/A,#N/A,FALSE,"갑지";#N/A,#N/A,FALSE,"개요";#N/A,#N/A,FALSE,"비목별";#N/A,#N/A,FALSE,"건물별";#N/A,#N/A,FALSE,"기구표";#N/A,#N/A,FALSE,"직원투입"}</definedName>
    <definedName name="관리비작성기준" hidden="1">#REF!</definedName>
    <definedName name="관부사" localSheetId="5" hidden="1">{#N/A,#N/A,FALSE,"현장 NCR 분석";#N/A,#N/A,FALSE,"현장품질감사";#N/A,#N/A,FALSE,"현장품질감사"}</definedName>
    <definedName name="관부사" localSheetId="0" hidden="1">{#N/A,#N/A,FALSE,"현장 NCR 분석";#N/A,#N/A,FALSE,"현장품질감사";#N/A,#N/A,FALSE,"현장품질감사"}</definedName>
    <definedName name="관부사" hidden="1">{#N/A,#N/A,FALSE,"현장 NCR 분석";#N/A,#N/A,FALSE,"현장품질감사";#N/A,#N/A,FALSE,"현장품질감사"}</definedName>
    <definedName name="관산" localSheetId="5" hidden="1">{"'광피스표'!$A$3:$N$54"}</definedName>
    <definedName name="관산" localSheetId="0" hidden="1">{"'광피스표'!$A$3:$N$54"}</definedName>
    <definedName name="관산" hidden="1">{"'광피스표'!$A$3:$N$54"}</definedName>
    <definedName name="광나무1003">[80]데이타!$E$51</definedName>
    <definedName name="광나무1203">[80]데이타!$E$52</definedName>
    <definedName name="광나무1506">[80]데이타!$E$53</definedName>
    <definedName name="광덕기업" localSheetId="5" hidden="1">{#N/A,#N/A,FALSE,"물량산출"}</definedName>
    <definedName name="광덕기업" localSheetId="0" hidden="1">{#N/A,#N/A,FALSE,"물량산출"}</definedName>
    <definedName name="광덕기업" hidden="1">{#N/A,#N/A,FALSE,"물량산출"}</definedName>
    <definedName name="광케이블기사">[14]노임단가!$C$110:$F$110</definedName>
    <definedName name="광통신__기사">[14]노임단가!$C$109:$F$109</definedName>
    <definedName name="광편백0405">[80]데이타!$E$153</definedName>
    <definedName name="광편백0507">[80]데이타!$E$154</definedName>
    <definedName name="광편백0509">[80]데이타!$E$155</definedName>
    <definedName name="교굑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공" localSheetId="5" hidden="1">{#N/A,#N/A,FALSE,"단면 제원"}</definedName>
    <definedName name="교대공" localSheetId="0" hidden="1">{#N/A,#N/A,FALSE,"단면 제원"}</definedName>
    <definedName name="교대공" hidden="1">{#N/A,#N/A,FALSE,"단면 제원"}</definedName>
    <definedName name="교대펄근집계" localSheetId="1" hidden="1">{#N/A,#N/A,FALSE,"배수1"}</definedName>
    <definedName name="교대펄근집계" localSheetId="4" hidden="1">{#N/A,#N/A,FALSE,"배수1"}</definedName>
    <definedName name="교대펄근집계" localSheetId="5" hidden="1">{#N/A,#N/A,FALSE,"배수1"}</definedName>
    <definedName name="교대펄근집계" localSheetId="0" hidden="1">{#N/A,#N/A,FALSE,"배수1"}</definedName>
    <definedName name="교대펄근집계" hidden="1">{#N/A,#N/A,FALSE,"배수1"}</definedName>
    <definedName name="교동토" hidden="1">[83]Sheet1!$A$58:$A$97</definedName>
    <definedName name="교동토목공사" localSheetId="5" hidden="1">{#N/A,#N/A,FALSE,"이태원철근"}</definedName>
    <definedName name="교동토목공사" localSheetId="0" hidden="1">{#N/A,#N/A,FALSE,"이태원철근"}</definedName>
    <definedName name="교동토목공사" hidden="1">{#N/A,#N/A,FALSE,"이태원철근"}</definedName>
    <definedName name="교량공">'[79]2000.11월설계내역'!$A$125:$A$164</definedName>
    <definedName name="교좌" localSheetId="5" hidden="1">{#N/A,#N/A,FALSE,"포장2"}</definedName>
    <definedName name="교좌" localSheetId="0" hidden="1">{#N/A,#N/A,FALSE,"포장2"}</definedName>
    <definedName name="교좌" hidden="1">{#N/A,#N/A,FALSE,"포장2"}</definedName>
    <definedName name="교ㅓ" localSheetId="5" hidden="1">{#N/A,#N/A,FALSE,"골재소요량";#N/A,#N/A,FALSE,"골재소요량"}</definedName>
    <definedName name="교ㅓ" localSheetId="0" hidden="1">{#N/A,#N/A,FALSE,"골재소요량";#N/A,#N/A,FALSE,"골재소요량"}</definedName>
    <definedName name="교ㅓ" hidden="1">{#N/A,#N/A,FALSE,"골재소요량";#N/A,#N/A,FALSE,"골재소요량"}</definedName>
    <definedName name="굑ㄷ" localSheetId="5" hidden="1">{#N/A,#N/A,FALSE,"이정표"}</definedName>
    <definedName name="굑ㄷ" localSheetId="0" hidden="1">{#N/A,#N/A,FALSE,"이정표"}</definedName>
    <definedName name="굑ㄷ" hidden="1">{#N/A,#N/A,FALSE,"이정표"}</definedName>
    <definedName name="굡" localSheetId="5" hidden="1">{#N/A,#N/A,FALSE,"현장 NCR 분석";#N/A,#N/A,FALSE,"현장품질감사";#N/A,#N/A,FALSE,"현장품질감사"}</definedName>
    <definedName name="굡" localSheetId="0" hidden="1">{#N/A,#N/A,FALSE,"현장 NCR 분석";#N/A,#N/A,FALSE,"현장품질감사";#N/A,#N/A,FALSE,"현장품질감사"}</definedName>
    <definedName name="굡" hidden="1">{#N/A,#N/A,FALSE,"현장 NCR 분석";#N/A,#N/A,FALSE,"현장품질감사";#N/A,#N/A,FALSE,"현장품질감사"}</definedName>
    <definedName name="굥" localSheetId="5" hidden="1">{#N/A,#N/A,FALSE,"현장 NCR 분석";#N/A,#N/A,FALSE,"현장품질감사";#N/A,#N/A,FALSE,"현장품질감사"}</definedName>
    <definedName name="굥" localSheetId="0" hidden="1">{#N/A,#N/A,FALSE,"현장 NCR 분석";#N/A,#N/A,FALSE,"현장품질감사";#N/A,#N/A,FALSE,"현장품질감사"}</definedName>
    <definedName name="굥" hidden="1">{#N/A,#N/A,FALSE,"현장 NCR 분석";#N/A,#N/A,FALSE,"현장품질감사";#N/A,#N/A,FALSE,"현장품질감사"}</definedName>
    <definedName name="구" localSheetId="5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구당초">[107]구조물공!$E:$E,[107]구조물공!$G:$G</definedName>
    <definedName name="구변경">[107]구조물공!#REF!,[107]구조물공!#REF!</definedName>
    <definedName name="구산갑지" localSheetId="1" hidden="1">#REF!</definedName>
    <definedName name="구산갑지" localSheetId="4" hidden="1">#REF!</definedName>
    <definedName name="구산갑지" localSheetId="5" hidden="1">#REF!</definedName>
    <definedName name="구산갑지" localSheetId="0" hidden="1">#REF!</definedName>
    <definedName name="구산갑지" hidden="1">#REF!</definedName>
    <definedName name="구상나무1505">[80]데이타!$E$69</definedName>
    <definedName name="구상나무2008">[80]데이타!$E$70</definedName>
    <definedName name="구상나무2510">[80]데이타!$E$71</definedName>
    <definedName name="구상나무3012">[80]데이타!$E$72</definedName>
    <definedName name="구자관" localSheetId="5" hidden="1">{#N/A,#N/A,FALSE,"신청통보";#N/A,#N/A,FALSE,"기성확인서";#N/A,#N/A,FALSE,"기성내역서"}</definedName>
    <definedName name="구자관" localSheetId="0" hidden="1">{#N/A,#N/A,FALSE,"신청통보";#N/A,#N/A,FALSE,"기성확인서";#N/A,#N/A,FALSE,"기성내역서"}</definedName>
    <definedName name="구자관" hidden="1">{#N/A,#N/A,FALSE,"신청통보";#N/A,#N/A,FALSE,"기성확인서";#N/A,#N/A,FALSE,"기성내역서"}</definedName>
    <definedName name="구조견적" localSheetId="5" hidden="1">{#N/A,#N/A,FALSE,"단가표지"}</definedName>
    <definedName name="구조견적" localSheetId="0" hidden="1">{#N/A,#N/A,FALSE,"단가표지"}</definedName>
    <definedName name="구조견적" hidden="1">{#N/A,#N/A,FALSE,"단가표지"}</definedName>
    <definedName name="구조물공" localSheetId="5" hidden="1">{#N/A,#N/A,FALSE,"이정표"}</definedName>
    <definedName name="구조물공" localSheetId="0" hidden="1">{#N/A,#N/A,FALSE,"이정표"}</definedName>
    <definedName name="구조물공" hidden="1">{#N/A,#N/A,FALSE,"이정표"}</definedName>
    <definedName name="구조물문자열변환">[108]!구조물문자열변환</definedName>
    <definedName name="구조물발주">[109]교량하부공!$B$239</definedName>
    <definedName name="구조물수량" localSheetId="5" hidden="1">{#N/A,#N/A,FALSE,"구조2"}</definedName>
    <definedName name="구조물수량" localSheetId="0" hidden="1">{#N/A,#N/A,FALSE,"구조2"}</definedName>
    <definedName name="구조물수량" hidden="1">{#N/A,#N/A,FALSE,"구조2"}</definedName>
    <definedName name="국제문화재" localSheetId="5" hidden="1">{"'세부내역'!$B$1:$P$98"}</definedName>
    <definedName name="국제문화재" localSheetId="0" hidden="1">{"'세부내역'!$B$1:$P$98"}</definedName>
    <definedName name="국제문화재" hidden="1">{"'세부내역'!$B$1:$P$98"}</definedName>
    <definedName name="굵기">[106]!굵기</definedName>
    <definedName name="궁" localSheetId="5" hidden="1">{#N/A,#N/A,FALSE,"현장 NCR 분석";#N/A,#N/A,FALSE,"현장품질감사";#N/A,#N/A,FALSE,"현장품질감사"}</definedName>
    <definedName name="궁" localSheetId="0" hidden="1">{#N/A,#N/A,FALSE,"현장 NCR 분석";#N/A,#N/A,FALSE,"현장품질감사";#N/A,#N/A,FALSE,"현장품질감사"}</definedName>
    <definedName name="궁" hidden="1">{#N/A,#N/A,FALSE,"현장 NCR 분석";#N/A,#N/A,FALSE,"현장품질감사";#N/A,#N/A,FALSE,"현장품질감사"}</definedName>
    <definedName name="권">[110]신당동집계표!$I$24:$I$85</definedName>
    <definedName name="권권">[111]DATE!$I$24:$I$85</definedName>
    <definedName name="권대협" localSheetId="5" hidden="1">{#N/A,#N/A,FALSE,"CCTV"}</definedName>
    <definedName name="권대협" localSheetId="0" hidden="1">{#N/A,#N/A,FALSE,"CCTV"}</definedName>
    <definedName name="권대협" hidden="1">{#N/A,#N/A,FALSE,"CCTV"}</definedName>
    <definedName name="궤___도___공">[14]노임단가!$C$40:$F$40</definedName>
    <definedName name="규" localSheetId="5" hidden="1">{#N/A,#N/A,FALSE,"전력간선"}</definedName>
    <definedName name="규" localSheetId="0" hidden="1">{#N/A,#N/A,FALSE,"전력간선"}</definedName>
    <definedName name="규" hidden="1">{#N/A,#N/A,FALSE,"전력간선"}</definedName>
    <definedName name="금강" localSheetId="5" hidden="1">{#N/A,#N/A,FALSE,"물량산출"}</definedName>
    <definedName name="금강" localSheetId="0" hidden="1">{#N/A,#N/A,FALSE,"물량산출"}</definedName>
    <definedName name="금강" hidden="1">{#N/A,#N/A,FALSE,"물량산출"}</definedName>
    <definedName name="금강고려" localSheetId="5" hidden="1">{#N/A,#N/A,FALSE,"물량산출"}</definedName>
    <definedName name="금강고려" localSheetId="0" hidden="1">{#N/A,#N/A,FALSE,"물량산출"}</definedName>
    <definedName name="금강고려" hidden="1">{#N/A,#N/A,FALSE,"물량산출"}</definedName>
    <definedName name="금강타워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강타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localSheetId="5" hidden="1">{#N/A,#N/A,FALSE,"포장2"}</definedName>
    <definedName name="금광추정" localSheetId="0" hidden="1">{#N/A,#N/A,FALSE,"포장2"}</definedName>
    <definedName name="금광추정" hidden="1">{#N/A,#N/A,FALSE,"포장2"}</definedName>
    <definedName name="금속잡철">[112]!금속잡철</definedName>
    <definedName name="금솓" localSheetId="5" hidden="1">{#N/A,#N/A,FALSE,"배수1"}</definedName>
    <definedName name="금솓" localSheetId="0" hidden="1">{#N/A,#N/A,FALSE,"배수1"}</definedName>
    <definedName name="금솓" hidden="1">{#N/A,#N/A,FALSE,"배수1"}</definedName>
    <definedName name="금송1006">[80]데이타!$E$73</definedName>
    <definedName name="금송1208">[80]데이타!$E$74</definedName>
    <definedName name="금송1510">[80]데이타!$E$75</definedName>
    <definedName name="금액대비" hidden="1">#REF!</definedName>
    <definedName name="금오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___계___공">[14]노임단가!$C$90:$F$90</definedName>
    <definedName name="기계__설치공">[14]노임단가!$C$89:$F$89</definedName>
    <definedName name="기계견적">[41]!기계견적</definedName>
    <definedName name="기계공사내역">[113]건축내역!$A$126:$E$331</definedName>
    <definedName name="기계약실적" localSheetId="4">#REF!</definedName>
    <definedName name="기계약실적" localSheetId="5">#REF!</definedName>
    <definedName name="기계약실적" localSheetId="0">#REF!</definedName>
    <definedName name="기계약실적">#REF!</definedName>
    <definedName name="기기기" localSheetId="1" hidden="1">#REF!</definedName>
    <definedName name="기기기" localSheetId="4" hidden="1">#REF!</definedName>
    <definedName name="기기기" localSheetId="5" hidden="1">#REF!</definedName>
    <definedName name="기기기" localSheetId="0" hidden="1">#REF!</definedName>
    <definedName name="기기기" hidden="1">#REF!</definedName>
    <definedName name="기별" localSheetId="5" hidden="1">{#N/A,#N/A,FALSE,"현장 NCR 분석";#N/A,#N/A,FALSE,"현장품질감사";#N/A,#N/A,FALSE,"현장품질감사"}</definedName>
    <definedName name="기별" localSheetId="0" hidden="1">{#N/A,#N/A,FALSE,"현장 NCR 분석";#N/A,#N/A,FALSE,"현장품질감사";#N/A,#N/A,FALSE,"현장품질감사"}</definedName>
    <definedName name="기별" hidden="1">{#N/A,#N/A,FALSE,"현장 NCR 분석";#N/A,#N/A,FALSE,"현장품질감사";#N/A,#N/A,FALSE,"현장품질감사"}</definedName>
    <definedName name="기성3" localSheetId="5" hidden="1">{#N/A,#N/A,FALSE,"CCTV"}</definedName>
    <definedName name="기성3" localSheetId="0" hidden="1">{#N/A,#N/A,FALSE,"CCTV"}</definedName>
    <definedName name="기성3" hidden="1">{#N/A,#N/A,FALSE,"CCTV"}</definedName>
    <definedName name="기성갑" hidden="1">#REF!</definedName>
    <definedName name="기성차수">[114]기성내역서표지!$W$11:$W$15</definedName>
    <definedName name="기주조딕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주조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주조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초">'[115]9509'!$A$3:$Y$665</definedName>
    <definedName name="기초교직">9</definedName>
    <definedName name="기초교축">9</definedName>
    <definedName name="기초금액">[116]금액결정!$E$4</definedName>
    <definedName name="기초목">[117]기초목!$A$1:$F$103</definedName>
    <definedName name="기초폭교직">9</definedName>
    <definedName name="기초폭교축">9</definedName>
    <definedName name="기초피복">0.1</definedName>
    <definedName name="기타자재" localSheetId="5">참고_직접구매품목!기타자재</definedName>
    <definedName name="기타자재" localSheetId="0">총괄!기타자재</definedName>
    <definedName name="기타자재">[0]!기타자재</definedName>
    <definedName name="길내기">'[79]2000.11월설계내역'!$A$78:$A$102</definedName>
    <definedName name="길화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localSheetId="5" hidden="1">{#N/A,#N/A,FALSE,"도급대비시행율";#N/A,#N/A,FALSE,"결의서";#N/A,#N/A,FALSE,"내역서";#N/A,#N/A,FALSE,"도급예상"}</definedName>
    <definedName name="길화건" localSheetId="0" hidden="1">{#N/A,#N/A,FALSE,"도급대비시행율";#N/A,#N/A,FALSE,"결의서";#N/A,#N/A,FALSE,"내역서";#N/A,#N/A,FALSE,"도급예상"}</definedName>
    <definedName name="길화건" hidden="1">{#N/A,#N/A,FALSE,"도급대비시행율";#N/A,#N/A,FALSE,"결의서";#N/A,#N/A,FALSE,"내역서";#N/A,#N/A,FALSE,"도급예상"}</definedName>
    <definedName name="길화건업" localSheetId="5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길화건업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hidden="1">[118]대비!#REF!</definedName>
    <definedName name="김1" localSheetId="5" hidden="1">{"'Firr(선)'!$AS$1:$AY$62","'Firr(사)'!$AS$1:$AY$62","'Firr(회)'!$AS$1:$AY$62","'Firr(선)'!$L$1:$V$62","'Firr(사)'!$L$1:$V$62","'Firr(회)'!$L$1:$V$62"}</definedName>
    <definedName name="김1" localSheetId="0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봉만" localSheetId="5" hidden="1">{#N/A,#N/A,FALSE,"교리2"}</definedName>
    <definedName name="김봉만" localSheetId="0" hidden="1">{#N/A,#N/A,FALSE,"교리2"}</definedName>
    <definedName name="김봉만" hidden="1">{#N/A,#N/A,FALSE,"교리2"}</definedName>
    <definedName name="김석현" localSheetId="1" hidden="1">{#N/A,#N/A,TRUE,"설계내역서";#N/A,#N/A,TRUE,"설계집계"}</definedName>
    <definedName name="김석현" localSheetId="4" hidden="1">{#N/A,#N/A,TRUE,"설계내역서";#N/A,#N/A,TRUE,"설계집계"}</definedName>
    <definedName name="김석현" localSheetId="5" hidden="1">{#N/A,#N/A,TRUE,"설계내역서";#N/A,#N/A,TRUE,"설계집계"}</definedName>
    <definedName name="김석현" localSheetId="0" hidden="1">{#N/A,#N/A,TRUE,"설계내역서";#N/A,#N/A,TRUE,"설계집계"}</definedName>
    <definedName name="김석현" hidden="1">{#N/A,#N/A,TRUE,"설계내역서";#N/A,#N/A,TRUE,"설계집계"}</definedName>
    <definedName name="김영준" localSheetId="5" hidden="1">{#N/A,#N/A,FALSE,"부대1"}</definedName>
    <definedName name="김영준" localSheetId="0" hidden="1">{#N/A,#N/A,FALSE,"부대1"}</definedName>
    <definedName name="김영준" hidden="1">{#N/A,#N/A,FALSE,"부대1"}</definedName>
    <definedName name="김용표">'[119]#REF'!$D$3:$D$10</definedName>
    <definedName name="김창수" localSheetId="5" hidden="1">{#N/A,#N/A,FALSE,"골재소요량";#N/A,#N/A,FALSE,"골재소요량"}</definedName>
    <definedName name="김창수" localSheetId="0" hidden="1">{#N/A,#N/A,FALSE,"골재소요량";#N/A,#N/A,FALSE,"골재소요량"}</definedName>
    <definedName name="김창수" hidden="1">{#N/A,#N/A,FALSE,"골재소요량";#N/A,#N/A,FALSE,"골재소요량"}</definedName>
    <definedName name="깬잡석" localSheetId="1" hidden="1">{#N/A,#N/A,FALSE,"포장단가"}</definedName>
    <definedName name="깬잡석" localSheetId="4" hidden="1">{#N/A,#N/A,FALSE,"포장단가"}</definedName>
    <definedName name="깬잡석" localSheetId="5" hidden="1">{#N/A,#N/A,FALSE,"포장단가"}</definedName>
    <definedName name="깬잡석" localSheetId="0" hidden="1">{#N/A,#N/A,FALSE,"포장단가"}</definedName>
    <definedName name="깬잡석" hidden="1">{#N/A,#N/A,FALSE,"포장단가"}</definedName>
    <definedName name="껍대기">[120]토목!$A$2:$M$1916</definedName>
    <definedName name="꽃복숭아R3">[80]데이타!$E$58</definedName>
    <definedName name="꽃복숭아R4">[80]데이타!$E$59</definedName>
    <definedName name="꽃복숭아R5">[80]데이타!$E$60</definedName>
    <definedName name="꽃사과R10">[80]데이타!$E$64</definedName>
    <definedName name="꽃사과R4">[80]데이타!$E$61</definedName>
    <definedName name="꽃사과R6">[80]데이타!$E$62</definedName>
    <definedName name="꽃사과R8">[80]데이타!$E$63</definedName>
    <definedName name="꽃아그배R10">[80]데이타!$E$68</definedName>
    <definedName name="꽃아그배R4">[80]데이타!$E$65</definedName>
    <definedName name="꽃아그배R6">[80]데이타!$E$66</definedName>
    <definedName name="꽃아그배R8">[80]데이타!$E$67</definedName>
    <definedName name="꽝꽝0304">[80]데이타!$E$54</definedName>
    <definedName name="꽝꽝0406">[80]데이타!$E$55</definedName>
    <definedName name="꽝꽝0508">[80]데이타!$E$56</definedName>
    <definedName name="꽝꽝0610">[80]데이타!$E$57</definedName>
    <definedName name="ㄳ" localSheetId="5" hidden="1">{#N/A,#N/A,FALSE,"단가표지"}</definedName>
    <definedName name="ㄳ" localSheetId="0" hidden="1">{#N/A,#N/A,FALSE,"단가표지"}</definedName>
    <definedName name="ㄳ" hidden="1">{#N/A,#N/A,FALSE,"단가표지"}</definedName>
    <definedName name="ㄳㅅ" localSheetId="1" hidden="1">#REF!</definedName>
    <definedName name="ㄳㅅ" localSheetId="4" hidden="1">#REF!</definedName>
    <definedName name="ㄳㅅ" localSheetId="5" hidden="1">#REF!</definedName>
    <definedName name="ㄳㅅ" localSheetId="0" hidden="1">#REF!</definedName>
    <definedName name="ㄳㅅ" hidden="1">#REF!</definedName>
    <definedName name="ㄴ">'[35]1.우편집중내역서'!$A$3:$D$566</definedName>
    <definedName name="ㄴㄱㄹ" localSheetId="1" hidden="1">#REF!</definedName>
    <definedName name="ㄴㄱㄹ" localSheetId="4" hidden="1">#REF!</definedName>
    <definedName name="ㄴㄱㄹ" localSheetId="5" hidden="1">#REF!</definedName>
    <definedName name="ㄴㄱㄹ" localSheetId="0" hidden="1">#REF!</definedName>
    <definedName name="ㄴㄱㄹ" hidden="1">#REF!</definedName>
    <definedName name="ㄴㄱ소ㅓ" localSheetId="5" hidden="1">{#N/A,#N/A,FALSE,"조골재"}</definedName>
    <definedName name="ㄴㄱ소ㅓ" localSheetId="0" hidden="1">{#N/A,#N/A,FALSE,"조골재"}</definedName>
    <definedName name="ㄴㄱ소ㅓ" hidden="1">{#N/A,#N/A,FALSE,"조골재"}</definedName>
    <definedName name="ㄴ거" localSheetId="5" hidden="1">{#N/A,#N/A,FALSE,"조골재"}</definedName>
    <definedName name="ㄴ거" localSheetId="0" hidden="1">{#N/A,#N/A,FALSE,"조골재"}</definedName>
    <definedName name="ㄴ거" hidden="1">{#N/A,#N/A,FALSE,"조골재"}</definedName>
    <definedName name="ㄴㄴㄴ" localSheetId="5" hidden="1">{#N/A,#N/A,FALSE,"골재소요량";#N/A,#N/A,FALSE,"골재소요량"}</definedName>
    <definedName name="ㄴㄴㄴ" localSheetId="0" hidden="1">{#N/A,#N/A,FALSE,"골재소요량";#N/A,#N/A,FALSE,"골재소요량"}</definedName>
    <definedName name="ㄴㄴㄴ" hidden="1">{#N/A,#N/A,FALSE,"골재소요량";#N/A,#N/A,FALSE,"골재소요량"}</definedName>
    <definedName name="ㄴㄴㄴ_1" localSheetId="5" hidden="1">{#N/A,#N/A,FALSE,"골재소요량";#N/A,#N/A,FALSE,"골재소요량"}</definedName>
    <definedName name="ㄴㄴㄴ_1" localSheetId="0" hidden="1">{#N/A,#N/A,FALSE,"골재소요량";#N/A,#N/A,FALSE,"골재소요량"}</definedName>
    <definedName name="ㄴㄴㄴ_1" hidden="1">{#N/A,#N/A,FALSE,"골재소요량";#N/A,#N/A,FALSE,"골재소요량"}</definedName>
    <definedName name="ㄴㄴㄴㄴ" localSheetId="5" hidden="1">{#N/A,#N/A,FALSE,"Sheet1"}</definedName>
    <definedName name="ㄴㄴㄴㄴ" localSheetId="0" hidden="1">{#N/A,#N/A,FALSE,"Sheet1"}</definedName>
    <definedName name="ㄴㄴㄴㄴ" hidden="1">{#N/A,#N/A,FALSE,"Sheet1"}</definedName>
    <definedName name="ㄴㄴㄴㄴㄴ" hidden="1">#REF!</definedName>
    <definedName name="ㄴㄴㄴㄴㄴㄴㄴㄴ" localSheetId="5" hidden="1">{"'Sheet1'!$D$19","'Sheet1'!$B$22:$E$22"}</definedName>
    <definedName name="ㄴㄴㄴㄴㄴㄴㄴㄴ" localSheetId="0" hidden="1">{"'Sheet1'!$D$19","'Sheet1'!$B$22:$E$22"}</definedName>
    <definedName name="ㄴㄴㄴㄴㄴㄴㄴㄴ" hidden="1">{"'Sheet1'!$D$19","'Sheet1'!$B$22:$E$22"}</definedName>
    <definedName name="ㄴㄴㄴㄴㄴㄴㄴㄴㄴㄴㄴㄴ" localSheetId="5">{#N/A,#N/A,FALSE,"2~8번"}</definedName>
    <definedName name="ㄴㄴㄴㄴㄴㄴㄴㄴㄴㄴㄴㄴ" localSheetId="0">{#N/A,#N/A,FALSE,"2~8번"}</definedName>
    <definedName name="ㄴㄴㄴㄴㄴㄴㄴㄴㄴㄴㄴㄴ">{#N/A,#N/A,FALSE,"2~8번"}</definedName>
    <definedName name="ㄴㄴㅀㅇㅇㅀ" localSheetId="5" hidden="1">{#N/A,#N/A,FALSE,"부대1"}</definedName>
    <definedName name="ㄴㄴㅀㅇㅇㅀ" localSheetId="0" hidden="1">{#N/A,#N/A,FALSE,"부대1"}</definedName>
    <definedName name="ㄴㄴㅀㅇㅇㅀ" hidden="1">{#N/A,#N/A,FALSE,"부대1"}</definedName>
    <definedName name="ㄴㄷ히ㅛ" localSheetId="5" hidden="1">{#N/A,#N/A,FALSE,"2~8번"}</definedName>
    <definedName name="ㄴㄷ히ㅛ" localSheetId="0" hidden="1">{#N/A,#N/A,FALSE,"2~8번"}</definedName>
    <definedName name="ㄴㄷ히ㅛ" hidden="1">{#N/A,#N/A,FALSE,"2~8번"}</definedName>
    <definedName name="ㄴㄹ" localSheetId="5" hidden="1">{#N/A,#N/A,FALSE,"2~8번"}</definedName>
    <definedName name="ㄴㄹ" localSheetId="0" hidden="1">{#N/A,#N/A,FALSE,"2~8번"}</definedName>
    <definedName name="ㄴㄹ" hidden="1">{#N/A,#N/A,FALSE,"2~8번"}</definedName>
    <definedName name="ㄴㄹㄴ" localSheetId="5" hidden="1">{#N/A,#N/A,FALSE,"단가표지"}</definedName>
    <definedName name="ㄴㄹㄴ" localSheetId="0" hidden="1">{#N/A,#N/A,FALSE,"단가표지"}</definedName>
    <definedName name="ㄴㄹㄴ" hidden="1">{#N/A,#N/A,FALSE,"단가표지"}</definedName>
    <definedName name="ㄴㄹㄴㅁㅎㅇㄹ" localSheetId="5" hidden="1">{#N/A,"수불부",FALSE,"사급자재수불서";#N/A,"수불부",FALSE,"사급자재수불서"}</definedName>
    <definedName name="ㄴㄹㄴㅁㅎㅇㄹ" localSheetId="0" hidden="1">{#N/A,"수불부",FALSE,"사급자재수불서";#N/A,"수불부",FALSE,"사급자재수불서"}</definedName>
    <definedName name="ㄴㄹㄴㅁㅎㅇㄹ" hidden="1">{#N/A,"수불부",FALSE,"사급자재수불서";#N/A,"수불부",FALSE,"사급자재수불서"}</definedName>
    <definedName name="ㄴㄹㅇ" localSheetId="5" hidden="1">{#N/A,#N/A,FALSE,"포장2"}</definedName>
    <definedName name="ㄴㄹㅇ" localSheetId="0" hidden="1">{#N/A,#N/A,FALSE,"포장2"}</definedName>
    <definedName name="ㄴㄹㅇ" hidden="1">{#N/A,#N/A,FALSE,"포장2"}</definedName>
    <definedName name="ㄴㄹ휴ㅗ" localSheetId="5" hidden="1">{#N/A,#N/A,FALSE,"구조2"}</definedName>
    <definedName name="ㄴㄹ휴ㅗ" localSheetId="0" hidden="1">{#N/A,#N/A,FALSE,"구조2"}</definedName>
    <definedName name="ㄴㄹ휴ㅗ" hidden="1">{#N/A,#N/A,FALSE,"구조2"}</definedName>
    <definedName name="ㄴ료ㅓ" localSheetId="5" hidden="1">{#N/A,#N/A,FALSE,"골재소요량";#N/A,#N/A,FALSE,"골재소요량"}</definedName>
    <definedName name="ㄴ료ㅓ" localSheetId="0" hidden="1">{#N/A,#N/A,FALSE,"골재소요량";#N/A,#N/A,FALSE,"골재소요량"}</definedName>
    <definedName name="ㄴ료ㅓ" hidden="1">{#N/A,#N/A,FALSE,"골재소요량";#N/A,#N/A,FALSE,"골재소요량"}</definedName>
    <definedName name="ㄴㄻㄴㅇ" localSheetId="5" hidden="1">{#N/A,#N/A,FALSE,"조골재"}</definedName>
    <definedName name="ㄴㄻㄴㅇ" localSheetId="0" hidden="1">{#N/A,#N/A,FALSE,"조골재"}</definedName>
    <definedName name="ㄴㄻㄴㅇ" hidden="1">{#N/A,#N/A,FALSE,"조골재"}</definedName>
    <definedName name="ㄴㅁ" localSheetId="1" hidden="1">#REF!</definedName>
    <definedName name="ㄴㅁ" localSheetId="4" hidden="1">#REF!</definedName>
    <definedName name="ㄴㅁ" localSheetId="5" hidden="1">#REF!</definedName>
    <definedName name="ㄴㅁ" localSheetId="0" hidden="1">#REF!</definedName>
    <definedName name="ㄴㅁ" hidden="1">#REF!</definedName>
    <definedName name="ㄴㅁㄴㅁ" localSheetId="5">{"서울냉천 3차( 5. 6-7).xls","Sheet1"}</definedName>
    <definedName name="ㄴㅁㄴㅁ" localSheetId="0">{"서울냉천 3차( 5. 6-7).xls","Sheet1"}</definedName>
    <definedName name="ㄴㅁㄴㅁ">{"서울냉천 3차( 5. 6-7).xls","Sheet1"}</definedName>
    <definedName name="ㄴㅁㄹㄴㅁㅇㄴㅇㅁㄹㄴ" localSheetId="5" hidden="1">{#N/A,#N/A,FALSE,"단가표지"}</definedName>
    <definedName name="ㄴㅁㄹㄴㅁㅇㄴㅇㅁㄹㄴ" localSheetId="0" hidden="1">{#N/A,#N/A,FALSE,"단가표지"}</definedName>
    <definedName name="ㄴㅁㄹㄴㅁㅇㄴㅇㅁㄹㄴ" hidden="1">{#N/A,#N/A,FALSE,"단가표지"}</definedName>
    <definedName name="ㄴㅁㄻㄴㅇㄹㅇㄴㄹ" localSheetId="5" hidden="1">{#N/A,"수불부",FALSE,"사급자재수불서";#N/A,"수불부",FALSE,"사급자재수불서"}</definedName>
    <definedName name="ㄴㅁㄻㄴㅇㄹㅇㄴㄹ" localSheetId="0" hidden="1">{#N/A,"수불부",FALSE,"사급자재수불서";#N/A,"수불부",FALSE,"사급자재수불서"}</definedName>
    <definedName name="ㄴㅁㄻㄴㅇㄹㅇㄴㄹ" hidden="1">{#N/A,"수불부",FALSE,"사급자재수불서";#N/A,"수불부",FALSE,"사급자재수불서"}</definedName>
    <definedName name="ㄴㅁㅇㄴㅁㅇ" localSheetId="5" hidden="1">{#N/A,#N/A,FALSE,"배수1"}</definedName>
    <definedName name="ㄴㅁㅇㄴㅁㅇ" localSheetId="0" hidden="1">{#N/A,#N/A,FALSE,"배수1"}</definedName>
    <definedName name="ㄴㅁㅇㄴㅁㅇ" hidden="1">{#N/A,#N/A,FALSE,"배수1"}</definedName>
    <definedName name="ㄴㅅㅎㅇㅎㄹㅇ" localSheetId="5" hidden="1">{#N/A,#N/A,FALSE,"배수2"}</definedName>
    <definedName name="ㄴㅅㅎㅇㅎㄹㅇ" localSheetId="0" hidden="1">{#N/A,#N/A,FALSE,"배수2"}</definedName>
    <definedName name="ㄴㅅㅎㅇㅎㄹㅇ" hidden="1">{#N/A,#N/A,FALSE,"배수2"}</definedName>
    <definedName name="ㄴㅇ" localSheetId="5" hidden="1">{"'산출근거'!$B$4:$D$8"}</definedName>
    <definedName name="ㄴㅇ" localSheetId="0" hidden="1">{"'산출근거'!$B$4:$D$8"}</definedName>
    <definedName name="ㄴㅇ" hidden="1">{"'산출근거'!$B$4:$D$8"}</definedName>
    <definedName name="ㄴㅇㄴ" localSheetId="5" hidden="1">{#N/A,#N/A,FALSE,"현장 NCR 분석";#N/A,#N/A,FALSE,"현장품질감사";#N/A,#N/A,FALSE,"현장품질감사"}</definedName>
    <definedName name="ㄴㅇㄴ" localSheetId="0" hidden="1">{#N/A,#N/A,FALSE,"현장 NCR 분석";#N/A,#N/A,FALSE,"현장품질감사";#N/A,#N/A,FALSE,"현장품질감사"}</definedName>
    <definedName name="ㄴㅇㄴ" hidden="1">{#N/A,#N/A,FALSE,"현장 NCR 분석";#N/A,#N/A,FALSE,"현장품질감사";#N/A,#N/A,FALSE,"현장품질감사"}</definedName>
    <definedName name="ㄴㅇㄹ" localSheetId="5" hidden="1">{#N/A,#N/A,FALSE,"속도"}</definedName>
    <definedName name="ㄴㅇㄹ" localSheetId="0" hidden="1">{#N/A,#N/A,FALSE,"속도"}</definedName>
    <definedName name="ㄴㅇㄹ" hidden="1">{#N/A,#N/A,FALSE,"속도"}</definedName>
    <definedName name="ㄴㅇㄹㄴ" localSheetId="5" hidden="1">{#N/A,"수불부",FALSE,"사급자재수불서";#N/A,"수불부",FALSE,"사급자재수불서"}</definedName>
    <definedName name="ㄴㅇㄹㄴ" localSheetId="0" hidden="1">{#N/A,"수불부",FALSE,"사급자재수불서";#N/A,"수불부",FALSE,"사급자재수불서"}</definedName>
    <definedName name="ㄴㅇㄹㄴ" hidden="1">{#N/A,"수불부",FALSE,"사급자재수불서";#N/A,"수불부",FALSE,"사급자재수불서"}</definedName>
    <definedName name="ㄴㅇㄹㄴㄹ" localSheetId="5" hidden="1">{"'Sheet1'!$D$19","'Sheet1'!$B$22:$E$22"}</definedName>
    <definedName name="ㄴㅇㄹㄴㄹ" localSheetId="0" hidden="1">{"'Sheet1'!$D$19","'Sheet1'!$B$22:$E$22"}</definedName>
    <definedName name="ㄴㅇㄹㄴㄹ" hidden="1">{"'Sheet1'!$D$19","'Sheet1'!$B$22:$E$22"}</definedName>
    <definedName name="ㄴㅇ로ㅠㅎ" localSheetId="5" hidden="1">{#N/A,#N/A,FALSE,"구조2"}</definedName>
    <definedName name="ㄴㅇ로ㅠㅎ" localSheetId="0" hidden="1">{#N/A,#N/A,FALSE,"구조2"}</definedName>
    <definedName name="ㄴㅇ로ㅠㅎ" hidden="1">{#N/A,#N/A,FALSE,"구조2"}</definedName>
    <definedName name="ㄴㅇㅀ" localSheetId="5" hidden="1">{#N/A,#N/A,FALSE,"토공2"}</definedName>
    <definedName name="ㄴㅇㅀ" localSheetId="0" hidden="1">{#N/A,#N/A,FALSE,"토공2"}</definedName>
    <definedName name="ㄴㅇㅀ" hidden="1">{#N/A,#N/A,FALSE,"토공2"}</definedName>
    <definedName name="ㄴㅇㅀㄴㅇㅀ" hidden="1">#REF!</definedName>
    <definedName name="ㄴㅇㅀㅇ로ㅠㅁ" localSheetId="5" hidden="1">{#N/A,#N/A,FALSE,"CCTV"}</definedName>
    <definedName name="ㄴㅇㅀㅇ로ㅠㅁ" localSheetId="0" hidden="1">{#N/A,#N/A,FALSE,"CCTV"}</definedName>
    <definedName name="ㄴㅇㅀㅇ로ㅠㅁ" hidden="1">{#N/A,#N/A,FALSE,"CCTV"}</definedName>
    <definedName name="ㄴㅇㅎㄴㄹㅇ" hidden="1">#REF!</definedName>
    <definedName name="ㄴ콧ㅋ" localSheetId="5" hidden="1">{#N/A,#N/A,FALSE,"조골재"}</definedName>
    <definedName name="ㄴ콧ㅋ" localSheetId="0" hidden="1">{#N/A,#N/A,FALSE,"조골재"}</definedName>
    <definedName name="ㄴ콧ㅋ" hidden="1">{#N/A,#N/A,FALSE,"조골재"}</definedName>
    <definedName name="ㄴ흂" localSheetId="5" hidden="1">{#N/A,#N/A,FALSE,"단가표지"}</definedName>
    <definedName name="ㄴ흂" localSheetId="0" hidden="1">{#N/A,#N/A,FALSE,"단가표지"}</definedName>
    <definedName name="ㄴ흂" hidden="1">{#N/A,#N/A,FALSE,"단가표지"}</definedName>
    <definedName name="나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그네" localSheetId="5" hidden="1">{#N/A,#N/A,FALSE,"구조2"}</definedName>
    <definedName name="나그네" localSheetId="0" hidden="1">{#N/A,#N/A,FALSE,"구조2"}</definedName>
    <definedName name="나그네" hidden="1">{#N/A,#N/A,FALSE,"구조2"}</definedName>
    <definedName name="나무">'[121]수목데이타 '!$A$3:$D$874</definedName>
    <definedName name="나틈터널">'[79]2000.11월설계내역'!$A$209:$A$250</definedName>
    <definedName name="나ㅏㅓ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상홍1004">[80]데이타!$E$76</definedName>
    <definedName name="낙상홍1506">[80]데이타!$E$77</definedName>
    <definedName name="낙상홍1808">[80]데이타!$E$78</definedName>
    <definedName name="낙상홍2010">[80]데이타!$E$79</definedName>
    <definedName name="낙상홍2515">[80]데이타!$E$80</definedName>
    <definedName name="낙우송R10">[80]데이타!$E$84</definedName>
    <definedName name="낙우송R12">[80]데이타!$E$85</definedName>
    <definedName name="낙우송R5">[80]데이타!$E$81</definedName>
    <definedName name="낙우송R6">[80]데이타!$E$82</definedName>
    <definedName name="낙우송R8">[80]데이타!$E$83</definedName>
    <definedName name="낙차공" localSheetId="5" hidden="1">{#N/A,#N/A,FALSE,"2~8번"}</definedName>
    <definedName name="낙차공" localSheetId="0" hidden="1">{#N/A,#N/A,FALSE,"2~8번"}</definedName>
    <definedName name="낙차공" hidden="1">{#N/A,#N/A,FALSE,"2~8번"}</definedName>
    <definedName name="낙찰율적용가">[14]노임단가!$F$2:$F$65536</definedName>
    <definedName name="난_수">[86]수량산출!$R$39</definedName>
    <definedName name="난방" localSheetId="5">{"서울냉천 3차( 5. 6-7).xls","Sheet1"}</definedName>
    <definedName name="난방" localSheetId="0">{"서울냉천 3차( 5. 6-7).xls","Sheet1"}</definedName>
    <definedName name="난방">{"서울냉천 3차( 5. 6-7).xls","Sheet1"}</definedName>
    <definedName name="날개벽단면검토" hidden="1">#REF!</definedName>
    <definedName name="날짜">[98]설계산출표지!$B$8</definedName>
    <definedName name="남남" localSheetId="1" hidden="1">[46]Sheet3!#REF!</definedName>
    <definedName name="남남" localSheetId="4" hidden="1">[46]Sheet3!#REF!</definedName>
    <definedName name="남남" localSheetId="5" hidden="1">[46]Sheet3!#REF!</definedName>
    <definedName name="남남" localSheetId="0" hidden="1">[46]Sheet3!#REF!</definedName>
    <definedName name="남남" hidden="1">[46]Sheet3!#REF!</definedName>
    <definedName name="낭" localSheetId="5" hidden="1">{#N/A,#N/A,FALSE,"현장 NCR 분석";#N/A,#N/A,FALSE,"현장품질감사";#N/A,#N/A,FALSE,"현장품질감사"}</definedName>
    <definedName name="낭" localSheetId="0" hidden="1">{#N/A,#N/A,FALSE,"현장 NCR 분석";#N/A,#N/A,FALSE,"현장품질감사";#N/A,#N/A,FALSE,"현장품질감사"}</definedName>
    <definedName name="낭" hidden="1">{#N/A,#N/A,FALSE,"현장 NCR 분석";#N/A,#N/A,FALSE,"현장품질감사";#N/A,#N/A,FALSE,"현장품질감사"}</definedName>
    <definedName name="내___장___공">[14]노임단가!$C$30:$F$30</definedName>
    <definedName name="내_선__전_공">[14]노임단가!$C$60:$F$60</definedName>
    <definedName name="내선전공">[122]노임단가!$D$41</definedName>
    <definedName name="내역산출근거" localSheetId="5" hidden="1">{#N/A,#N/A,TRUE,"1";#N/A,#N/A,TRUE,"2";#N/A,#N/A,TRUE,"3";#N/A,#N/A,TRUE,"4";#N/A,#N/A,TRUE,"5";#N/A,#N/A,TRUE,"6";#N/A,#N/A,TRUE,"7"}</definedName>
    <definedName name="내역산출근거" localSheetId="0" hidden="1">{#N/A,#N/A,TRUE,"1";#N/A,#N/A,TRUE,"2";#N/A,#N/A,TRUE,"3";#N/A,#N/A,TRUE,"4";#N/A,#N/A,TRUE,"5";#N/A,#N/A,TRUE,"6";#N/A,#N/A,TRUE,"7"}</definedName>
    <definedName name="내역산출근거" hidden="1">{#N/A,#N/A,TRUE,"1";#N/A,#N/A,TRUE,"2";#N/A,#N/A,TRUE,"3";#N/A,#N/A,TRUE,"4";#N/A,#N/A,TRUE,"5";#N/A,#N/A,TRUE,"6";#N/A,#N/A,TRUE,"7"}</definedName>
    <definedName name="내역서" hidden="1">'[123]6공구(당초)'!$J$6:$J$1706</definedName>
    <definedName name="내역서2" hidden="1">#REF!</definedName>
    <definedName name="내역점검" localSheetId="5" hidden="1">{#N/A,#N/A,FALSE,"전력간선"}</definedName>
    <definedName name="내역점검" localSheetId="0" hidden="1">{#N/A,#N/A,FALSE,"전력간선"}</definedName>
    <definedName name="내역점검" hidden="1">{#N/A,#N/A,FALSE,"전력간선"}</definedName>
    <definedName name="내역집계표">[124]지주토목내역서!$B$4:$N$4</definedName>
    <definedName name="내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그네" localSheetId="5" hidden="1">{#N/A,#N/A,FALSE,"구조2"}</definedName>
    <definedName name="너그네" localSheetId="0" hidden="1">{#N/A,#N/A,FALSE,"구조2"}</definedName>
    <definedName name="너그네" hidden="1">{#N/A,#N/A,FALSE,"구조2"}</definedName>
    <definedName name="너으ㅏ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으ㅏ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너으ㅏ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넝" localSheetId="5" hidden="1">{#N/A,#N/A,FALSE,"현장 NCR 분석";#N/A,#N/A,FALSE,"현장품질감사";#N/A,#N/A,FALSE,"현장품질감사"}</definedName>
    <definedName name="넝" localSheetId="0" hidden="1">{#N/A,#N/A,FALSE,"현장 NCR 분석";#N/A,#N/A,FALSE,"현장품질감사";#N/A,#N/A,FALSE,"현장품질감사"}</definedName>
    <definedName name="넝" hidden="1">{#N/A,#N/A,FALSE,"현장 NCR 분석";#N/A,#N/A,FALSE,"현장품질감사";#N/A,#N/A,FALSE,"현장품질감사"}</definedName>
    <definedName name="넣러" localSheetId="5" hidden="1">{#N/A,#N/A,FALSE,"표지목차"}</definedName>
    <definedName name="넣러" localSheetId="0" hidden="1">{#N/A,#N/A,FALSE,"표지목차"}</definedName>
    <definedName name="넣러" hidden="1">{#N/A,#N/A,FALSE,"표지목차"}</definedName>
    <definedName name="년">[125]입력!$B$2</definedName>
    <definedName name="노___즐___공">[14]노임단가!$C$143:$F$143</definedName>
    <definedName name="노르웨이R12">[80]데이타!$E$90</definedName>
    <definedName name="노르웨이R15">[80]데이타!$E$91</definedName>
    <definedName name="노르웨이R4">[80]데이타!$E$86</definedName>
    <definedName name="노르웨이R5">[80]데이타!$E$87</definedName>
    <definedName name="노르웨이R6">[80]데이타!$E$88</definedName>
    <definedName name="노르웨이R8">[80]데이타!$E$89</definedName>
    <definedName name="노무공" localSheetId="1" hidden="1">'[126]몸체(460×600)'!#REF!</definedName>
    <definedName name="노무공" localSheetId="4" hidden="1">'[126]몸체(460×600)'!#REF!</definedName>
    <definedName name="노무공" localSheetId="5" hidden="1">'[126]몸체(460×600)'!#REF!</definedName>
    <definedName name="노무공" localSheetId="0" hidden="1">'[126]몸체(460×600)'!#REF!</definedName>
    <definedName name="노무공" hidden="1">'[126]몸체(460×600)'!#REF!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출형">[43]DATA!$E$50:$F$59</definedName>
    <definedName name="놓ㄹ노" localSheetId="5" hidden="1">{#N/A,#N/A,FALSE,"골재소요량";#N/A,#N/A,FALSE,"골재소요량"}</definedName>
    <definedName name="놓ㄹ노" localSheetId="0" hidden="1">{#N/A,#N/A,FALSE,"골재소요량";#N/A,#N/A,FALSE,"골재소요량"}</definedName>
    <definedName name="놓ㄹ노" hidden="1">{#N/A,#N/A,FALSE,"골재소요량";#N/A,#N/A,FALSE,"골재소요량"}</definedName>
    <definedName name="눈향L06">[80]데이타!$E$92</definedName>
    <definedName name="눈향L08">[80]데이타!$E$93</definedName>
    <definedName name="눈향L10">[80]데이타!$E$94</definedName>
    <definedName name="눈향L14">[80]데이타!$E$95</definedName>
    <definedName name="눈향L20">[80]데이타!$E$96</definedName>
    <definedName name="느릅R10">[80]데이타!$E$100</definedName>
    <definedName name="느릅R4">[80]데이타!$E$97</definedName>
    <definedName name="느릅R5">[80]데이타!$E$98</definedName>
    <definedName name="느릅R8">[93]데이타!$E$99</definedName>
    <definedName name="느티R10">[93]데이타!$E$104</definedName>
    <definedName name="느티R12">[80]데이타!$E$105</definedName>
    <definedName name="느티R15">[80]데이타!$E$106</definedName>
    <definedName name="느티R18">[80]데이타!$E$107</definedName>
    <definedName name="느티R20">[80]데이타!$E$108</definedName>
    <definedName name="느티R25">[80]데이타!$E$109</definedName>
    <definedName name="느티R30">[80]데이타!$E$110</definedName>
    <definedName name="느티R5">[80]데이타!$E$101</definedName>
    <definedName name="느티R6">[80]데이타!$E$102</definedName>
    <definedName name="느티R8">[80]데이타!$E$103</definedName>
    <definedName name="능소화R2">[80]데이타!$E$111</definedName>
    <definedName name="능소화R4">[80]데이타!$E$112</definedName>
    <definedName name="능소화R6">[80]데이타!$E$113</definedName>
    <definedName name="ㄶㅇㅀㄴㅇ" localSheetId="5" hidden="1">{#N/A,#N/A,FALSE,"표지목차"}</definedName>
    <definedName name="ㄶㅇㅀㄴㅇ" localSheetId="0" hidden="1">{#N/A,#N/A,FALSE,"표지목차"}</definedName>
    <definedName name="ㄶㅇㅀㄴㅇ" hidden="1">{#N/A,#N/A,FALSE,"표지목차"}</definedName>
    <definedName name="ㄷ_1" localSheetId="5" hidden="1">{#N/A,#N/A,FALSE,"2~8번"}</definedName>
    <definedName name="ㄷ_1" localSheetId="0" hidden="1">{#N/A,#N/A,FALSE,"2~8번"}</definedName>
    <definedName name="ㄷ_1" hidden="1">{#N/A,#N/A,FALSE,"2~8번"}</definedName>
    <definedName name="ㄷ7샤" localSheetId="5" hidden="1">{#N/A,#N/A,FALSE,"골재소요량";#N/A,#N/A,FALSE,"골재소요량"}</definedName>
    <definedName name="ㄷ7샤" localSheetId="0" hidden="1">{#N/A,#N/A,FALSE,"골재소요량";#N/A,#N/A,FALSE,"골재소요량"}</definedName>
    <definedName name="ㄷ7샤" hidden="1">{#N/A,#N/A,FALSE,"골재소요량";#N/A,#N/A,FALSE,"골재소요량"}</definedName>
    <definedName name="ㄷㄱ" localSheetId="5" hidden="1">{#N/A,#N/A,FALSE,"단가표지"}</definedName>
    <definedName name="ㄷㄱ" localSheetId="0" hidden="1">{#N/A,#N/A,FALSE,"단가표지"}</definedName>
    <definedName name="ㄷㄱ" hidden="1">{#N/A,#N/A,FALSE,"단가표지"}</definedName>
    <definedName name="ㄷ교" localSheetId="5" hidden="1">{#N/A,#N/A,FALSE,"조골재"}</definedName>
    <definedName name="ㄷ교" localSheetId="0" hidden="1">{#N/A,#N/A,FALSE,"조골재"}</definedName>
    <definedName name="ㄷ교" hidden="1">{#N/A,#N/A,FALSE,"조골재"}</definedName>
    <definedName name="ㄷㄳㅅㄷㄱ" localSheetId="5" hidden="1">{#N/A,#N/A,FALSE,"2~8번"}</definedName>
    <definedName name="ㄷㄳㅅㄷㄱ" localSheetId="0" hidden="1">{#N/A,#N/A,FALSE,"2~8번"}</definedName>
    <definedName name="ㄷㄳㅅㄷㄱ" hidden="1">{#N/A,#N/A,FALSE,"2~8번"}</definedName>
    <definedName name="ㄷㄷ" localSheetId="5" hidden="1">{#N/A,#N/A,FALSE,"단가표지"}</definedName>
    <definedName name="ㄷㄷ" localSheetId="0" hidden="1">{#N/A,#N/A,FALSE,"단가표지"}</definedName>
    <definedName name="ㄷㄷ" hidden="1">{#N/A,#N/A,FALSE,"단가표지"}</definedName>
    <definedName name="ㄷㄷㄷ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사" localSheetId="5" hidden="1">{#N/A,#N/A,FALSE,"단가표지"}</definedName>
    <definedName name="ㄷ사" localSheetId="0" hidden="1">{#N/A,#N/A,FALSE,"단가표지"}</definedName>
    <definedName name="ㄷ사" hidden="1">{#N/A,#N/A,FALSE,"단가표지"}</definedName>
    <definedName name="ㄷㅈㄱㄴㅇㄹ" hidden="1">#REF!</definedName>
    <definedName name="ㄷㅈㄱㄷㅈ" localSheetId="5" hidden="1">{#N/A,#N/A,FALSE,"혼합골재"}</definedName>
    <definedName name="ㄷㅈㄱㄷㅈ" localSheetId="0" hidden="1">{#N/A,#N/A,FALSE,"혼합골재"}</definedName>
    <definedName name="ㄷㅈㄱㄷㅈ" hidden="1">{#N/A,#N/A,FALSE,"혼합골재"}</definedName>
    <definedName name="ㄷㅈㄷ" localSheetId="5" hidden="1">{#N/A,#N/A,FALSE,"속도"}</definedName>
    <definedName name="ㄷㅈㄷ" localSheetId="0" hidden="1">{#N/A,#N/A,FALSE,"속도"}</definedName>
    <definedName name="ㄷㅈㄷ" hidden="1">{#N/A,#N/A,FALSE,"속도"}</definedName>
    <definedName name="ㄷㅈㅂㄱㅈㅂㄷㄱ" localSheetId="5" hidden="1">{#N/A,#N/A,FALSE,"골재소요량";#N/A,#N/A,FALSE,"골재소요량"}</definedName>
    <definedName name="ㄷㅈㅂㄱㅈㅂㄷㄱ" localSheetId="0" hidden="1">{#N/A,#N/A,FALSE,"골재소요량";#N/A,#N/A,FALSE,"골재소요량"}</definedName>
    <definedName name="ㄷㅈㅂㄱㅈㅂㄷㄱ" hidden="1">{#N/A,#N/A,FALSE,"골재소요량";#N/A,#N/A,FALSE,"골재소요량"}</definedName>
    <definedName name="ㄷㅎㄹㅇ" hidden="1">#REF!</definedName>
    <definedName name="다">[127]JUCKEYK!$A$1:$N$61</definedName>
    <definedName name="다라" localSheetId="5" hidden="1">{#N/A,#N/A,FALSE,"표지목차"}</definedName>
    <definedName name="다라" localSheetId="0" hidden="1">{#N/A,#N/A,FALSE,"표지목차"}</definedName>
    <definedName name="다라" hidden="1">{#N/A,#N/A,FALSE,"표지목차"}</definedName>
    <definedName name="다사" hidden="1">#REF!</definedName>
    <definedName name="다시" localSheetId="5" hidden="1">{#N/A,#N/A,FALSE,"전력간선"}</definedName>
    <definedName name="다시" localSheetId="0" hidden="1">{#N/A,#N/A,FALSE,"전력간선"}</definedName>
    <definedName name="다시" hidden="1">{#N/A,#N/A,FALSE,"전력간선"}</definedName>
    <definedName name="닥___트___공">[14]노임단가!$C$98:$F$98</definedName>
    <definedName name="닥트설치공사" localSheetId="5" hidden="1">{#N/A,#N/A,FALSE,"전력간선"}</definedName>
    <definedName name="닥트설치공사" localSheetId="0" hidden="1">{#N/A,#N/A,FALSE,"전력간선"}</definedName>
    <definedName name="닥트설치공사" hidden="1">{#N/A,#N/A,FALSE,"전력간선"}</definedName>
    <definedName name="단ㄱ" localSheetId="1" hidden="1">{#N/A,#N/A,FALSE,"전력간선"}</definedName>
    <definedName name="단ㄱ" localSheetId="4" hidden="1">{#N/A,#N/A,FALSE,"전력간선"}</definedName>
    <definedName name="단ㄱ" localSheetId="5" hidden="1">{#N/A,#N/A,FALSE,"전력간선"}</definedName>
    <definedName name="단ㄱ" localSheetId="0" hidden="1">{#N/A,#N/A,FALSE,"전력간선"}</definedName>
    <definedName name="단ㄱ" hidden="1">{#N/A,#N/A,FALSE,"전력간선"}</definedName>
    <definedName name="단가공종">[128]적용단가표!$C$19:$C$264</definedName>
    <definedName name="단가대" hidden="1">#REF!</definedName>
    <definedName name="단가비교" localSheetId="5" hidden="1">{#N/A,#N/A,FALSE,"전력간선"}</definedName>
    <definedName name="단가비교" localSheetId="0" hidden="1">{#N/A,#N/A,FALSE,"전력간선"}</definedName>
    <definedName name="단가비교" hidden="1">{#N/A,#N/A,FALSE,"전력간선"}</definedName>
    <definedName name="단가비교2" localSheetId="5" hidden="1">{#N/A,#N/A,FALSE,"전력간선"}</definedName>
    <definedName name="단가비교2" localSheetId="0" hidden="1">{#N/A,#N/A,FALSE,"전력간선"}</definedName>
    <definedName name="단가비교2" hidden="1">{#N/A,#N/A,FALSE,"전력간선"}</definedName>
    <definedName name="단가비교표">#REF!,#REF!</definedName>
    <definedName name="단가산출서2" localSheetId="1" hidden="1">{#N/A,#N/A,FALSE,"포장단가"}</definedName>
    <definedName name="단가산출서2" localSheetId="4" hidden="1">{#N/A,#N/A,FALSE,"포장단가"}</definedName>
    <definedName name="단가산출서2" localSheetId="5" hidden="1">{#N/A,#N/A,FALSE,"포장단가"}</definedName>
    <definedName name="단가산출서2" localSheetId="0" hidden="1">{#N/A,#N/A,FALSE,"포장단가"}</definedName>
    <definedName name="단가산출서2" hidden="1">{#N/A,#N/A,FALSE,"포장단가"}</definedName>
    <definedName name="단가조사서">[129]일위대가목차!$D$3:$D$9</definedName>
    <definedName name="단가조사자료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테이블">'[99]기계경비(시간당)'!$C$1:$F$58</definedName>
    <definedName name="단관M">[60]DATE!$H$24:$H$85</definedName>
    <definedName name="단위중량">2.5</definedName>
    <definedName name="단인상" hidden="1">[130]수지예산!$O$59:$O$59</definedName>
    <definedName name="단중입력">[131]!단중입력</definedName>
    <definedName name="달">[125]입력!$D$2</definedName>
    <definedName name="닭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담장쌓기공집계표" localSheetId="5" hidden="1">{"'산출근거'!$B$4:$D$8"}</definedName>
    <definedName name="담장쌓기공집계표" localSheetId="0" hidden="1">{"'산출근거'!$B$4:$D$8"}</definedName>
    <definedName name="담장쌓기공집계표" hidden="1">{"'산출근거'!$B$4:$D$8"}</definedName>
    <definedName name="담쟁이L03">[80]데이타!$E$114</definedName>
    <definedName name="당" localSheetId="5" hidden="1">{#N/A,#N/A,FALSE,"배수1"}</definedName>
    <definedName name="당" localSheetId="0" hidden="1">{#N/A,#N/A,FALSE,"배수1"}</definedName>
    <definedName name="당" hidden="1">{#N/A,#N/A,FALSE,"배수1"}</definedName>
    <definedName name="당월계">'[132]10월'!$I$7</definedName>
    <definedName name="당월합">'[132]10월'!$I$7</definedName>
    <definedName name="대" localSheetId="5" hidden="1">{#N/A,#N/A,FALSE,"구조2"}</definedName>
    <definedName name="대" localSheetId="0" hidden="1">{#N/A,#N/A,FALSE,"구조2"}</definedName>
    <definedName name="대" hidden="1">{#N/A,#N/A,FALSE,"구조2"}</definedName>
    <definedName name="대가">#REF!,#REF!</definedName>
    <definedName name="대구공항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localSheetId="5" hidden="1">{#N/A,#N/A,FALSE,"CCTV"}</definedName>
    <definedName name="대덕" localSheetId="0" hidden="1">{#N/A,#N/A,FALSE,"CCTV"}</definedName>
    <definedName name="대덕" hidden="1">{#N/A,#N/A,FALSE,"CCTV"}</definedName>
    <definedName name="대리월급">[103]급여조견표!$I$15</definedName>
    <definedName name="대보">[107]부대공!#REF!,[107]부대공!#REF!</definedName>
    <definedName name="대왕참R10">[80]데이타!$E$118</definedName>
    <definedName name="대왕참R4">[80]데이타!$E$115</definedName>
    <definedName name="대왕참R6">[80]데이타!$E$116</definedName>
    <definedName name="대왕참R8">[80]데이타!$E$117</definedName>
    <definedName name="대지면적">[27]사업성!$F$68</definedName>
    <definedName name="대추R10">[80]데이타!$E$123</definedName>
    <definedName name="대추R4">[80]데이타!$E$119</definedName>
    <definedName name="대추R5">[80]데이타!$E$120</definedName>
    <definedName name="대추R6">[80]데이타!$E$121</definedName>
    <definedName name="대추R8">[80]데이타!$E$122</definedName>
    <definedName name="대표회의" localSheetId="5" hidden="1">{#N/A,#N/A,FALSE,"현장 NCR 분석";#N/A,#N/A,FALSE,"현장품질감사";#N/A,#N/A,FALSE,"현장품질감사"}</definedName>
    <definedName name="대표회의" localSheetId="0" hidden="1">{#N/A,#N/A,FALSE,"현장 NCR 분석";#N/A,#N/A,FALSE,"현장품질감사";#N/A,#N/A,FALSE,"현장품질감사"}</definedName>
    <definedName name="대표회의" hidden="1">{#N/A,#N/A,FALSE,"현장 NCR 분석";#N/A,#N/A,FALSE,"현장품질감사";#N/A,#N/A,FALSE,"현장품질감사"}</definedName>
    <definedName name="더하기">[60]DATE!$J$24:$J$85</definedName>
    <definedName name="덕" localSheetId="5" hidden="1">{#N/A,#N/A,FALSE,"포장2"}</definedName>
    <definedName name="덕" localSheetId="0" hidden="1">{#N/A,#N/A,FALSE,"포장2"}</definedName>
    <definedName name="덕" hidden="1">{#N/A,#N/A,FALSE,"포장2"}</definedName>
    <definedName name="덕ㄱㄱㄱ" localSheetId="5" hidden="1">{#N/A,#N/A,FALSE,"포장2"}</definedName>
    <definedName name="덕ㄱㄱㄱ" localSheetId="0" hidden="1">{#N/A,#N/A,FALSE,"포장2"}</definedName>
    <definedName name="덕ㄱㄱㄱ" hidden="1">{#N/A,#N/A,FALSE,"포장2"}</definedName>
    <definedName name="덕진" localSheetId="5" hidden="1">{#N/A,#N/A,FALSE,"포장2"}</definedName>
    <definedName name="덕진" localSheetId="0" hidden="1">{#N/A,#N/A,FALSE,"포장2"}</definedName>
    <definedName name="덕진" hidden="1">{#N/A,#N/A,FALSE,"포장2"}</definedName>
    <definedName name="덩굴장미3">[80]데이타!$E$128</definedName>
    <definedName name="덩굴장미4">[80]데이타!$E$129</definedName>
    <definedName name="덩굴장미5">[80]데이타!$E$130</definedName>
    <definedName name="도___배___공">[14]노임단가!$C$31:$F$31</definedName>
    <definedName name="도___장___공">[14]노임단가!$C$29:$F$29</definedName>
    <definedName name="도___편___수">[14]노임단가!$C$111:$F$111</definedName>
    <definedName name="도1">'[104]교사기준면적(초등)'!$D$15</definedName>
    <definedName name="도급예산내역서총괄표공구손료">[98]도급예산내역서총괄표!$G$21</definedName>
    <definedName name="도급예산내역서총괄표공비">[98]도급예산내역서총괄표!$H$21</definedName>
    <definedName name="도급예산내역서총괄표재료비">[98]도급예산내역서총괄표!$F$21</definedName>
    <definedName name="도급총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총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총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면" hidden="1">[133]조명시설!#REF!</definedName>
    <definedName name="도면표지" localSheetId="5" hidden="1">{#N/A,#N/A,FALSE,"집계표"}</definedName>
    <definedName name="도면표지" localSheetId="0" hidden="1">{#N/A,#N/A,FALSE,"집계표"}</definedName>
    <definedName name="도면표지" hidden="1">{#N/A,#N/A,FALSE,"집계표"}</definedName>
    <definedName name="도배">[112]!도배</definedName>
    <definedName name="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서1">'[104]교사기준면적(초등)'!$D$15</definedName>
    <definedName name="도장">[112]!도장</definedName>
    <definedName name="도장공">[28]물가자료!$C$23</definedName>
    <definedName name="독립기초" localSheetId="5" hidden="1">{#N/A,#N/A,FALSE,"기안지";#N/A,#N/A,FALSE,"통신지"}</definedName>
    <definedName name="독립기초" localSheetId="0" hidden="1">{#N/A,#N/A,FALSE,"기안지";#N/A,#N/A,FALSE,"통신지"}</definedName>
    <definedName name="독립기초" hidden="1">{#N/A,#N/A,FALSE,"기안지";#N/A,#N/A,FALSE,"통신지"}</definedName>
    <definedName name="독립기초토공수량산출" localSheetId="5" hidden="1">{#N/A,#N/A,FALSE,"기안지";#N/A,#N/A,FALSE,"통신지"}</definedName>
    <definedName name="독립기초토공수량산출" localSheetId="0" hidden="1">{#N/A,#N/A,FALSE,"기안지";#N/A,#N/A,FALSE,"통신지"}</definedName>
    <definedName name="독립기초토공수량산출" hidden="1">{#N/A,#N/A,FALSE,"기안지";#N/A,#N/A,FALSE,"통신지"}</definedName>
    <definedName name="독일가문비1206">[80]데이타!$E$131</definedName>
    <definedName name="독일가문비1508">[80]데이타!$E$132</definedName>
    <definedName name="독일가문비2010">[80]데이타!$E$133</definedName>
    <definedName name="독일가문비2512">[80]데이타!$E$134</definedName>
    <definedName name="독일가문비3015">[80]데이타!$E$135</definedName>
    <definedName name="독일가문비3518">[80]데이타!$E$136</definedName>
    <definedName name="돈나무0504">[80]데이타!$E$137</definedName>
    <definedName name="돈나무0805">[80]데이타!$E$138</definedName>
    <definedName name="돈나무1007">[80]데이타!$E$139</definedName>
    <definedName name="돈나무1210">[80]데이타!$E$140</definedName>
    <definedName name="돌아가_교통">[106]!돌아가_교통</definedName>
    <definedName name="돌아가기">[134]!돌아가기</definedName>
    <definedName name="동구연숩" localSheetId="1" hidden="1">{#N/A,#N/A,FALSE,"전력간선"}</definedName>
    <definedName name="동구연숩" localSheetId="4" hidden="1">{#N/A,#N/A,FALSE,"전력간선"}</definedName>
    <definedName name="동구연숩" localSheetId="5" hidden="1">{#N/A,#N/A,FALSE,"전력간선"}</definedName>
    <definedName name="동구연숩" localSheetId="0" hidden="1">{#N/A,#N/A,FALSE,"전력간선"}</definedName>
    <definedName name="동구연숩" hidden="1">{#N/A,#N/A,FALSE,"전력간선"}</definedName>
    <definedName name="동발공_터널">[14]노임단가!$C$15:$F$15</definedName>
    <definedName name="동백1002">[80]데이타!$E$141</definedName>
    <definedName name="동백1204">[80]데이타!$E$142</definedName>
    <definedName name="동백1506">[80]데이타!$E$143</definedName>
    <definedName name="동백1808">[80]데이타!$E$144</definedName>
    <definedName name="동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둇" localSheetId="5" hidden="1">{#N/A,#N/A,FALSE,"전력간선"}</definedName>
    <definedName name="둇" localSheetId="0" hidden="1">{#N/A,#N/A,FALSE,"전력간선"}</definedName>
    <definedName name="둇" hidden="1">{#N/A,#N/A,FALSE,"전력간선"}</definedName>
    <definedName name="두" localSheetId="5" hidden="1">{#N/A,#N/A,FALSE,"배수2"}</definedName>
    <definedName name="두" localSheetId="0" hidden="1">{#N/A,#N/A,FALSE,"배수2"}</definedName>
    <definedName name="두" hidden="1">{#N/A,#N/A,FALSE,"배수2"}</definedName>
    <definedName name="드_잡_이__공">[14]노임단가!$C$115:$F$115</definedName>
    <definedName name="드레스">INDEX('[135]도면(일반가구)'!$K$2:$M$5,MATCH([135]기초자료!$P$36,'[135]도면(일반가구)'!$K$2:$K$5,0),3)</definedName>
    <definedName name="드레스구성">INDEX('[135]도면(일반가구)'!$H$2:$I$10,MATCH([135]기초자료!$P$36,'[135]도면(일반가구)'!$H$2:$H$10,0),2)</definedName>
    <definedName name="등R2">[80]데이타!$E$156</definedName>
    <definedName name="등R4">[80]데이타!$E$157</definedName>
    <definedName name="등R6">[80]데이타!$E$158</definedName>
    <definedName name="등R8">[80]데이타!$E$159</definedName>
    <definedName name="등가거리">[136]!Macro12</definedName>
    <definedName name="등가도움">[106]!등가도움</definedName>
    <definedName name="등락폭산정표" localSheetId="1" hidden="1">{#N/A,#N/A,FALSE,"포장단가"}</definedName>
    <definedName name="등락폭산정표" localSheetId="4" hidden="1">{#N/A,#N/A,FALSE,"포장단가"}</definedName>
    <definedName name="등락폭산정표" localSheetId="5" hidden="1">{#N/A,#N/A,FALSE,"포장단가"}</definedName>
    <definedName name="등락폭산정표" localSheetId="0" hidden="1">{#N/A,#N/A,FALSE,"포장단가"}</definedName>
    <definedName name="등락폭산정표" hidden="1">{#N/A,#N/A,FALSE,"포장단가"}</definedName>
    <definedName name="등록_시작">[50]!등록_시작</definedName>
    <definedName name="등록_취소">[50]!등록_취소</definedName>
    <definedName name="때죽R10">[80]데이타!$E$127</definedName>
    <definedName name="때죽R4">[80]데이타!$E$124</definedName>
    <definedName name="때죽R6">[80]데이타!$E$125</definedName>
    <definedName name="때죽R8">[80]데이타!$E$126</definedName>
    <definedName name="ㄹㄴ" localSheetId="5" hidden="1">{#N/A,#N/A,FALSE,"CCTV"}</definedName>
    <definedName name="ㄹㄴ" localSheetId="0" hidden="1">{#N/A,#N/A,FALSE,"CCTV"}</definedName>
    <definedName name="ㄹㄴ" hidden="1">{#N/A,#N/A,FALSE,"CCTV"}</definedName>
    <definedName name="ㄹㄴㄹㄴㄹㄴㄹㄴㄹ" localSheetId="5" hidden="1">{#N/A,"수불부",FALSE,"사급자재수불서";#N/A,"수불부",FALSE,"사급자재수불서"}</definedName>
    <definedName name="ㄹㄴㄹㄴㄹㄴㄹㄴㄹ" localSheetId="0" hidden="1">{#N/A,"수불부",FALSE,"사급자재수불서";#N/A,"수불부",FALSE,"사급자재수불서"}</definedName>
    <definedName name="ㄹㄴㄹㄴㄹㄴㄹㄴㄹ" hidden="1">{#N/A,"수불부",FALSE,"사급자재수불서";#N/A,"수불부",FALSE,"사급자재수불서"}</definedName>
    <definedName name="ㄹㄴㅁㄹㄴ" localSheetId="5" hidden="1">{#N/A,"수불부",FALSE,"사급자재수불서";#N/A,"수불부",FALSE,"사급자재수불서"}</definedName>
    <definedName name="ㄹㄴㅁㄹㄴ" localSheetId="0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localSheetId="5" hidden="1">{"'Sheet1'!$D$19","'Sheet1'!$B$22:$E$22"}</definedName>
    <definedName name="ㄹㄴㅁㄹㅇㄴ" localSheetId="0" hidden="1">{"'Sheet1'!$D$19","'Sheet1'!$B$22:$E$22"}</definedName>
    <definedName name="ㄹㄴㅁㄹㅇㄴ" hidden="1">{"'Sheet1'!$D$19","'Sheet1'!$B$22:$E$22"}</definedName>
    <definedName name="ㄹㄴㅇㄻㄴ" localSheetId="5" hidden="1">{#N/A,#N/A,FALSE,"단가표지"}</definedName>
    <definedName name="ㄹㄴㅇㄻㄴ" localSheetId="0" hidden="1">{#N/A,#N/A,FALSE,"단가표지"}</definedName>
    <definedName name="ㄹㄴㅇㄻㄴ" hidden="1">{#N/A,#N/A,FALSE,"단가표지"}</definedName>
    <definedName name="ㄹㄴ웋" localSheetId="5" hidden="1">{#N/A,#N/A,FALSE,"운반시간"}</definedName>
    <definedName name="ㄹㄴ웋" localSheetId="0" hidden="1">{#N/A,#N/A,FALSE,"운반시간"}</definedName>
    <definedName name="ㄹㄴ웋" hidden="1">{#N/A,#N/A,FALSE,"운반시간"}</definedName>
    <definedName name="ㄹㄹ" localSheetId="1" hidden="1">#REF!</definedName>
    <definedName name="ㄹㄹ" localSheetId="4" hidden="1">#REF!</definedName>
    <definedName name="ㄹㄹ" localSheetId="5" hidden="1">#REF!</definedName>
    <definedName name="ㄹㄹ" localSheetId="0" hidden="1">#REF!</definedName>
    <definedName name="ㄹㄹ" hidden="1">#REF!</definedName>
    <definedName name="ㄹㄹㄹ" hidden="1">#REF!</definedName>
    <definedName name="ㄹㄹㅇㄴ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 localSheetId="5" hidden="1">{#N/A,#N/A,FALSE,"도급대비시행율";#N/A,#N/A,FALSE,"결의서";#N/A,#N/A,FALSE,"내역서";#N/A,#N/A,FALSE,"도급예상"}</definedName>
    <definedName name="ㄹㅇ" localSheetId="0" hidden="1">{#N/A,#N/A,FALSE,"도급대비시행율";#N/A,#N/A,FALSE,"결의서";#N/A,#N/A,FALSE,"내역서";#N/A,#N/A,FALSE,"도급예상"}</definedName>
    <definedName name="ㄹㅇ" hidden="1">{#N/A,#N/A,FALSE,"도급대비시행율";#N/A,#N/A,FALSE,"결의서";#N/A,#N/A,FALSE,"내역서";#N/A,#N/A,FALSE,"도급예상"}</definedName>
    <definedName name="ㄹㅇ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ㄹ" localSheetId="5" hidden="1">{#N/A,"수불부",FALSE,"사급자재수불서";#N/A,"수불부",FALSE,"사급자재수불서"}</definedName>
    <definedName name="ㄹㅇㄴㄹ" localSheetId="0" hidden="1">{#N/A,"수불부",FALSE,"사급자재수불서";#N/A,"수불부",FALSE,"사급자재수불서"}</definedName>
    <definedName name="ㄹㅇㄴㄹ" hidden="1">{#N/A,"수불부",FALSE,"사급자재수불서";#N/A,"수불부",FALSE,"사급자재수불서"}</definedName>
    <definedName name="ㄹㅇㄴㄹㄴㅇㄹㄴㅇㄹ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ㄴㄹㄴㅇㄹㄴㅇㄹ" hidden="1">{"'정산내역서'!$A$1:$I$35","'정산서(절.성토부)'!$A$1:$Q$17","'정산서(교량부)'!$A$1:$Q$84","'총괄표'!$A$1:$M$12","'시행현황'!$A$1:$G$12","'표지'!$A$1:$N$27","'정산서(절.성토부)'!$A$3:$Q$7"}</definedName>
    <definedName name="ㄹㅇㄹ" localSheetId="5" hidden="1">{#N/A,#N/A,FALSE,"골재소요량";#N/A,#N/A,FALSE,"골재소요량"}</definedName>
    <definedName name="ㄹㅇㄹ" localSheetId="0" hidden="1">{#N/A,#N/A,FALSE,"골재소요량";#N/A,#N/A,FALSE,"골재소요량"}</definedName>
    <definedName name="ㄹㅇㄹ" hidden="1">{#N/A,#N/A,FALSE,"골재소요량";#N/A,#N/A,FALSE,"골재소요량"}</definedName>
    <definedName name="ㄹㅇㄹㅇ" localSheetId="1" hidden="1">#REF!</definedName>
    <definedName name="ㄹㅇㄹㅇ" localSheetId="4" hidden="1">#REF!</definedName>
    <definedName name="ㄹㅇㄹㅇ" localSheetId="5" hidden="1">#REF!</definedName>
    <definedName name="ㄹㅇㄹㅇ" localSheetId="0" hidden="1">#REF!</definedName>
    <definedName name="ㄹㅇㄹㅇ" hidden="1">#REF!</definedName>
    <definedName name="ㄹㅇㄹㅇㄴ" localSheetId="5" hidden="1">{#N/A,"수불부",FALSE,"사급자재수불서";#N/A,"수불부",FALSE,"사급자재수불서"}</definedName>
    <definedName name="ㄹㅇㄹㅇㄴ" localSheetId="0" hidden="1">{#N/A,"수불부",FALSE,"사급자재수불서";#N/A,"수불부",FALSE,"사급자재수불서"}</definedName>
    <definedName name="ㄹㅇㄹㅇㄴ" hidden="1">{#N/A,"수불부",FALSE,"사급자재수불서";#N/A,"수불부",FALSE,"사급자재수불서"}</definedName>
    <definedName name="ㄹㅇㅁㄴㄹ" localSheetId="5" hidden="1">{#N/A,#N/A,FALSE,"혼합골재"}</definedName>
    <definedName name="ㄹㅇㅁㄴㄹ" localSheetId="0" hidden="1">{#N/A,#N/A,FALSE,"혼합골재"}</definedName>
    <definedName name="ㄹㅇㅁㄴㄹ" hidden="1">{#N/A,#N/A,FALSE,"혼합골재"}</definedName>
    <definedName name="ㄹㅇㅁㄹㅇㅁㄻㄴㄹ" localSheetId="5" hidden="1">{#N/A,#N/A,FALSE,"단가표지"}</definedName>
    <definedName name="ㄹㅇㅁㄹㅇㅁㄻㄴㄹ" localSheetId="0" hidden="1">{#N/A,#N/A,FALSE,"단가표지"}</definedName>
    <definedName name="ㄹㅇㅁㄹㅇㅁㄻㄴㄹ" hidden="1">{#N/A,#N/A,FALSE,"단가표지"}</definedName>
    <definedName name="ㄹㅇㅇㄴㄹㅇㄹㅇㄴㅁㄹㄴㅁㅇ" localSheetId="5" hidden="1">{#N/A,#N/A,FALSE,"전력간선"}</definedName>
    <definedName name="ㄹㅇㅇㄴㄹㅇㄹㅇㄴㅁㄹㄴㅁㅇ" localSheetId="0" hidden="1">{#N/A,#N/A,FALSE,"전력간선"}</definedName>
    <definedName name="ㄹㅇㅇㄴㄹㅇㄹㅇㄴㅁㄹㄴㅁㅇ" hidden="1">{#N/A,#N/A,FALSE,"전력간선"}</definedName>
    <definedName name="ㄹㅇ퓨ㅓㅜㅏㅗㅜㅠㅅ퐇휴ㅗㅎ" localSheetId="5" hidden="1">{#N/A,#N/A,FALSE,"조골재"}</definedName>
    <definedName name="ㄹㅇ퓨ㅓㅜㅏㅗㅜㅠㅅ퐇휴ㅗㅎ" localSheetId="0" hidden="1">{#N/A,#N/A,FALSE,"조골재"}</definedName>
    <definedName name="ㄹㅇ퓨ㅓㅜㅏㅗㅜㅠㅅ퐇휴ㅗㅎ" hidden="1">{#N/A,#N/A,FALSE,"조골재"}</definedName>
    <definedName name="ㄹㅇㅎㄴㅇ" localSheetId="5" hidden="1">{#N/A,#N/A,FALSE,"조골재"}</definedName>
    <definedName name="ㄹㅇㅎㄴㅇ" localSheetId="0" hidden="1">{#N/A,#N/A,FALSE,"조골재"}</definedName>
    <definedName name="ㄹㅇㅎㄴㅇ" hidden="1">{#N/A,#N/A,FALSE,"조골재"}</definedName>
    <definedName name="ㄹㅇㅎㅇㅀ" localSheetId="5" hidden="1">{#N/A,#N/A,FALSE,"부대2"}</definedName>
    <definedName name="ㄹㅇㅎㅇㅀ" localSheetId="0" hidden="1">{#N/A,#N/A,FALSE,"부대2"}</definedName>
    <definedName name="ㄹㅇㅎㅇㅀ" hidden="1">{#N/A,#N/A,FALSE,"부대2"}</definedName>
    <definedName name="ㄹ온" localSheetId="5" hidden="1">{#N/A,#N/A,FALSE,"2~8번"}</definedName>
    <definedName name="ㄹ온" localSheetId="0" hidden="1">{#N/A,#N/A,FALSE,"2~8번"}</definedName>
    <definedName name="ㄹ온" hidden="1">{#N/A,#N/A,FALSE,"2~8번"}</definedName>
    <definedName name="ㄹㅈㅇㄹ" localSheetId="5" hidden="1">{#N/A,#N/A,FALSE,"혼합골재"}</definedName>
    <definedName name="ㄹㅈㅇㄹ" localSheetId="0" hidden="1">{#N/A,#N/A,FALSE,"혼합골재"}</definedName>
    <definedName name="ㄹㅈㅇㄹ" hidden="1">{#N/A,#N/A,FALSE,"혼합골재"}</definedName>
    <definedName name="ㄹㅎㄹㅎㅀ" hidden="1">#REF!</definedName>
    <definedName name="ㄹ허ㅗ" localSheetId="5" hidden="1">{#N/A,#N/A,FALSE,"이정표"}</definedName>
    <definedName name="ㄹ허ㅗ" localSheetId="0" hidden="1">{#N/A,#N/A,FALSE,"이정표"}</definedName>
    <definedName name="ㄹ허ㅗ" hidden="1">{#N/A,#N/A,FALSE,"이정표"}</definedName>
    <definedName name="ㄹ호" localSheetId="1" hidden="1">#REF!</definedName>
    <definedName name="ㄹ호" localSheetId="4" hidden="1">#REF!</definedName>
    <definedName name="ㄹ호" localSheetId="5" hidden="1">#REF!</definedName>
    <definedName name="ㄹ호" localSheetId="0" hidden="1">#REF!</definedName>
    <definedName name="ㄹ호" hidden="1">#REF!</definedName>
    <definedName name="ㄹ홓ㄹ" localSheetId="5" hidden="1">{#N/A,#N/A,FALSE,"조골재"}</definedName>
    <definedName name="ㄹ홓ㄹ" localSheetId="0" hidden="1">{#N/A,#N/A,FALSE,"조골재"}</definedName>
    <definedName name="ㄹ홓ㄹ" hidden="1">{#N/A,#N/A,FALSE,"조골재"}</definedName>
    <definedName name="라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라" localSheetId="5" hidden="1">{#N/A,#N/A,FALSE,"구조2"}</definedName>
    <definedName name="라라" localSheetId="0" hidden="1">{#N/A,#N/A,FALSE,"구조2"}</definedName>
    <definedName name="라라" hidden="1">{#N/A,#N/A,FALSE,"구조2"}</definedName>
    <definedName name="라미우드" localSheetId="5" hidden="1">{#N/A,#N/A,FALSE,"물량산출"}</definedName>
    <definedName name="라미우드" localSheetId="0" hidden="1">{#N/A,#N/A,FALSE,"물량산출"}</definedName>
    <definedName name="라미우드" hidden="1">{#N/A,#N/A,FALSE,"물량산출"}</definedName>
    <definedName name="라바콘설치현황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라바콘설치현황" hidden="1">{"'정산내역서'!$A$1:$I$35","'정산서(절.성토부)'!$A$1:$Q$17","'정산서(교량부)'!$A$1:$Q$84","'총괄표'!$A$1:$M$12","'시행현황'!$A$1:$G$12","'표지'!$A$1:$N$27","'정산서(절.성토부)'!$A$3:$Q$7"}</definedName>
    <definedName name="라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ㅕㅏ" localSheetId="5" hidden="1">{#N/A,#N/A,FALSE,"전력간선"}</definedName>
    <definedName name="라ㅕㅏ" localSheetId="0" hidden="1">{#N/A,#N/A,FALSE,"전력간선"}</definedName>
    <definedName name="라ㅕㅏ" hidden="1">{#N/A,#N/A,FALSE,"전력간선"}</definedName>
    <definedName name="랄">[137]부대공!#REF!,[137]부대공!#REF!</definedName>
    <definedName name="랄랄" localSheetId="5" hidden="1">{#N/A,#N/A,FALSE,"구조2"}</definedName>
    <definedName name="랄랄" localSheetId="0" hidden="1">{#N/A,#N/A,FALSE,"구조2"}</definedName>
    <definedName name="랄랄" hidden="1">{#N/A,#N/A,FALSE,"구조2"}</definedName>
    <definedName name="램머Q간재">[99]램머!$D$20</definedName>
    <definedName name="램머Q간재10">[99]램머!$F$20</definedName>
    <definedName name="램머Q간재야간">[99]램머!$J$20</definedName>
    <definedName name="램머Q노무">[99]램머!$D$21</definedName>
    <definedName name="램머Q노무10">[99]램머!$F$21</definedName>
    <definedName name="램머Q노무야간">[99]램머!$J$21</definedName>
    <definedName name="램머Q손료">[99]램머!$D$22</definedName>
    <definedName name="램머Q손료10">[99]램머!$F$22</definedName>
    <definedName name="램머Q손료야간">[99]램머!$J$22</definedName>
    <definedName name="램머간재">'[99]기계경비(시간당)'!$H$170</definedName>
    <definedName name="램머노무">'[99]기계경비(시간당)'!$H$166</definedName>
    <definedName name="램머노무야간">'[99]기계경비(시간당)'!$H$167</definedName>
    <definedName name="램머손료">'[99]기계경비(시간당)'!$H$165</definedName>
    <definedName name="러헐" localSheetId="5" hidden="1">{#N/A,#N/A,FALSE,"도급대비시행율";#N/A,#N/A,FALSE,"결의서";#N/A,#N/A,FALSE,"내역서";#N/A,#N/A,FALSE,"도급예상"}</definedName>
    <definedName name="러헐" localSheetId="0" hidden="1">{#N/A,#N/A,FALSE,"도급대비시행율";#N/A,#N/A,FALSE,"결의서";#N/A,#N/A,FALSE,"내역서";#N/A,#N/A,FALSE,"도급예상"}</definedName>
    <definedName name="러헐" hidden="1">{#N/A,#N/A,FALSE,"도급대비시행율";#N/A,#N/A,FALSE,"결의서";#N/A,#N/A,FALSE,"내역서";#N/A,#N/A,FALSE,"도급예상"}</definedName>
    <definedName name="레_무근1">[86]수량산출!$R$9</definedName>
    <definedName name="레미콘" localSheetId="5" hidden="1">{#N/A,#N/A,FALSE,"전력간선"}</definedName>
    <definedName name="레미콘" localSheetId="0" hidden="1">{#N/A,#N/A,FALSE,"전력간선"}</definedName>
    <definedName name="레미콘" hidden="1">{#N/A,#N/A,FALSE,"전력간선"}</definedName>
    <definedName name="려ㅛ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로ㅓ허ㅗ하" localSheetId="5" hidden="1">{"'자리배치도'!$AG$1:$CI$28"}</definedName>
    <definedName name="로ㅓ허ㅗ하" localSheetId="0" hidden="1">{"'자리배치도'!$AG$1:$CI$28"}</definedName>
    <definedName name="로ㅓ허ㅗ하" hidden="1">{"'자리배치도'!$AG$1:$CI$28"}</definedName>
    <definedName name="로ㅛ" localSheetId="5" hidden="1">{#N/A,#N/A,FALSE,"현장 NCR 분석";#N/A,#N/A,FALSE,"현장품질감사";#N/A,#N/A,FALSE,"현장품질감사"}</definedName>
    <definedName name="로ㅛ" localSheetId="0" hidden="1">{#N/A,#N/A,FALSE,"현장 NCR 분석";#N/A,#N/A,FALSE,"현장품질감사";#N/A,#N/A,FALSE,"현장품질감사"}</definedName>
    <definedName name="로ㅛ" hidden="1">{#N/A,#N/A,FALSE,"현장 NCR 분석";#N/A,#N/A,FALSE,"현장품질감사";#N/A,#N/A,FALSE,"현장품질감사"}</definedName>
    <definedName name="롱" localSheetId="5" hidden="1">{#N/A,#N/A,FALSE,"배수2"}</definedName>
    <definedName name="롱" localSheetId="0" hidden="1">{#N/A,#N/A,FALSE,"배수2"}</definedName>
    <definedName name="롱" hidden="1">{#N/A,#N/A,FALSE,"배수2"}</definedName>
    <definedName name="료ㅕㅏㅛ8ㅕ" localSheetId="5" hidden="1">{#N/A,#N/A,FALSE,"운반시간"}</definedName>
    <definedName name="료ㅕㅏㅛ8ㅕ" localSheetId="0" hidden="1">{#N/A,#N/A,FALSE,"운반시간"}</definedName>
    <definedName name="료ㅕㅏㅛ8ㅕ" hidden="1">{#N/A,#N/A,FALSE,"운반시간"}</definedName>
    <definedName name="류" localSheetId="5" hidden="1">{#N/A,#N/A,FALSE,"부대2"}</definedName>
    <definedName name="류" localSheetId="0" hidden="1">{#N/A,#N/A,FALSE,"부대2"}</definedName>
    <definedName name="류" hidden="1">{#N/A,#N/A,FALSE,"부대2"}</definedName>
    <definedName name="리더스세부내역" localSheetId="5" hidden="1">{#N/A,#N/A,FALSE,"96매출보고현황"}</definedName>
    <definedName name="리더스세부내역" localSheetId="0" hidden="1">{#N/A,#N/A,FALSE,"96매출보고현황"}</definedName>
    <definedName name="리더스세부내역" hidden="1">{#N/A,#N/A,FALSE,"96매출보고현황"}</definedName>
    <definedName name="리비" hidden="1">#REF!</definedName>
    <definedName name="ㄻ" localSheetId="5" hidden="1">{#N/A,#N/A,FALSE,"포장2"}</definedName>
    <definedName name="ㄻ" localSheetId="0" hidden="1">{#N/A,#N/A,FALSE,"포장2"}</definedName>
    <definedName name="ㄻ" hidden="1">{#N/A,#N/A,FALSE,"포장2"}</definedName>
    <definedName name="ㄻㄴㄹ" localSheetId="5" hidden="1">{#N/A,#N/A,FALSE,"물량산출"}</definedName>
    <definedName name="ㄻㄴㄹ" localSheetId="0" hidden="1">{#N/A,#N/A,FALSE,"물량산출"}</definedName>
    <definedName name="ㄻㄴㄹ" hidden="1">{#N/A,#N/A,FALSE,"물량산출"}</definedName>
    <definedName name="ㄻㄴㄹㅇㄴㅁ" localSheetId="5" hidden="1">{#N/A,#N/A,FALSE,"운반시간"}</definedName>
    <definedName name="ㄻㄴㄹㅇㄴㅁ" localSheetId="0" hidden="1">{#N/A,#N/A,FALSE,"운반시간"}</definedName>
    <definedName name="ㄻㄴㄹㅇㄴㅁ" hidden="1">{#N/A,#N/A,FALSE,"운반시간"}</definedName>
    <definedName name="ㄻㄴㄻㄴㅇㄻㄴ" localSheetId="5" hidden="1">{#N/A,#N/A,FALSE,"표지목차"}</definedName>
    <definedName name="ㄻㄴㄻㄴㅇㄻㄴ" localSheetId="0" hidden="1">{#N/A,#N/A,FALSE,"표지목차"}</definedName>
    <definedName name="ㄻㄴㄻㄴㅇㄻㄴ" hidden="1">{#N/A,#N/A,FALSE,"표지목차"}</definedName>
    <definedName name="ㄻㄴㅇㄻㄴ" localSheetId="5" hidden="1">{#N/A,#N/A,FALSE,"단가표지"}</definedName>
    <definedName name="ㄻㄴㅇㄻㄴ" localSheetId="0" hidden="1">{#N/A,#N/A,FALSE,"단가표지"}</definedName>
    <definedName name="ㄻㄴㅇㄻㄴ" hidden="1">{#N/A,#N/A,FALSE,"단가표지"}</definedName>
    <definedName name="ㄻㄴㅇㄻㄴㄹ" localSheetId="5" hidden="1">{#N/A,#N/A,FALSE,"2~8번"}</definedName>
    <definedName name="ㄻㄴㅇㄻㄴㄹ" localSheetId="0" hidden="1">{#N/A,#N/A,FALSE,"2~8번"}</definedName>
    <definedName name="ㄻㄴㅇㄻㄴㄹ" hidden="1">{#N/A,#N/A,FALSE,"2~8번"}</definedName>
    <definedName name="ㄻㄴㅇㄻㄴㄻㄴㅁㄴ" localSheetId="5" hidden="1">{#N/A,#N/A,FALSE,"단가표지"}</definedName>
    <definedName name="ㄻㄴㅇㄻㄴㄻㄴㅁㄴ" localSheetId="0" hidden="1">{#N/A,#N/A,FALSE,"단가표지"}</definedName>
    <definedName name="ㄻㄴㅇㄻㄴㄻㄴㅁㄴ" hidden="1">{#N/A,#N/A,FALSE,"단가표지"}</definedName>
    <definedName name="ㄻㄴㅇㄻㄴㅁ" localSheetId="5" hidden="1">{#N/A,#N/A,FALSE,"운반시간"}</definedName>
    <definedName name="ㄻㄴㅇㄻㄴㅁ" localSheetId="0" hidden="1">{#N/A,#N/A,FALSE,"운반시간"}</definedName>
    <definedName name="ㄻㄴㅇㄻㄴㅁ" hidden="1">{#N/A,#N/A,FALSE,"운반시간"}</definedName>
    <definedName name="ㄻㄴㅇㄻㄴㅇ" localSheetId="5" hidden="1">{#N/A,#N/A,FALSE,"단가표지"}</definedName>
    <definedName name="ㄻㄴㅇㄻㄴㅇ" localSheetId="0" hidden="1">{#N/A,#N/A,FALSE,"단가표지"}</definedName>
    <definedName name="ㄻㄴㅇㄻㄴㅇ" hidden="1">{#N/A,#N/A,FALSE,"단가표지"}</definedName>
    <definedName name="ㄻㄴㅇㄻㄴㅇㄻ" localSheetId="5" hidden="1">{#N/A,#N/A,FALSE,"표지목차"}</definedName>
    <definedName name="ㄻㄴㅇㄻㄴㅇㄻ" localSheetId="0" hidden="1">{#N/A,#N/A,FALSE,"표지목차"}</definedName>
    <definedName name="ㄻㄴㅇㄻㄴㅇㄻ" hidden="1">{#N/A,#N/A,FALSE,"표지목차"}</definedName>
    <definedName name="ㄻㄴㅇㅁㄴㅇ" localSheetId="5" hidden="1">{#N/A,#N/A,FALSE,"단가표지"}</definedName>
    <definedName name="ㄻㄴㅇㅁㄴㅇ" localSheetId="0" hidden="1">{#N/A,#N/A,FALSE,"단가표지"}</definedName>
    <definedName name="ㄻㄴㅇㅁㄴㅇ" hidden="1">{#N/A,#N/A,FALSE,"단가표지"}</definedName>
    <definedName name="ㄻㅁ" localSheetId="5" hidden="1">{#N/A,#N/A,FALSE,"조골재"}</definedName>
    <definedName name="ㄻㅁ" localSheetId="0" hidden="1">{#N/A,#N/A,FALSE,"조골재"}</definedName>
    <definedName name="ㄻㅁ" hidden="1">{#N/A,#N/A,FALSE,"조골재"}</definedName>
    <definedName name="ㅀ" localSheetId="1" hidden="1">{#N/A,#N/A,TRUE,"토적및재료집계";#N/A,#N/A,TRUE,"토적및재료집계";#N/A,#N/A,TRUE,"단위량"}</definedName>
    <definedName name="ㅀ" localSheetId="4" hidden="1">{#N/A,#N/A,TRUE,"토적및재료집계";#N/A,#N/A,TRUE,"토적및재료집계";#N/A,#N/A,TRUE,"단위량"}</definedName>
    <definedName name="ㅀ" localSheetId="5" hidden="1">{#N/A,#N/A,TRUE,"토적및재료집계";#N/A,#N/A,TRUE,"토적및재료집계";#N/A,#N/A,TRUE,"단위량"}</definedName>
    <definedName name="ㅀ" localSheetId="0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ㄹㅇㅎ" localSheetId="5" hidden="1">{#N/A,#N/A,FALSE,"단가표지"}</definedName>
    <definedName name="ㅀㄹㅇㅎ" localSheetId="0" hidden="1">{#N/A,#N/A,FALSE,"단가표지"}</definedName>
    <definedName name="ㅀㄹㅇㅎ" hidden="1">{#N/A,#N/A,FALSE,"단가표지"}</definedName>
    <definedName name="ㅀㅀㄴ" localSheetId="5" hidden="1">{#N/A,#N/A,FALSE,"조골재"}</definedName>
    <definedName name="ㅀㅀㄴ" localSheetId="0" hidden="1">{#N/A,#N/A,FALSE,"조골재"}</definedName>
    <definedName name="ㅀㅀㄴ" hidden="1">{#N/A,#N/A,FALSE,"조골재"}</definedName>
    <definedName name="ㅀㅇㅁ" localSheetId="5" hidden="1">{#N/A,#N/A,FALSE,"골재소요량";#N/A,#N/A,FALSE,"골재소요량"}</definedName>
    <definedName name="ㅀㅇㅁ" localSheetId="0" hidden="1">{#N/A,#N/A,FALSE,"골재소요량";#N/A,#N/A,FALSE,"골재소요량"}</definedName>
    <definedName name="ㅀㅇㅁ" hidden="1">{#N/A,#N/A,FALSE,"골재소요량";#N/A,#N/A,FALSE,"골재소요량"}</definedName>
    <definedName name="ㅀㅍ" hidden="1">#REF!</definedName>
    <definedName name="ㅀㅎ" localSheetId="5" hidden="1">{#N/A,#N/A,FALSE,"2~8번"}</definedName>
    <definedName name="ㅀㅎ" localSheetId="0" hidden="1">{#N/A,#N/A,FALSE,"2~8번"}</definedName>
    <definedName name="ㅀㅎ" hidden="1">{#N/A,#N/A,FALSE,"2~8번"}</definedName>
    <definedName name="ㅀ허" localSheetId="5" hidden="1">{#N/A,#N/A,FALSE,"CCTV"}</definedName>
    <definedName name="ㅀ허" localSheetId="0" hidden="1">{#N/A,#N/A,FALSE,"CCTV"}</definedName>
    <definedName name="ㅀ허" hidden="1">{#N/A,#N/A,FALSE,"CCTV"}</definedName>
    <definedName name="ㅁ" hidden="1">[138]차액보증!#REF!</definedName>
    <definedName name="ㅁ_1" localSheetId="5" hidden="1">{#N/A,#N/A,FALSE,"조골재"}</definedName>
    <definedName name="ㅁ_1" localSheetId="0" hidden="1">{#N/A,#N/A,FALSE,"조골재"}</definedName>
    <definedName name="ㅁ_1" hidden="1">{#N/A,#N/A,FALSE,"조골재"}</definedName>
    <definedName name="ㅁ122" localSheetId="5" hidden="1">{0,0,0,0}</definedName>
    <definedName name="ㅁ122" localSheetId="0" hidden="1">{0,0,0,0}</definedName>
    <definedName name="ㅁ122" hidden="1">{0,0,0,0}</definedName>
    <definedName name="ㅁ4ㅅ5됸5" localSheetId="5" hidden="1">{#N/A,#N/A,FALSE,"조골재"}</definedName>
    <definedName name="ㅁ4ㅅ5됸5" localSheetId="0" hidden="1">{#N/A,#N/A,FALSE,"조골재"}</definedName>
    <definedName name="ㅁ4ㅅ5됸5" hidden="1">{#N/A,#N/A,FALSE,"조골재"}</definedName>
    <definedName name="ㅁㄱㅂ" localSheetId="5" hidden="1">{#N/A,#N/A,FALSE,"단가표지"}</definedName>
    <definedName name="ㅁㄱㅂ" localSheetId="0" hidden="1">{#N/A,#N/A,FALSE,"단가표지"}</definedName>
    <definedName name="ㅁㄱㅂ" hidden="1">{#N/A,#N/A,FALSE,"단가표지"}</definedName>
    <definedName name="ㅁㄴ" localSheetId="1" hidden="1">#REF!</definedName>
    <definedName name="ㅁㄴ" localSheetId="4" hidden="1">#REF!</definedName>
    <definedName name="ㅁㄴ" localSheetId="5" hidden="1">#REF!</definedName>
    <definedName name="ㅁㄴ" localSheetId="0" hidden="1">#REF!</definedName>
    <definedName name="ㅁㄴ" hidden="1">#REF!</definedName>
    <definedName name="ㅁㄴ_1" localSheetId="5" hidden="1">{#N/A,#N/A,FALSE,"2~8번"}</definedName>
    <definedName name="ㅁㄴ_1" localSheetId="0" hidden="1">{#N/A,#N/A,FALSE,"2~8번"}</definedName>
    <definedName name="ㅁㄴ_1" hidden="1">{#N/A,#N/A,FALSE,"2~8번"}</definedName>
    <definedName name="ㅁㄴㄹ" localSheetId="5" hidden="1">{#N/A,#N/A,FALSE,"골재소요량";#N/A,#N/A,FALSE,"골재소요량"}</definedName>
    <definedName name="ㅁㄴㄹ" localSheetId="0" hidden="1">{#N/A,#N/A,FALSE,"골재소요량";#N/A,#N/A,FALSE,"골재소요량"}</definedName>
    <definedName name="ㅁㄴㄹ" hidden="1">{#N/A,#N/A,FALSE,"골재소요량";#N/A,#N/A,FALSE,"골재소요량"}</definedName>
    <definedName name="ㅁㄴㄹㄴ" localSheetId="5" hidden="1">{#N/A,#N/A,FALSE,"운반시간"}</definedName>
    <definedName name="ㅁㄴㄹㄴ" localSheetId="0" hidden="1">{#N/A,#N/A,FALSE,"운반시간"}</definedName>
    <definedName name="ㅁㄴㄹㄴ" hidden="1">{#N/A,#N/A,FALSE,"운반시간"}</definedName>
    <definedName name="ㅁㄴㄹㅇㅁ" localSheetId="5" hidden="1">{#N/A,#N/A,FALSE,"단가표지"}</definedName>
    <definedName name="ㅁㄴㄹㅇㅁ" localSheetId="0" hidden="1">{#N/A,#N/A,FALSE,"단가표지"}</definedName>
    <definedName name="ㅁㄴㄹㅇㅁ" hidden="1">{#N/A,#N/A,FALSE,"단가표지"}</definedName>
    <definedName name="ㅁㄴㅁㅇ" hidden="1">#REF!</definedName>
    <definedName name="ㅁㄴㅁㅇㄴㅁㄴㅇ" localSheetId="5" hidden="1">{#N/A,#N/A,FALSE,"조골재"}</definedName>
    <definedName name="ㅁㄴㅁㅇㄴㅁㄴㅇ" localSheetId="0" hidden="1">{#N/A,#N/A,FALSE,"조골재"}</definedName>
    <definedName name="ㅁㄴㅁㅇㄴㅁㄴㅇ" hidden="1">{#N/A,#N/A,FALSE,"조골재"}</definedName>
    <definedName name="ㅁㄴㅇ" localSheetId="1" hidden="1">{#N/A,#N/A,FALSE,"배수1"}</definedName>
    <definedName name="ㅁㄴㅇ" localSheetId="4" hidden="1">{#N/A,#N/A,FALSE,"배수1"}</definedName>
    <definedName name="ㅁㄴㅇ" localSheetId="5" hidden="1">{#N/A,#N/A,FALSE,"배수1"}</definedName>
    <definedName name="ㅁㄴㅇ" localSheetId="0" hidden="1">{#N/A,#N/A,FALSE,"배수1"}</definedName>
    <definedName name="ㅁㄴㅇ" hidden="1">{#N/A,#N/A,FALSE,"배수1"}</definedName>
    <definedName name="ㅁㄴㅇ_1" localSheetId="5" hidden="1">{#N/A,#N/A,FALSE,"운반시간"}</definedName>
    <definedName name="ㅁㄴㅇ_1" localSheetId="0" hidden="1">{#N/A,#N/A,FALSE,"운반시간"}</definedName>
    <definedName name="ㅁㄴㅇ_1" hidden="1">{#N/A,#N/A,FALSE,"운반시간"}</definedName>
    <definedName name="ㅁㄴㅇㄹ" localSheetId="5" hidden="1">{#N/A,#N/A,FALSE,"속도"}</definedName>
    <definedName name="ㅁㄴㅇㄹ" localSheetId="0" hidden="1">{#N/A,#N/A,FALSE,"속도"}</definedName>
    <definedName name="ㅁㄴㅇㄹ" hidden="1">{#N/A,#N/A,FALSE,"속도"}</definedName>
    <definedName name="ㅁㄴㅇㄹㄴ" localSheetId="5" hidden="1">{#N/A,#N/A,FALSE,"지침";#N/A,#N/A,FALSE,"환경분석";#N/A,#N/A,FALSE,"Sheet16"}</definedName>
    <definedName name="ㅁㄴㅇㄹㄴ" localSheetId="0" hidden="1">{#N/A,#N/A,FALSE,"지침";#N/A,#N/A,FALSE,"환경분석";#N/A,#N/A,FALSE,"Sheet16"}</definedName>
    <definedName name="ㅁㄴㅇㄹㄴ" hidden="1">{#N/A,#N/A,FALSE,"지침";#N/A,#N/A,FALSE,"환경분석";#N/A,#N/A,FALSE,"Sheet16"}</definedName>
    <definedName name="ㅁㄴㅇㄹㄴㄹ" localSheetId="5" hidden="1">{#N/A,"수불부",FALSE,"사급자재수불서";#N/A,"수불부",FALSE,"사급자재수불서"}</definedName>
    <definedName name="ㅁㄴㅇㄹㄴㄹ" localSheetId="0" hidden="1">{#N/A,"수불부",FALSE,"사급자재수불서";#N/A,"수불부",FALSE,"사급자재수불서"}</definedName>
    <definedName name="ㅁㄴㅇㄹㄴㄹ" hidden="1">{#N/A,"수불부",FALSE,"사급자재수불서";#N/A,"수불부",FALSE,"사급자재수불서"}</definedName>
    <definedName name="ㅁㄴㅇ라" localSheetId="5" hidden="1">{#N/A,#N/A,FALSE,"전력간선"}</definedName>
    <definedName name="ㅁㄴㅇ라" localSheetId="0" hidden="1">{#N/A,#N/A,FALSE,"전력간선"}</definedName>
    <definedName name="ㅁㄴㅇ라" hidden="1">{#N/A,#N/A,FALSE,"전력간선"}</definedName>
    <definedName name="ㅁㄴㅇ류" hidden="1">#REF!</definedName>
    <definedName name="ㅁㄴㅇㄻㄹ" localSheetId="5" hidden="1">{#N/A,"수불부",FALSE,"사급자재수불서";#N/A,"수불부",FALSE,"사급자재수불서"}</definedName>
    <definedName name="ㅁㄴㅇㄻㄹ" localSheetId="0" hidden="1">{#N/A,"수불부",FALSE,"사급자재수불서";#N/A,"수불부",FALSE,"사급자재수불서"}</definedName>
    <definedName name="ㅁㄴㅇㄻㄹ" hidden="1">{#N/A,"수불부",FALSE,"사급자재수불서";#N/A,"수불부",FALSE,"사급자재수불서"}</definedName>
    <definedName name="ㅁㄴㅇㅁ" localSheetId="5" hidden="1">{#N/A,#N/A,FALSE,"배수1"}</definedName>
    <definedName name="ㅁㄴㅇㅁ" localSheetId="0" hidden="1">{#N/A,#N/A,FALSE,"배수1"}</definedName>
    <definedName name="ㅁㄴㅇㅁ" hidden="1">{#N/A,#N/A,FALSE,"배수1"}</definedName>
    <definedName name="ㅁㄴㅇㅁㄴㅇ" hidden="1">#REF!</definedName>
    <definedName name="ㅁㄶㄱ" localSheetId="5" hidden="1">{#N/A,#N/A,FALSE,"조골재"}</definedName>
    <definedName name="ㅁㄶㄱ" localSheetId="0" hidden="1">{#N/A,#N/A,FALSE,"조골재"}</definedName>
    <definedName name="ㅁㄶㄱ" hidden="1">{#N/A,#N/A,FALSE,"조골재"}</definedName>
    <definedName name="ㅁㄷㄳ" localSheetId="5" hidden="1">{#N/A,#N/A,FALSE,"2~8번"}</definedName>
    <definedName name="ㅁㄷㄳ" localSheetId="0" hidden="1">{#N/A,#N/A,FALSE,"2~8번"}</definedName>
    <definedName name="ㅁㄷㄳ" hidden="1">{#N/A,#N/A,FALSE,"2~8번"}</definedName>
    <definedName name="ㅁㄹ" localSheetId="5" hidden="1">{#N/A,#N/A,FALSE,"2~8번"}</definedName>
    <definedName name="ㅁㄹ" localSheetId="0" hidden="1">{#N/A,#N/A,FALSE,"2~8번"}</definedName>
    <definedName name="ㅁㄹ" hidden="1">{#N/A,#N/A,FALSE,"2~8번"}</definedName>
    <definedName name="ㅁㄹㄴㅇ" localSheetId="5" hidden="1">{#N/A,#N/A,FALSE,"단가표지"}</definedName>
    <definedName name="ㅁㄹㄴㅇ" localSheetId="0" hidden="1">{#N/A,#N/A,FALSE,"단가표지"}</definedName>
    <definedName name="ㅁㄹㄴㅇ" hidden="1">{#N/A,#N/A,FALSE,"단가표지"}</definedName>
    <definedName name="ㅁㄹㄴㅇㄻㄴㄹ" localSheetId="5" hidden="1">{#N/A,#N/A,FALSE,"골재소요량";#N/A,#N/A,FALSE,"골재소요량"}</definedName>
    <definedName name="ㅁㄹㄴㅇㄻㄴㄹ" localSheetId="0" hidden="1">{#N/A,#N/A,FALSE,"골재소요량";#N/A,#N/A,FALSE,"골재소요량"}</definedName>
    <definedName name="ㅁㄹㄴㅇㄻㄴㄹ" hidden="1">{#N/A,#N/A,FALSE,"골재소요량";#N/A,#N/A,FALSE,"골재소요량"}</definedName>
    <definedName name="ㅁㄹㄴㅇㅁ" localSheetId="5" hidden="1">{#N/A,#N/A,FALSE,"표지목차"}</definedName>
    <definedName name="ㅁㄹㄴㅇㅁ" localSheetId="0" hidden="1">{#N/A,#N/A,FALSE,"표지목차"}</definedName>
    <definedName name="ㅁㄹㄴㅇㅁ" hidden="1">{#N/A,#N/A,FALSE,"표지목차"}</definedName>
    <definedName name="ㅁㄹㄹ" localSheetId="5" hidden="1">{#N/A,#N/A,FALSE,"2~8번"}</definedName>
    <definedName name="ㅁㄹㄹ" localSheetId="0" hidden="1">{#N/A,#N/A,FALSE,"2~8번"}</definedName>
    <definedName name="ㅁㄹㄹ" hidden="1">{#N/A,#N/A,FALSE,"2~8번"}</definedName>
    <definedName name="ㅁㄹㄹㄴㅇㄹㅇㄴㄹㄴㅇ" localSheetId="5" hidden="1">{#N/A,#N/A,FALSE,"포장1";#N/A,#N/A,FALSE,"포장1"}</definedName>
    <definedName name="ㅁㄹㄹㄴㅇㄹㅇㄴㄹㄴㅇ" localSheetId="0" hidden="1">{#N/A,#N/A,FALSE,"포장1";#N/A,#N/A,FALSE,"포장1"}</definedName>
    <definedName name="ㅁㄹㄹㄴㅇㄹㅇㄴㄹㄴㅇ" hidden="1">{#N/A,#N/A,FALSE,"포장1";#N/A,#N/A,FALSE,"포장1"}</definedName>
    <definedName name="ㅁㄹㅇㄴ" localSheetId="5" hidden="1">{#N/A,#N/A,FALSE,"단가표지"}</definedName>
    <definedName name="ㅁㄹㅇㄴ" localSheetId="0" hidden="1">{#N/A,#N/A,FALSE,"단가표지"}</definedName>
    <definedName name="ㅁㄹㅇㄴ" hidden="1">{#N/A,#N/A,FALSE,"단가표지"}</definedName>
    <definedName name="ㅁㄹㅇㄴㅇㄹ" localSheetId="5" hidden="1">{#N/A,"수불부",FALSE,"사급자재수불서";#N/A,"수불부",FALSE,"사급자재수불서"}</definedName>
    <definedName name="ㅁㄹㅇㄴㅇㄹ" localSheetId="0" hidden="1">{#N/A,"수불부",FALSE,"사급자재수불서";#N/A,"수불부",FALSE,"사급자재수불서"}</definedName>
    <definedName name="ㅁㄹㅇㄴㅇㄹ" hidden="1">{#N/A,"수불부",FALSE,"사급자재수불서";#N/A,"수불부",FALSE,"사급자재수불서"}</definedName>
    <definedName name="ㅁㄹㅇㅁㄴ" localSheetId="5" hidden="1">{#N/A,#N/A,FALSE,"골재소요량";#N/A,#N/A,FALSE,"골재소요량"}</definedName>
    <definedName name="ㅁㄹㅇㅁㄴ" localSheetId="0" hidden="1">{#N/A,#N/A,FALSE,"골재소요량";#N/A,#N/A,FALSE,"골재소요량"}</definedName>
    <definedName name="ㅁㄹㅇㅁㄴ" hidden="1">{#N/A,#N/A,FALSE,"골재소요량";#N/A,#N/A,FALSE,"골재소요량"}</definedName>
    <definedName name="ㅁㄻㄴㄹ" localSheetId="5" hidden="1">{#N/A,#N/A,FALSE,"골재소요량";#N/A,#N/A,FALSE,"골재소요량"}</definedName>
    <definedName name="ㅁㄻㄴㄹ" localSheetId="0" hidden="1">{#N/A,#N/A,FALSE,"골재소요량";#N/A,#N/A,FALSE,"골재소요량"}</definedName>
    <definedName name="ㅁㄻㄴㄹ" hidden="1">{#N/A,#N/A,FALSE,"골재소요량";#N/A,#N/A,FALSE,"골재소요량"}</definedName>
    <definedName name="ㅁㄻㄻㄻㄻ" localSheetId="5">{#N/A,#N/A,FALSE,"배수1"}</definedName>
    <definedName name="ㅁㄻㄻㄻㄻ" localSheetId="0">{#N/A,#N/A,FALSE,"배수1"}</definedName>
    <definedName name="ㅁㄻㄻㄻㄻ">{#N/A,#N/A,FALSE,"배수1"}</definedName>
    <definedName name="ㅁㄻㅇㄹㄴ" localSheetId="5" hidden="1">{#N/A,"수불부",FALSE,"사급자재수불서";#N/A,"수불부",FALSE,"사급자재수불서"}</definedName>
    <definedName name="ㅁㄻㅇㄹㄴ" localSheetId="0" hidden="1">{#N/A,"수불부",FALSE,"사급자재수불서";#N/A,"수불부",FALSE,"사급자재수불서"}</definedName>
    <definedName name="ㅁㄻㅇㄹㄴ" hidden="1">{#N/A,"수불부",FALSE,"사급자재수불서";#N/A,"수불부",FALSE,"사급자재수불서"}</definedName>
    <definedName name="ㅁㅀㅎ" localSheetId="5" hidden="1">{#N/A,#N/A,FALSE,"골재소요량";#N/A,#N/A,FALSE,"골재소요량"}</definedName>
    <definedName name="ㅁㅀㅎ" localSheetId="0" hidden="1">{#N/A,#N/A,FALSE,"골재소요량";#N/A,#N/A,FALSE,"골재소요량"}</definedName>
    <definedName name="ㅁㅀㅎ" hidden="1">{#N/A,#N/A,FALSE,"골재소요량";#N/A,#N/A,FALSE,"골재소요량"}</definedName>
    <definedName name="ㅁㅁ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ㅁ_1" localSheetId="5" hidden="1">{#N/A,#N/A,FALSE,"조골재"}</definedName>
    <definedName name="ㅁㅁ_1" localSheetId="0" hidden="1">{#N/A,#N/A,FALSE,"조골재"}</definedName>
    <definedName name="ㅁㅁ_1" hidden="1">{#N/A,#N/A,FALSE,"조골재"}</definedName>
    <definedName name="ㅁㅁㅁ" localSheetId="1" hidden="1">#REF!</definedName>
    <definedName name="ㅁㅁㅁ" localSheetId="4" hidden="1">#REF!</definedName>
    <definedName name="ㅁㅁㅁ" localSheetId="5" hidden="1">#REF!</definedName>
    <definedName name="ㅁㅁㅁ" localSheetId="0" hidden="1">#REF!</definedName>
    <definedName name="ㅁㅁㅁ" hidden="1">#REF!</definedName>
    <definedName name="ㅁㅁㅁㅁㅁㅁ" localSheetId="1" hidden="1">#REF!</definedName>
    <definedName name="ㅁㅁㅁㅁㅁㅁ" localSheetId="4" hidden="1">#REF!</definedName>
    <definedName name="ㅁㅁㅁㅁㅁㅁ" localSheetId="5" hidden="1">#REF!</definedName>
    <definedName name="ㅁㅁㅁㅁㅁㅁ" localSheetId="0" hidden="1">#REF!</definedName>
    <definedName name="ㅁㅁㅁㅁㅁㅁ" hidden="1">#REF!</definedName>
    <definedName name="ㅁㅁㅁㅁㅁㅁㅁㅁ" localSheetId="5" hidden="1">{#N/A,#N/A,FALSE,"배수1"}</definedName>
    <definedName name="ㅁㅁㅁㅁㅁㅁㅁㅁ" localSheetId="0" hidden="1">{#N/A,#N/A,FALSE,"배수1"}</definedName>
    <definedName name="ㅁㅁㅁㅁㅁㅁㅁㅁ" hidden="1">{#N/A,#N/A,FALSE,"배수1"}</definedName>
    <definedName name="ㅁㅁㅁㅁㅁㅁㅁㅁㅁ" localSheetId="5" hidden="1">{#N/A,#N/A,FALSE,"운반시간"}</definedName>
    <definedName name="ㅁㅁㅁㅁㅁㅁㅁㅁㅁ" localSheetId="0" hidden="1">{#N/A,#N/A,FALSE,"운반시간"}</definedName>
    <definedName name="ㅁㅁㅁㅁㅁㅁㅁㅁㅁ" hidden="1">{#N/A,#N/A,FALSE,"운반시간"}</definedName>
    <definedName name="ㅁㅁㅁㅁㅁㅁㅁㅁㅁㅁㅁㅁㅁ" localSheetId="5">{#N/A,#N/A,FALSE,"배수1"}</definedName>
    <definedName name="ㅁㅁㅁㅁㅁㅁㅁㅁㅁㅁㅁㅁㅁ" localSheetId="0">{#N/A,#N/A,FALSE,"배수1"}</definedName>
    <definedName name="ㅁㅁㅁㅁㅁㅁㅁㅁㅁㅁㅁㅁㅁ">{#N/A,#N/A,FALSE,"배수1"}</definedName>
    <definedName name="ㅁㅅ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ㅁㅅㅅㅁㄱㅈ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 localSheetId="5">참고_직접구매품목!ㅁㅇ</definedName>
    <definedName name="ㅁㅇ" localSheetId="0">총괄!ㅁㅇ</definedName>
    <definedName name="ㅁㅇ">[0]!ㅁㅇ</definedName>
    <definedName name="ㅁㅇㄴㅁㅇㅁ" localSheetId="5" hidden="1">{#N/A,#N/A,FALSE,"배수1"}</definedName>
    <definedName name="ㅁㅇㄴㅁㅇㅁ" localSheetId="0" hidden="1">{#N/A,#N/A,FALSE,"배수1"}</definedName>
    <definedName name="ㅁㅇㄴㅁㅇㅁ" hidden="1">{#N/A,#N/A,FALSE,"배수1"}</definedName>
    <definedName name="ㅁㅇㄹㄴㄻ" localSheetId="5" hidden="1">{"'Sheet1'!$D$19","'Sheet1'!$B$22:$E$22"}</definedName>
    <definedName name="ㅁㅇㄹㄴㄻ" localSheetId="0" hidden="1">{"'Sheet1'!$D$19","'Sheet1'!$B$22:$E$22"}</definedName>
    <definedName name="ㅁㅇㄹㄴㄻ" hidden="1">{"'Sheet1'!$D$19","'Sheet1'!$B$22:$E$22"}</definedName>
    <definedName name="ㅁㅇㄹㄴㅁㅇㄹㄴ" localSheetId="5" hidden="1">{#N/A,"수불부",FALSE,"사급자재수불서";#N/A,"수불부",FALSE,"사급자재수불서"}</definedName>
    <definedName name="ㅁㅇㄹㄴㅁㅇㄹㄴ" localSheetId="0" hidden="1">{#N/A,"수불부",FALSE,"사급자재수불서";#N/A,"수불부",FALSE,"사급자재수불서"}</definedName>
    <definedName name="ㅁㅇㄹㄴㅁㅇㄹㄴ" hidden="1">{#N/A,"수불부",FALSE,"사급자재수불서";#N/A,"수불부",FALSE,"사급자재수불서"}</definedName>
    <definedName name="ㅁㅇㄹㄴㅇㄹㄴㅇㄹ" localSheetId="5" hidden="1">{#N/A,"수불부",FALSE,"사급자재수불서";#N/A,"수불부",FALSE,"사급자재수불서"}</definedName>
    <definedName name="ㅁㅇㄹㄴㅇㄹㄴㅇㄹ" localSheetId="0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ㅇㄹㄴㅇㅁㄹ" localSheetId="5" hidden="1">{#N/A,#N/A,FALSE,"운반시간"}</definedName>
    <definedName name="ㅁㅇㄹㄴㅇㅁㄹ" localSheetId="0" hidden="1">{#N/A,#N/A,FALSE,"운반시간"}</definedName>
    <definedName name="ㅁㅇㄹㄴㅇㅁㄹ" hidden="1">{#N/A,#N/A,FALSE,"운반시간"}</definedName>
    <definedName name="ㅁㅇㄻ" localSheetId="5" hidden="1">{#N/A,#N/A,FALSE,"조골재"}</definedName>
    <definedName name="ㅁㅇㄻ" localSheetId="0" hidden="1">{#N/A,#N/A,FALSE,"조골재"}</definedName>
    <definedName name="ㅁㅇㄻ" hidden="1">{#N/A,#N/A,FALSE,"조골재"}</definedName>
    <definedName name="ㅁㅇㄻㄴㄹ" localSheetId="5" hidden="1">{#N/A,#N/A,FALSE,"혼합골재"}</definedName>
    <definedName name="ㅁㅇㄻㄴㄹ" localSheetId="0" hidden="1">{#N/A,#N/A,FALSE,"혼합골재"}</definedName>
    <definedName name="ㅁㅇㄻㄴㄹ" hidden="1">{#N/A,#N/A,FALSE,"혼합골재"}</definedName>
    <definedName name="ㅁㅇㄻㅇㅎ" localSheetId="5" hidden="1">{#N/A,#N/A,FALSE,"조골재"}</definedName>
    <definedName name="ㅁㅇㄻㅇㅎ" localSheetId="0" hidden="1">{#N/A,#N/A,FALSE,"조골재"}</definedName>
    <definedName name="ㅁㅇㄻㅇㅎ" hidden="1">{#N/A,#N/A,FALSE,"조골재"}</definedName>
    <definedName name="ㅁㅇㅀㅁㅇ" localSheetId="5" hidden="1">{#N/A,#N/A,FALSE,"단가표지"}</definedName>
    <definedName name="ㅁㅇㅀㅁㅇ" localSheetId="0" hidden="1">{#N/A,#N/A,FALSE,"단가표지"}</definedName>
    <definedName name="ㅁㅇㅀㅁㅇ" hidden="1">{#N/A,#N/A,FALSE,"단가표지"}</definedName>
    <definedName name="ㅁㅇㅁ" hidden="1">#REF!</definedName>
    <definedName name="ㅁㅍㅊ" localSheetId="5" hidden="1">{#N/A,#N/A,FALSE,"속도"}</definedName>
    <definedName name="ㅁㅍㅊ" localSheetId="0" hidden="1">{#N/A,#N/A,FALSE,"속도"}</definedName>
    <definedName name="ㅁㅍㅊ" hidden="1">{#N/A,#N/A,FALSE,"속도"}</definedName>
    <definedName name="ㅁㅎ" localSheetId="5" hidden="1">{#N/A,#N/A,FALSE,"부대2"}</definedName>
    <definedName name="ㅁㅎ" localSheetId="0" hidden="1">{#N/A,#N/A,FALSE,"부대2"}</definedName>
    <definedName name="ㅁㅎ" hidden="1">{#N/A,#N/A,FALSE,"부대2"}</definedName>
    <definedName name="ㅁㅎㄻㅇㄻ" localSheetId="5" hidden="1">{#N/A,#N/A,FALSE,"운반시간"}</definedName>
    <definedName name="ㅁㅎㄻㅇㄻ" localSheetId="0" hidden="1">{#N/A,#N/A,FALSE,"운반시간"}</definedName>
    <definedName name="ㅁㅎㄻㅇㄻ" hidden="1">{#N/A,#N/A,FALSE,"운반시간"}</definedName>
    <definedName name="ㅁㅎㅇㅀㅁㅇ" localSheetId="5" hidden="1">{#N/A,#N/A,FALSE,"2~8번"}</definedName>
    <definedName name="ㅁㅎㅇㅀㅁㅇ" localSheetId="0" hidden="1">{#N/A,#N/A,FALSE,"2~8번"}</definedName>
    <definedName name="ㅁㅎㅇㅀㅁㅇ" hidden="1">{#N/A,#N/A,FALSE,"2~8번"}</definedName>
    <definedName name="ㅁㅎㅇㅀㅁㅎ" localSheetId="5" hidden="1">{#N/A,#N/A,FALSE,"단가표지"}</definedName>
    <definedName name="ㅁㅎㅇㅀㅁㅎ" localSheetId="0" hidden="1">{#N/A,#N/A,FALSE,"단가표지"}</definedName>
    <definedName name="ㅁㅎㅇㅀㅁㅎ" hidden="1">{#N/A,#N/A,FALSE,"단가표지"}</definedName>
    <definedName name="마가목R3">[80]데이타!$E$160</definedName>
    <definedName name="마가목R5">[80]데이타!$E$161</definedName>
    <definedName name="마가목R7">[80]데이타!$E$162</definedName>
    <definedName name="마감공사비A3" hidden="1">[139]유림골조!#REF!</definedName>
    <definedName name="마동">[41]!마동</definedName>
    <definedName name="마스거리순">[140]data!$R$17:$R$23</definedName>
    <definedName name="만득이" localSheetId="5" hidden="1">{#N/A,#N/A,FALSE,"2~8번"}</definedName>
    <definedName name="만득이" localSheetId="0" hidden="1">{#N/A,#N/A,FALSE,"2~8번"}</definedName>
    <definedName name="만득이" hidden="1">{#N/A,#N/A,FALSE,"2~8번"}</definedName>
    <definedName name="말발도리1003">[80]데이타!$E$163</definedName>
    <definedName name="말발도리1204">[80]데이타!$E$164</definedName>
    <definedName name="말발도리1506">[80]데이타!$E$165</definedName>
    <definedName name="맘모스">'[141]단가표 (2)'!$A$2:$G$343</definedName>
    <definedName name="망루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역단가">[142]관급자재!$A$2</definedName>
    <definedName name="매입개방">[43]DATA!$E$6:$F$15</definedName>
    <definedName name="매입세액" localSheetId="5" hidden="1">{#N/A,#N/A,FALSE,"예상손익";#N/A,#N/A,FALSE,"관리분석";#N/A,#N/A,FALSE,"장비분석";#N/A,#N/A,FALSE,"준설분석";#N/A,#N/A,FALSE,"철구분석"}</definedName>
    <definedName name="매입세액" localSheetId="0" hidden="1">{#N/A,#N/A,FALSE,"예상손익";#N/A,#N/A,FALSE,"관리분석";#N/A,#N/A,FALSE,"장비분석";#N/A,#N/A,FALSE,"준설분석";#N/A,#N/A,FALSE,"철구분석"}</definedName>
    <definedName name="매입세액" hidden="1">{#N/A,#N/A,FALSE,"예상손익";#N/A,#N/A,FALSE,"관리분석";#N/A,#N/A,FALSE,"장비분석";#N/A,#N/A,FALSE,"준설분석";#N/A,#N/A,FALSE,"철구분석"}</definedName>
    <definedName name="매자0804">[80]데이타!$E$166</definedName>
    <definedName name="매자1005">[80]데이타!$E$167</definedName>
    <definedName name="매출_구간">#REF!,#REF!</definedName>
    <definedName name="매크로11">[143]!매크로11</definedName>
    <definedName name="매크로4">[143]!매크로4</definedName>
    <definedName name="매화R10">[80]데이타!$E$174</definedName>
    <definedName name="매화R4">[80]데이타!$E$171</definedName>
    <definedName name="매화R6">[80]데이타!$E$172</definedName>
    <definedName name="매화R8">[80]데이타!$E$173</definedName>
    <definedName name="맨" localSheetId="5" hidden="1">{#N/A,#N/A,FALSE,"혼합골재"}</definedName>
    <definedName name="맨" localSheetId="0" hidden="1">{#N/A,#N/A,FALSE,"혼합골재"}</definedName>
    <definedName name="맨" hidden="1">{#N/A,#N/A,FALSE,"혼합골재"}</definedName>
    <definedName name="맨_두겅">[86]수량산출!$R$37</definedName>
    <definedName name="맨홀규격">[144]단위수량!$A$3:$Q$7</definedName>
    <definedName name="맨홀집계표" localSheetId="5" hidden="1">{#N/A,#N/A,FALSE,"포장단가"}</definedName>
    <definedName name="맨홀집계표" localSheetId="0" hidden="1">{#N/A,#N/A,FALSE,"포장단가"}</definedName>
    <definedName name="맨홀집계표" hidden="1">{#N/A,#N/A,FALSE,"포장단가"}</definedName>
    <definedName name="머릿말">[87]!머릿말</definedName>
    <definedName name="먼득이" localSheetId="5" hidden="1">{#N/A,#N/A,FALSE,"골재소요량";#N/A,#N/A,FALSE,"골재소요량"}</definedName>
    <definedName name="먼득이" localSheetId="0" hidden="1">{#N/A,#N/A,FALSE,"골재소요량";#N/A,#N/A,FALSE,"골재소요량"}</definedName>
    <definedName name="먼득이" hidden="1">{#N/A,#N/A,FALSE,"골재소요량";#N/A,#N/A,FALSE,"골재소요량"}</definedName>
    <definedName name="메롱" hidden="1">#REF!</definedName>
    <definedName name="메인_메뉴호출">[145]!메인_메뉴호출</definedName>
    <definedName name="메인_시작">[50]!메인_시작</definedName>
    <definedName name="메타B10">[80]데이타!$E$179</definedName>
    <definedName name="메타B12">[80]데이타!$E$180</definedName>
    <definedName name="메타B15">[80]데이타!$E$181</definedName>
    <definedName name="메타B18">[80]데이타!$E$182</definedName>
    <definedName name="메타B4">[80]데이타!$E$175</definedName>
    <definedName name="메타B5">[80]데이타!$E$176</definedName>
    <definedName name="메타B6">[80]데이타!$E$177</definedName>
    <definedName name="메타B8">[80]데이타!$E$178</definedName>
    <definedName name="면허" localSheetId="4">#REF!</definedName>
    <definedName name="면허" localSheetId="5">#REF!</definedName>
    <definedName name="면허" localSheetId="0">#REF!</definedName>
    <definedName name="면허">#REF!</definedName>
    <definedName name="몁경" localSheetId="5" hidden="1">{#N/A,"수불부",FALSE,"사급자재수불서";#N/A,"수불부",FALSE,"사급자재수불서"}</definedName>
    <definedName name="몁경" localSheetId="0" hidden="1">{#N/A,"수불부",FALSE,"사급자재수불서";#N/A,"수불부",FALSE,"사급자재수불서"}</definedName>
    <definedName name="몁경" hidden="1">{#N/A,"수불부",FALSE,"사급자재수불서";#N/A,"수불부",FALSE,"사급자재수불서"}</definedName>
    <definedName name="명단" localSheetId="5" hidden="1">{#N/A,"수불부",FALSE,"사급자재수불서";#N/A,"수불부",FALSE,"사급자재수불서"}</definedName>
    <definedName name="명단" localSheetId="0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명신" localSheetId="5" hidden="1">{#N/A,#N/A,FALSE,"전력간선"}</definedName>
    <definedName name="명신" localSheetId="0" hidden="1">{#N/A,#N/A,FALSE,"전력간선"}</definedName>
    <definedName name="명신" hidden="1">{#N/A,#N/A,FALSE,"전력간선"}</definedName>
    <definedName name="명일" localSheetId="5" hidden="1">{#N/A,#N/A,FALSE,"속도"}</definedName>
    <definedName name="명일" localSheetId="0" hidden="1">{#N/A,#N/A,FALSE,"속도"}</definedName>
    <definedName name="명일" hidden="1">{#N/A,#N/A,FALSE,"속도"}</definedName>
    <definedName name="명자0604">[80]데이타!$E$183</definedName>
    <definedName name="명자0805">[80]데이타!$E$184</definedName>
    <definedName name="명자1006">[80]데이타!$E$185</definedName>
    <definedName name="명자1208">[80]데이타!$E$186</definedName>
    <definedName name="모" localSheetId="5" hidden="1">{#N/A,#N/A,FALSE,"변경관리예산";#N/A,#N/A,FALSE,"변경장비예산";#N/A,#N/A,FALSE,"변경준설예산";#N/A,#N/A,FALSE,"변경철구예산"}</definedName>
    <definedName name="모" localSheetId="0" hidden="1">{#N/A,#N/A,FALSE,"변경관리예산";#N/A,#N/A,FALSE,"변경장비예산";#N/A,#N/A,FALSE,"변경준설예산";#N/A,#N/A,FALSE,"변경철구예산"}</definedName>
    <definedName name="모" hidden="1">{#N/A,#N/A,FALSE,"변경관리예산";#N/A,#N/A,FALSE,"변경장비예산";#N/A,#N/A,FALSE,"변경준설예산";#N/A,#N/A,FALSE,"변경철구예산"}</definedName>
    <definedName name="모감주R10">[80]데이타!$E$190</definedName>
    <definedName name="모감주R4">[80]데이타!$E$187</definedName>
    <definedName name="모감주R6">[80]데이타!$E$188</definedName>
    <definedName name="모감주R8">[80]데이타!$E$189</definedName>
    <definedName name="모과2005">[80]데이타!$E$191</definedName>
    <definedName name="모과2507">[80]데이타!$E$192</definedName>
    <definedName name="모과R10">[80]데이타!$E$195</definedName>
    <definedName name="모과R12">[80]데이타!$E$196</definedName>
    <definedName name="모과R15">[80]데이타!$E$197</definedName>
    <definedName name="모과R20">[80]데이타!$E$198</definedName>
    <definedName name="모과R25">[80]데이타!$E$199</definedName>
    <definedName name="모과R5">[80]데이타!$E$193</definedName>
    <definedName name="모과R8">[80]데이타!$E$194</definedName>
    <definedName name="모란5가지">[80]데이타!$E$200</definedName>
    <definedName name="모란6가지">[80]데이타!$E$201</definedName>
    <definedName name="목________도">[14]노임단가!$C$72:$F$72</definedName>
    <definedName name="목__조_각_공">[14]노임단가!$C$112:$F$112</definedName>
    <definedName name="목도">[146]단위단가!$E$10</definedName>
    <definedName name="목련R10">[80]데이타!$E$206</definedName>
    <definedName name="목련R12">[80]데이타!$E$207</definedName>
    <definedName name="목련R15">[80]데이타!$E$208</definedName>
    <definedName name="목련R20">[80]데이타!$E$209</definedName>
    <definedName name="목련R4">[80]데이타!$E$202</definedName>
    <definedName name="목련R5">[80]데이타!$E$203</definedName>
    <definedName name="목련R6">[80]데이타!$E$204</definedName>
    <definedName name="목련R8">[80]데이타!$E$205</definedName>
    <definedName name="목서1506">[80]데이타!$E$213</definedName>
    <definedName name="목서2012">[80]데이타!$E$214</definedName>
    <definedName name="목서2515">[80]데이타!$E$215</definedName>
    <definedName name="목수국1006">[80]데이타!$E$210</definedName>
    <definedName name="목수국1208">[80]데이타!$E$211</definedName>
    <definedName name="목수국1510">[80]데이타!$E$212</definedName>
    <definedName name="목차" localSheetId="1" hidden="1">{#N/A,#N/A,TRUE,"대외공문"}</definedName>
    <definedName name="목차" localSheetId="4" hidden="1">{#N/A,#N/A,TRUE,"대외공문"}</definedName>
    <definedName name="목차" localSheetId="5" hidden="1">{#N/A,#N/A,TRUE,"대외공문"}</definedName>
    <definedName name="목차" localSheetId="0" hidden="1">{#N/A,#N/A,TRUE,"대외공문"}</definedName>
    <definedName name="목차" hidden="1">{#N/A,#N/A,TRUE,"대외공문"}</definedName>
    <definedName name="목표1" localSheetId="5" hidden="1">{#N/A,#N/A,FALSE,"현장 NCR 분석";#N/A,#N/A,FALSE,"현장품질감사";#N/A,#N/A,FALSE,"현장품질감사"}</definedName>
    <definedName name="목표1" localSheetId="0" hidden="1">{#N/A,#N/A,FALSE,"현장 NCR 분석";#N/A,#N/A,FALSE,"현장품질감사";#N/A,#N/A,FALSE,"현장품질감사"}</definedName>
    <definedName name="목표1" hidden="1">{#N/A,#N/A,FALSE,"현장 NCR 분석";#N/A,#N/A,FALSE,"현장품질감사";#N/A,#N/A,FALSE,"현장품질감사"}</definedName>
    <definedName name="목표실행">[87]!목표실행</definedName>
    <definedName name="목표원가율품의서">[87]!목표원가율품의서</definedName>
    <definedName name="몬" localSheetId="5" hidden="1">{#N/A,#N/A,FALSE,"표지목차"}</definedName>
    <definedName name="몬" localSheetId="0" hidden="1">{#N/A,#N/A,FALSE,"표지목차"}</definedName>
    <definedName name="몬" hidden="1">{#N/A,#N/A,FALSE,"표지목차"}</definedName>
    <definedName name="몰라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4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5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5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6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6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7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7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몰라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무궁화1003">[80]데이타!$E$216</definedName>
    <definedName name="무궁화1203">[80]데이타!$E$217</definedName>
    <definedName name="무궁화1504">[80]데이타!$E$218</definedName>
    <definedName name="무궁화1805">[80]데이타!$E$219</definedName>
    <definedName name="무궁화2006">[80]데이타!$E$220</definedName>
    <definedName name="무선안테나공">[14]노임단가!$C$70:$F$70</definedName>
    <definedName name="무시비" localSheetId="5" hidden="1">{#N/A,#N/A,FALSE,"96매출보고현황"}</definedName>
    <definedName name="무시비" localSheetId="0" hidden="1">{#N/A,#N/A,FALSE,"96매출보고현황"}</definedName>
    <definedName name="무시비" hidden="1">{#N/A,#N/A,FALSE,"96매출보고현황"}</definedName>
    <definedName name="문서" localSheetId="5" hidden="1">{#N/A,#N/A,FALSE,"현장 NCR 분석";#N/A,#N/A,FALSE,"현장품질감사";#N/A,#N/A,FALSE,"현장품질감사"}</definedName>
    <definedName name="문서" localSheetId="0" hidden="1">{#N/A,#N/A,FALSE,"현장 NCR 분석";#N/A,#N/A,FALSE,"현장품질감사";#N/A,#N/A,FALSE,"현장품질감사"}</definedName>
    <definedName name="문서" hidden="1">{#N/A,#N/A,FALSE,"현장 NCR 분석";#N/A,#N/A,FALSE,"현장품질감사";#N/A,#N/A,FALSE,"현장품질감사"}</definedName>
    <definedName name="문자열변환">[147]!문자열변환</definedName>
    <definedName name="물" localSheetId="5" hidden="1">{#N/A,#N/A,FALSE,"이태원철근"}</definedName>
    <definedName name="물" localSheetId="0" hidden="1">{#N/A,#N/A,FALSE,"이태원철근"}</definedName>
    <definedName name="물" hidden="1">{#N/A,#N/A,FALSE,"이태원철근"}</definedName>
    <definedName name="물가" localSheetId="5" hidden="1">{#N/A,#N/A,FALSE,"이태원철근"}</definedName>
    <definedName name="물가" localSheetId="0" hidden="1">{#N/A,#N/A,FALSE,"이태원철근"}</definedName>
    <definedName name="물가" hidden="1">{#N/A,#N/A,FALSE,"이태원철근"}</definedName>
    <definedName name="물가변동내역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순">[148]순공사비!$B$3</definedName>
    <definedName name="물가제외순공사비">[148]순공사비!$B$3</definedName>
    <definedName name="물량집계">[50]!물량집계</definedName>
    <definedName name="물푸레R5">[80]데이타!$E$221</definedName>
    <definedName name="물푸레R6">[80]데이타!$E$222</definedName>
    <definedName name="물푸레R8">[80]데이타!$E$223</definedName>
    <definedName name="뭐가이태원이야" localSheetId="5" hidden="1">{#N/A,#N/A,FALSE,"이태원철근"}</definedName>
    <definedName name="뭐가이태원이야" localSheetId="0" hidden="1">{#N/A,#N/A,FALSE,"이태원철근"}</definedName>
    <definedName name="뭐가이태원이야" hidden="1">{#N/A,#N/A,FALSE,"이태원철근"}</definedName>
    <definedName name="뭐라카노" localSheetId="5" hidden="1">{#N/A,#N/A,FALSE,"운반시간"}</definedName>
    <definedName name="뭐라카노" localSheetId="0" hidden="1">{#N/A,#N/A,FALSE,"운반시간"}</definedName>
    <definedName name="뭐라카노" hidden="1">{#N/A,#N/A,FALSE,"운반시간"}</definedName>
    <definedName name="뮤라" localSheetId="5" hidden="1">{#N/A,#N/A,FALSE,"조골재"}</definedName>
    <definedName name="뮤라" localSheetId="0" hidden="1">{#N/A,#N/A,FALSE,"조골재"}</definedName>
    <definedName name="뮤라" hidden="1">{#N/A,#N/A,FALSE,"조골재"}</definedName>
    <definedName name="미" localSheetId="1" hidden="1">{#N/A,#N/A,FALSE,"현장 NCR 분석";#N/A,#N/A,FALSE,"현장품질감사";#N/A,#N/A,FALSE,"현장품질감사"}</definedName>
    <definedName name="미" localSheetId="4" hidden="1">{#N/A,#N/A,FALSE,"현장 NCR 분석";#N/A,#N/A,FALSE,"현장품질감사";#N/A,#N/A,FALSE,"현장품질감사"}</definedName>
    <definedName name="미" localSheetId="5" hidden="1">{#N/A,#N/A,FALSE,"현장 NCR 분석";#N/A,#N/A,FALSE,"현장품질감사";#N/A,#N/A,FALSE,"현장품질감사"}</definedName>
    <definedName name="미" localSheetId="0" hidden="1">{#N/A,#N/A,FALSE,"현장 NCR 분석";#N/A,#N/A,FALSE,"현장품질감사";#N/A,#N/A,FALSE,"현장품질감사"}</definedName>
    <definedName name="미" hidden="1">{#N/A,#N/A,FALSE,"현장 NCR 분석";#N/A,#N/A,FALSE,"현장품질감사";#N/A,#N/A,FALSE,"현장품질감사"}</definedName>
    <definedName name="미___장___공">[14]노임단가!$C$19:$F$19</definedName>
    <definedName name="미로" localSheetId="1" hidden="1">{#N/A,#N/A,FALSE,"현장 NCR 분석";#N/A,#N/A,FALSE,"현장품질감사";#N/A,#N/A,FALSE,"현장품질감사"}</definedName>
    <definedName name="미로" localSheetId="4" hidden="1">{#N/A,#N/A,FALSE,"현장 NCR 분석";#N/A,#N/A,FALSE,"현장품질감사";#N/A,#N/A,FALSE,"현장품질감사"}</definedName>
    <definedName name="미로" localSheetId="5" hidden="1">{#N/A,#N/A,FALSE,"현장 NCR 분석";#N/A,#N/A,FALSE,"현장품질감사";#N/A,#N/A,FALSE,"현장품질감사"}</definedName>
    <definedName name="미로" localSheetId="0" hidden="1">{#N/A,#N/A,FALSE,"현장 NCR 분석";#N/A,#N/A,FALSE,"현장품질감사";#N/A,#N/A,FALSE,"현장품질감사"}</definedName>
    <definedName name="미로" hidden="1">{#N/A,#N/A,FALSE,"현장 NCR 분석";#N/A,#N/A,FALSE,"현장품질감사";#N/A,#N/A,FALSE,"현장품질감사"}</definedName>
    <definedName name="미미" localSheetId="1" hidden="1">{#N/A,#N/A,FALSE,"현장 NCR 분석";#N/A,#N/A,FALSE,"현장품질감사";#N/A,#N/A,FALSE,"현장품질감사"}</definedName>
    <definedName name="미미" localSheetId="4" hidden="1">{#N/A,#N/A,FALSE,"현장 NCR 분석";#N/A,#N/A,FALSE,"현장품질감사";#N/A,#N/A,FALSE,"현장품질감사"}</definedName>
    <definedName name="미미" localSheetId="5" hidden="1">{#N/A,#N/A,FALSE,"현장 NCR 분석";#N/A,#N/A,FALSE,"현장품질감사";#N/A,#N/A,FALSE,"현장품질감사"}</definedName>
    <definedName name="미미" localSheetId="0" hidden="1">{#N/A,#N/A,FALSE,"현장 NCR 분석";#N/A,#N/A,FALSE,"현장품질감사";#N/A,#N/A,FALSE,"현장품질감사"}</definedName>
    <definedName name="미미" hidden="1">{#N/A,#N/A,FALSE,"현장 NCR 분석";#N/A,#N/A,FALSE,"현장품질감사";#N/A,#N/A,FALSE,"현장품질감사"}</definedName>
    <definedName name="미선0804">[80]데이타!$E$224</definedName>
    <definedName name="미선1206">[80]데이타!$E$225</definedName>
    <definedName name="미술1">'[104]교사기준면적(초등)'!$D$10</definedName>
    <definedName name="미장">[112]!미장</definedName>
    <definedName name="미정" localSheetId="1" hidden="1">{#N/A,#N/A,FALSE,"현장 NCR 분석";#N/A,#N/A,FALSE,"현장품질감사";#N/A,#N/A,FALSE,"현장품질감사"}</definedName>
    <definedName name="미정" localSheetId="4" hidden="1">{#N/A,#N/A,FALSE,"현장 NCR 분석";#N/A,#N/A,FALSE,"현장품질감사";#N/A,#N/A,FALSE,"현장품질감사"}</definedName>
    <definedName name="미정" localSheetId="5" hidden="1">{#N/A,#N/A,FALSE,"현장 NCR 분석";#N/A,#N/A,FALSE,"현장품질감사";#N/A,#N/A,FALSE,"현장품질감사"}</definedName>
    <definedName name="미정" localSheetId="0" hidden="1">{#N/A,#N/A,FALSE,"현장 NCR 분석";#N/A,#N/A,FALSE,"현장품질감사";#N/A,#N/A,FALSE,"현장품질감사"}</definedName>
    <definedName name="미정" hidden="1">{#N/A,#N/A,FALSE,"현장 NCR 분석";#N/A,#N/A,FALSE,"현장품질감사";#N/A,#N/A,FALSE,"현장품질감사"}</definedName>
    <definedName name="미친" localSheetId="1" hidden="1">{#N/A,#N/A,FALSE,"현장 NCR 분석";#N/A,#N/A,FALSE,"현장품질감사";#N/A,#N/A,FALSE,"현장품질감사"}</definedName>
    <definedName name="미친" localSheetId="4" hidden="1">{#N/A,#N/A,FALSE,"현장 NCR 분석";#N/A,#N/A,FALSE,"현장품질감사";#N/A,#N/A,FALSE,"현장품질감사"}</definedName>
    <definedName name="미친" localSheetId="5" hidden="1">{#N/A,#N/A,FALSE,"현장 NCR 분석";#N/A,#N/A,FALSE,"현장품질감사";#N/A,#N/A,FALSE,"현장품질감사"}</definedName>
    <definedName name="미친" localSheetId="0" hidden="1">{#N/A,#N/A,FALSE,"현장 NCR 분석";#N/A,#N/A,FALSE,"현장품질감사";#N/A,#N/A,FALSE,"현장품질감사"}</definedName>
    <definedName name="미친" hidden="1">{#N/A,#N/A,FALSE,"현장 NCR 분석";#N/A,#N/A,FALSE,"현장품질감사";#N/A,#N/A,FALSE,"현장품질감사"}</definedName>
    <definedName name="민용배">[149]금액!$C$18</definedName>
    <definedName name="민원관련" localSheetId="5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관련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localSheetId="5" hidden="1">{#N/A,#N/A,FALSE,"변경관리예산";#N/A,#N/A,FALSE,"변경장비예산";#N/A,#N/A,FALSE,"변경준설예산";#N/A,#N/A,FALSE,"변경철구예산"}</definedName>
    <definedName name="민원품의" localSheetId="0" hidden="1">{#N/A,#N/A,FALSE,"변경관리예산";#N/A,#N/A,FALSE,"변경장비예산";#N/A,#N/A,FALSE,"변경준설예산";#N/A,#N/A,FALSE,"변경철구예산"}</definedName>
    <definedName name="민원품의" hidden="1">{#N/A,#N/A,FALSE,"변경관리예산";#N/A,#N/A,FALSE,"변경장비예산";#N/A,#N/A,FALSE,"변경준설예산";#N/A,#N/A,FALSE,"변경철구예산"}</definedName>
    <definedName name="ㅂ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ㅂ12">'[150]플랜트 설치'!$A:$A,'[150]플랜트 설치'!$1:$2</definedName>
    <definedName name="ㅂㄷㅈㅅㄷㅈ" hidden="1">#REF!</definedName>
    <definedName name="ㅂㄷㅈㅅㅂㅈㄷㅅ" hidden="1">#REF!</definedName>
    <definedName name="ㅂㅂ" localSheetId="1" hidden="1">{#N/A,#N/A,FALSE,"표지"}</definedName>
    <definedName name="ㅂㅂ" localSheetId="4" hidden="1">{#N/A,#N/A,FALSE,"표지"}</definedName>
    <definedName name="ㅂㅂ" localSheetId="5" hidden="1">{#N/A,#N/A,FALSE,"표지"}</definedName>
    <definedName name="ㅂㅂ" localSheetId="0" hidden="1">{#N/A,#N/A,FALSE,"표지"}</definedName>
    <definedName name="ㅂㅂ" hidden="1">{#N/A,#N/A,FALSE,"표지"}</definedName>
    <definedName name="ㅂㅂㅂ" localSheetId="5" hidden="1">{#N/A,#N/A,FALSE,"증감대비표";#N/A,#N/A,FALSE,"결의서";#N/A,#N/A,FALSE,"내역서";#N/A,#N/A,FALSE,"도급예상"}</definedName>
    <definedName name="ㅂㅂㅂ" localSheetId="0" hidden="1">{#N/A,#N/A,FALSE,"증감대비표";#N/A,#N/A,FALSE,"결의서";#N/A,#N/A,FALSE,"내역서";#N/A,#N/A,FALSE,"도급예상"}</definedName>
    <definedName name="ㅂㅂㅂ" hidden="1">{#N/A,#N/A,FALSE,"증감대비표";#N/A,#N/A,FALSE,"결의서";#N/A,#N/A,FALSE,"내역서";#N/A,#N/A,FALSE,"도급예상"}</definedName>
    <definedName name="ㅂㅂㅂㅂ" localSheetId="5" hidden="1">{#N/A,#N/A,FALSE,"조골재"}</definedName>
    <definedName name="ㅂㅂㅂㅂ" localSheetId="0" hidden="1">{#N/A,#N/A,FALSE,"조골재"}</definedName>
    <definedName name="ㅂㅂㅂㅂ" hidden="1">{#N/A,#N/A,FALSE,"조골재"}</definedName>
    <definedName name="ㅂㅂㅂㅂㅂㅂ" localSheetId="1" hidden="1">{"'용역비'!$A$4:$C$8"}</definedName>
    <definedName name="ㅂㅂㅂㅂㅂㅂ" localSheetId="4" hidden="1">{"'용역비'!$A$4:$C$8"}</definedName>
    <definedName name="ㅂㅂㅂㅂㅂㅂ" localSheetId="5" hidden="1">{"'용역비'!$A$4:$C$8"}</definedName>
    <definedName name="ㅂㅂㅂㅂㅂㅂ" localSheetId="0" hidden="1">{"'용역비'!$A$4:$C$8"}</definedName>
    <definedName name="ㅂㅂㅂㅂㅂㅂ" hidden="1">{"'용역비'!$A$4:$C$8"}</definedName>
    <definedName name="ㅂㅈ" localSheetId="1" hidden="1">{#N/A,#N/A,TRUE,"1";#N/A,#N/A,TRUE,"2";#N/A,#N/A,TRUE,"3";#N/A,#N/A,TRUE,"4";#N/A,#N/A,TRUE,"5";#N/A,#N/A,TRUE,"6";#N/A,#N/A,TRUE,"7"}</definedName>
    <definedName name="ㅂㅈ" localSheetId="4" hidden="1">{#N/A,#N/A,TRUE,"1";#N/A,#N/A,TRUE,"2";#N/A,#N/A,TRUE,"3";#N/A,#N/A,TRUE,"4";#N/A,#N/A,TRUE,"5";#N/A,#N/A,TRUE,"6";#N/A,#N/A,TRUE,"7"}</definedName>
    <definedName name="ㅂㅈ" localSheetId="5" hidden="1">{#N/A,#N/A,TRUE,"1";#N/A,#N/A,TRUE,"2";#N/A,#N/A,TRUE,"3";#N/A,#N/A,TRUE,"4";#N/A,#N/A,TRUE,"5";#N/A,#N/A,TRUE,"6";#N/A,#N/A,TRUE,"7"}</definedName>
    <definedName name="ㅂㅈ" localSheetId="0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_1" localSheetId="5" hidden="1">{#N/A,#N/A,FALSE,"2~8번"}</definedName>
    <definedName name="ㅂㅈ_1" localSheetId="0" hidden="1">{#N/A,#N/A,FALSE,"2~8번"}</definedName>
    <definedName name="ㅂㅈ_1" hidden="1">{#N/A,#N/A,FALSE,"2~8번"}</definedName>
    <definedName name="ㅂㅈㄱㄷㅈㅂㄱㅈㄷㅂㄱ" localSheetId="5" hidden="1">{#N/A,#N/A,FALSE,"이정표"}</definedName>
    <definedName name="ㅂㅈㄱㄷㅈㅂㄱㅈㄷㅂㄱ" localSheetId="0" hidden="1">{#N/A,#N/A,FALSE,"이정표"}</definedName>
    <definedName name="ㅂㅈㄱㄷㅈㅂㄱㅈㄷㅂㄱ" hidden="1">{#N/A,#N/A,FALSE,"이정표"}</definedName>
    <definedName name="ㅂㅈㄷ" localSheetId="1" hidden="1">{#N/A,#N/A,FALSE,"배수2"}</definedName>
    <definedName name="ㅂㅈㄷ" localSheetId="4" hidden="1">{#N/A,#N/A,FALSE,"배수2"}</definedName>
    <definedName name="ㅂㅈㄷ" localSheetId="5" hidden="1">{#N/A,#N/A,FALSE,"배수2"}</definedName>
    <definedName name="ㅂㅈㄷ" localSheetId="0" hidden="1">{#N/A,#N/A,FALSE,"배수2"}</definedName>
    <definedName name="ㅂㅈㄷ" hidden="1">{#N/A,#N/A,FALSE,"배수2"}</definedName>
    <definedName name="ㅂㅈㄷㅅㅈㄷ" hidden="1">#REF!</definedName>
    <definedName name="ㅂㅈㄹ" localSheetId="5" hidden="1">{#N/A,#N/A,FALSE,"골재소요량";#N/A,#N/A,FALSE,"골재소요량"}</definedName>
    <definedName name="ㅂㅈㄹ" localSheetId="0" hidden="1">{#N/A,#N/A,FALSE,"골재소요량";#N/A,#N/A,FALSE,"골재소요량"}</definedName>
    <definedName name="ㅂㅈㄹ" hidden="1">{#N/A,#N/A,FALSE,"골재소요량";#N/A,#N/A,FALSE,"골재소요량"}</definedName>
    <definedName name="바다" localSheetId="5" hidden="1">{#N/A,#N/A,FALSE,"구조2"}</definedName>
    <definedName name="바다" localSheetId="0" hidden="1">{#N/A,#N/A,FALSE,"구조2"}</definedName>
    <definedName name="바다" hidden="1">{#N/A,#N/A,FALSE,"구조2"}</definedName>
    <definedName name="바라" localSheetId="5" hidden="1">{#N/A,#N/A,FALSE,"배수2"}</definedName>
    <definedName name="바라" localSheetId="0" hidden="1">{#N/A,#N/A,FALSE,"배수2"}</definedName>
    <definedName name="바라" hidden="1">{#N/A,#N/A,FALSE,"배수2"}</definedName>
    <definedName name="바라새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라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라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로새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로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로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바붕" localSheetId="1" hidden="1">{#N/A,#N/A,FALSE,"전력간선"}</definedName>
    <definedName name="바붕" localSheetId="4" hidden="1">{#N/A,#N/A,FALSE,"전력간선"}</definedName>
    <definedName name="바붕" localSheetId="5" hidden="1">{#N/A,#N/A,FALSE,"전력간선"}</definedName>
    <definedName name="바붕" localSheetId="0" hidden="1">{#N/A,#N/A,FALSE,"전력간선"}</definedName>
    <definedName name="바붕" hidden="1">{#N/A,#N/A,FALSE,"전력간선"}</definedName>
    <definedName name="박" localSheetId="1" hidden="1">{#N/A,#N/A,FALSE,"현장 NCR 분석";#N/A,#N/A,FALSE,"현장품질감사";#N/A,#N/A,FALSE,"현장품질감사"}</definedName>
    <definedName name="박" localSheetId="4" hidden="1">{#N/A,#N/A,FALSE,"현장 NCR 분석";#N/A,#N/A,FALSE,"현장품질감사";#N/A,#N/A,FALSE,"현장품질감사"}</definedName>
    <definedName name="박" localSheetId="5" hidden="1">{#N/A,#N/A,FALSE,"현장 NCR 분석";#N/A,#N/A,FALSE,"현장품질감사";#N/A,#N/A,FALSE,"현장품질감사"}</definedName>
    <definedName name="박" localSheetId="0" hidden="1">{#N/A,#N/A,FALSE,"현장 NCR 분석";#N/A,#N/A,FALSE,"현장품질감사";#N/A,#N/A,FALSE,"현장품질감사"}</definedName>
    <definedName name="박" hidden="1">{#N/A,#N/A,FALSE,"현장 NCR 분석";#N/A,#N/A,FALSE,"현장품질감사";#N/A,#N/A,FALSE,"현장품질감사"}</definedName>
    <definedName name="박노경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박노경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박노경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박원흠" localSheetId="5" hidden="1">{#N/A,#N/A,FALSE,"현장 NCR 분석";#N/A,#N/A,FALSE,"현장품질감사";#N/A,#N/A,FALSE,"현장품질감사"}</definedName>
    <definedName name="박원흠" localSheetId="0" hidden="1">{#N/A,#N/A,FALSE,"현장 NCR 분석";#N/A,#N/A,FALSE,"현장품질감사";#N/A,#N/A,FALSE,"현장품질감사"}</definedName>
    <definedName name="박원흠" hidden="1">{#N/A,#N/A,FALSE,"현장 NCR 분석";#N/A,#N/A,FALSE,"현장품질감사";#N/A,#N/A,FALSE,"현장품질감사"}</definedName>
    <definedName name="반송1012">[80]데이타!$E$148</definedName>
    <definedName name="반송1215">[80]데이타!$E$149</definedName>
    <definedName name="반송1518">[80]데이타!$E$150</definedName>
    <definedName name="반송1520">[80]데이타!$E$151</definedName>
    <definedName name="반송2022">[80]데이타!$E$152</definedName>
    <definedName name="반침장1">INDEX('[135]도면(일반가구)'!$A$2:$C$15,MATCH([135]기초자료!$P$2,'[135]도면(일반가구)'!$A$2:$A$15,0),3)</definedName>
    <definedName name="반침장2">INDEX('[135]도면(일반가구)'!$A$2:$C$15,MATCH([135]기초자료!$P$3,'[135]도면(일반가구)'!$A$2:$A$15,0),3)</definedName>
    <definedName name="반침장3">INDEX('[135]도면(일반가구)'!$A$2:$C$15,MATCH([135]기초자료!$P$4,'[135]도면(일반가구)'!$A$2:$A$15,0),3)</definedName>
    <definedName name="반침장4">INDEX('[135]도면(일반가구)'!$A$2:$C$15,MATCH([135]기초자료!$P$5,'[135]도면(일반가구)'!$A$2:$A$15,0),3)</definedName>
    <definedName name="반침장손잡이">INDEX('[135]도면(일반가구)'!$E$2:$F$17,MATCH([135]기초자료!$P$9,'[135]도면(일반가구)'!$E$2:$E$17,0),2)</definedName>
    <definedName name="반침포인1손잡이">INDEX('[135]도면(일반가구)'!$E$2:$F$17,MATCH([135]기초자료!$P$10,'[135]도면(일반가구)'!$E$2:$E$17,0),2)</definedName>
    <definedName name="반침포인2손잡이">INDEX('[135]도면(일반가구)'!$E$2:$F$17,MATCH([135]기초자료!$P$11,'[135]도면(일반가구)'!$E$2:$E$17,0),2)</definedName>
    <definedName name="발코니난간" localSheetId="5" hidden="1">{#N/A,#N/A,FALSE,"물량산출"}</definedName>
    <definedName name="발코니난간" localSheetId="0" hidden="1">{#N/A,#N/A,FALSE,"물량산출"}</definedName>
    <definedName name="발코니난간" hidden="1">{#N/A,#N/A,FALSE,"물량산출"}</definedName>
    <definedName name="방___수___공">[14]노임단가!$C$20:$F$20</definedName>
    <definedName name="방_모">[86]수량산출!$R$47</definedName>
    <definedName name="방송1">'[104]교사기준면적(초등)'!$D$29</definedName>
    <definedName name="방수">[112]!방수</definedName>
    <definedName name="방수공사하도신고원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공사하도신고원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공사하도신고원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시방1" localSheetId="5" hidden="1">{#N/A,#N/A,FALSE,"현장 NCR 분석";#N/A,#N/A,FALSE,"현장품질감사";#N/A,#N/A,FALSE,"현장품질감사"}</definedName>
    <definedName name="방수시방1" localSheetId="0" hidden="1">{#N/A,#N/A,FALSE,"현장 NCR 분석";#N/A,#N/A,FALSE,"현장품질감사";#N/A,#N/A,FALSE,"현장품질감사"}</definedName>
    <definedName name="방수시방1" hidden="1">{#N/A,#N/A,FALSE,"현장 NCR 분석";#N/A,#N/A,FALSE,"현장품질감사";#N/A,#N/A,FALSE,"현장품질감사"}</definedName>
    <definedName name="방음벽" localSheetId="5" hidden="1">{#N/A,#N/A,FALSE,"배수2"}</definedName>
    <definedName name="방음벽" localSheetId="0" hidden="1">{#N/A,#N/A,FALSE,"배수2"}</definedName>
    <definedName name="방음벽" hidden="1">{#N/A,#N/A,FALSE,"배수2"}</definedName>
    <definedName name="방음벽1" localSheetId="5" hidden="1">{#N/A,#N/A,FALSE,"운반시간"}</definedName>
    <definedName name="방음벽1" localSheetId="0" hidden="1">{#N/A,#N/A,FALSE,"운반시간"}</definedName>
    <definedName name="방음벽1" hidden="1">{#N/A,#N/A,FALSE,"운반시간"}</definedName>
    <definedName name="배___관___공">[14]노임단가!$C$26:$F$26</definedName>
    <definedName name="배_전__전_공">[14]노임단가!$C$57:$F$57</definedName>
    <definedName name="배관자재중량">[151]단가!$C$51:$I$60</definedName>
    <definedName name="배당초">[107]배수공!$E:$E,[107]배수공!$G:$G</definedName>
    <definedName name="배변경">[107]배수공!#REF!,[107]배수공!#REF!</definedName>
    <definedName name="배수" localSheetId="5" hidden="1">{#N/A,#N/A,FALSE,"배수2"}</definedName>
    <definedName name="배수" localSheetId="0" hidden="1">{#N/A,#N/A,FALSE,"배수2"}</definedName>
    <definedName name="배수" hidden="1">{#N/A,#N/A,FALSE,"배수2"}</definedName>
    <definedName name="배수공수량집계" localSheetId="5" hidden="1">{"'산출근거'!$B$4:$D$8"}</definedName>
    <definedName name="배수공수량집계" localSheetId="0" hidden="1">{"'산출근거'!$B$4:$D$8"}</definedName>
    <definedName name="배수공수량집계" hidden="1">{"'산출근거'!$B$4:$D$8"}</definedName>
    <definedName name="배수공집계_주요자재" localSheetId="5" hidden="1">{#N/A,#N/A,FALSE,"포장단가"}</definedName>
    <definedName name="배수공집계_주요자재" localSheetId="0" hidden="1">{#N/A,#N/A,FALSE,"포장단가"}</definedName>
    <definedName name="배수공집계_주요자재" hidden="1">{#N/A,#N/A,FALSE,"포장단가"}</definedName>
    <definedName name="배전활선전공">[14]노임단가!$C$58:$F$58</definedName>
    <definedName name="백02간재">'[99]기계경비(시간당)'!$H$161</definedName>
    <definedName name="백02간재티스제외">'[99]기계경비(시간당)'!$H$162</definedName>
    <definedName name="백02노무">'[99]기계경비(시간당)'!$H$153</definedName>
    <definedName name="백02노무야간">'[99]기계경비(시간당)'!$H$157</definedName>
    <definedName name="백02손료">'[99]기계경비(시간당)'!$H$149</definedName>
    <definedName name="백04간재">'[99]기계경비(시간당)'!$H$145</definedName>
    <definedName name="백04간재티스제외">'[99]기계경비(시간당)'!$H$146</definedName>
    <definedName name="백04노무">'[99]기계경비(시간당)'!$H$137</definedName>
    <definedName name="백04노무야간">'[99]기계경비(시간당)'!$H$141</definedName>
    <definedName name="백04손료">'[99]기계경비(시간당)'!$H$133</definedName>
    <definedName name="백07간재">'[99]기계경비(시간당)'!$H$129</definedName>
    <definedName name="백07노무">'[99]기계경비(시간당)'!$H$121</definedName>
    <definedName name="백07손료">'[99]기계경비(시간당)'!$H$117</definedName>
    <definedName name="벌___목___부">[14]노임단가!$C$45:$F$45</definedName>
    <definedName name="벽돌_블럭_제작공">[14]노임단가!$C$18:$F$18</definedName>
    <definedName name="변경" localSheetId="5" hidden="1">{#N/A,#N/A,FALSE,"현장 NCR 분석";#N/A,#N/A,FALSE,"현장품질감사";#N/A,#N/A,FALSE,"현장품질감사"}</definedName>
    <definedName name="변경" localSheetId="0" hidden="1">{#N/A,#N/A,FALSE,"현장 NCR 분석";#N/A,#N/A,FALSE,"현장품질감사";#N/A,#N/A,FALSE,"현장품질감사"}</definedName>
    <definedName name="변경" hidden="1">{#N/A,#N/A,FALSE,"현장 NCR 분석";#N/A,#N/A,FALSE,"현장품질감사";#N/A,#N/A,FALSE,"현장품질감사"}</definedName>
    <definedName name="변경개요" hidden="1">[85]개산공사비!#REF!</definedName>
    <definedName name="변경개요2" hidden="1">[152]개산공사비!#REF!</definedName>
    <definedName name="변경단가" localSheetId="5" hidden="1">{#N/A,#N/A,FALSE,"포장단가"}</definedName>
    <definedName name="변경단가" localSheetId="0" hidden="1">{#N/A,#N/A,FALSE,"포장단가"}</definedName>
    <definedName name="변경단가" hidden="1">{#N/A,#N/A,FALSE,"포장단가"}</definedName>
    <definedName name="변경실행금액" localSheetId="5" hidden="1">{#N/A,#N/A,FALSE,"전력간선"}</definedName>
    <definedName name="변경실행금액" localSheetId="0" hidden="1">{#N/A,#N/A,FALSE,"전력간선"}</definedName>
    <definedName name="변경실행금액" hidden="1">{#N/A,#N/A,FALSE,"전력간선"}</definedName>
    <definedName name="변경후개요" hidden="1">[152]개산공사비!#REF!</definedName>
    <definedName name="별표">[153]특별교육!$A$1:$AD$27</definedName>
    <definedName name="병" localSheetId="5" hidden="1">{#N/A,#N/A,FALSE,"이정표"}</definedName>
    <definedName name="병" localSheetId="0" hidden="1">{#N/A,#N/A,FALSE,"이정표"}</definedName>
    <definedName name="병" hidden="1">{#N/A,#N/A,FALSE,"이정표"}</definedName>
    <definedName name="보" localSheetId="5" hidden="1">{#N/A,#N/A,FALSE,"전력간선"}</definedName>
    <definedName name="보" localSheetId="0" hidden="1">{#N/A,#N/A,FALSE,"전력간선"}</definedName>
    <definedName name="보" hidden="1">{#N/A,#N/A,FALSE,"전력간선"}</definedName>
    <definedName name="보___안___공">[14]노임단가!$C$37:$F$37</definedName>
    <definedName name="보___온___공">[14]노임단가!$C$28:$F$28</definedName>
    <definedName name="보_일_러__공">[14]노임단가!$C$25:$F$25</definedName>
    <definedName name="보_통__선_원">[14]노임단가!$C$82:$F$82</definedName>
    <definedName name="보_통__인_부">[14]노임단가!$C$75:$F$75</definedName>
    <definedName name="보도경계석" localSheetId="5" hidden="1">{#N/A,#N/A,FALSE,"운반시간"}</definedName>
    <definedName name="보도경계석" localSheetId="0" hidden="1">{#N/A,#N/A,FALSE,"운반시간"}</definedName>
    <definedName name="보도경계석" hidden="1">{#N/A,#N/A,FALSE,"운반시간"}</definedName>
    <definedName name="보링" localSheetId="5" hidden="1">{#N/A,#N/A,FALSE,"골재소요량";#N/A,#N/A,FALSE,"골재소요량"}</definedName>
    <definedName name="보링" localSheetId="0" hidden="1">{#N/A,#N/A,FALSE,"골재소요량";#N/A,#N/A,FALSE,"골재소요량"}</definedName>
    <definedName name="보링" hidden="1">{#N/A,#N/A,FALSE,"골재소요량";#N/A,#N/A,FALSE,"골재소요량"}</definedName>
    <definedName name="보링공_지질조사">[14]노임단가!$C$43:$F$43</definedName>
    <definedName name="보문">'[105]투입(APT500)'!$C$41</definedName>
    <definedName name="보오링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정치">'[154]자재(원원+원대)'!$AG$2</definedName>
    <definedName name="보통인부">[28]물가자료!$C$12</definedName>
    <definedName name="보통인부B10">[80]식재인부!$C$24</definedName>
    <definedName name="보통인부B4이하">[80]식재인부!$C$18</definedName>
    <definedName name="보통인부B5">[80]식재인부!$C$19</definedName>
    <definedName name="보통인부B6">[80]식재인부!$C$20</definedName>
    <definedName name="보통인부B8">[80]식재인부!$C$22</definedName>
    <definedName name="보통인부R10">[80]식재인부!$C$54</definedName>
    <definedName name="보통인부R12">[80]식재인부!$C$56</definedName>
    <definedName name="보통인부R15">[80]식재인부!$C$59</definedName>
    <definedName name="보통인부R4이하">[80]식재인부!$C$48</definedName>
    <definedName name="보통인부R5">[80]식재인부!$C$49</definedName>
    <definedName name="보통인부R6">[80]식재인부!$C$50</definedName>
    <definedName name="보통인부R7">[80]식재인부!$C$51</definedName>
    <definedName name="보통인부R8">[80]식재인부!$C$52</definedName>
    <definedName name="보할공정표">[87]!보할공정표</definedName>
    <definedName name="복구계획도2" localSheetId="5" hidden="1">{#N/A,#N/A,FALSE,"현장 NCR 분석";#N/A,#N/A,FALSE,"현장품질감사";#N/A,#N/A,FALSE,"현장품질감사"}</definedName>
    <definedName name="복구계획도2" localSheetId="0" hidden="1">{#N/A,#N/A,FALSE,"현장 NCR 분석";#N/A,#N/A,FALSE,"현장품질감사";#N/A,#N/A,FALSE,"현장품질감사"}</definedName>
    <definedName name="복구계획도2" hidden="1">{#N/A,#N/A,FALSE,"현장 NCR 분석";#N/A,#N/A,FALSE,"현장품질감사";#N/A,#N/A,FALSE,"현장품질감사"}</definedName>
    <definedName name="복지" hidden="1">#REF!</definedName>
    <definedName name="본부3">[41]!본부3</definedName>
    <definedName name="본선부속">'[79]2000.11월설계내역'!$A$35:$A$64</definedName>
    <definedName name="본선부포장집계표" localSheetId="5" hidden="1">{#N/A,#N/A,FALSE,"2~8번"}</definedName>
    <definedName name="본선부포장집계표" localSheetId="0" hidden="1">{#N/A,#N/A,FALSE,"2~8번"}</definedName>
    <definedName name="본선부포장집계표" hidden="1">{#N/A,#N/A,FALSE,"2~8번"}</definedName>
    <definedName name="봉등비교" localSheetId="5" hidden="1">{#N/A,#N/A,FALSE,"CCTV"}</definedName>
    <definedName name="봉등비교" localSheetId="0" hidden="1">{#N/A,#N/A,FALSE,"CCTV"}</definedName>
    <definedName name="봉등비교" hidden="1">{#N/A,#N/A,FALSE,"CCTV"}</definedName>
    <definedName name="뵹" localSheetId="5" hidden="1">{#N/A,#N/A,FALSE,"구조1"}</definedName>
    <definedName name="뵹" localSheetId="0" hidden="1">{#N/A,#N/A,FALSE,"구조1"}</definedName>
    <definedName name="뵹" hidden="1">{#N/A,#N/A,FALSE,"구조1"}</definedName>
    <definedName name="부" localSheetId="1" hidden="1">{#N/A,#N/A,FALSE,"현장 NCR 분석";#N/A,#N/A,FALSE,"현장품질감사";#N/A,#N/A,FALSE,"현장품질감사"}</definedName>
    <definedName name="부" localSheetId="4" hidden="1">{#N/A,#N/A,FALSE,"현장 NCR 분석";#N/A,#N/A,FALSE,"현장품질감사";#N/A,#N/A,FALSE,"현장품질감사"}</definedName>
    <definedName name="부" localSheetId="5" hidden="1">{#N/A,#N/A,FALSE,"현장 NCR 분석";#N/A,#N/A,FALSE,"현장품질감사";#N/A,#N/A,FALSE,"현장품질감사"}</definedName>
    <definedName name="부" localSheetId="0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세">[155]간접비!$C$28</definedName>
    <definedName name="부당초">[107]부대공!$E:$E,[107]부대공!$G:$G</definedName>
    <definedName name="부대" localSheetId="5" hidden="1">{#N/A,#N/A,FALSE,"골재소요량";#N/A,#N/A,FALSE,"골재소요량"}</definedName>
    <definedName name="부대" localSheetId="0" hidden="1">{#N/A,#N/A,FALSE,"골재소요량";#N/A,#N/A,FALSE,"골재소요량"}</definedName>
    <definedName name="부대" hidden="1">{#N/A,#N/A,FALSE,"골재소요량";#N/A,#N/A,FALSE,"골재소요량"}</definedName>
    <definedName name="부대1" localSheetId="5" hidden="1">{#N/A,#N/A,FALSE,"운반시간"}</definedName>
    <definedName name="부대1" localSheetId="0" hidden="1">{#N/A,#N/A,FALSE,"운반시간"}</definedName>
    <definedName name="부대1" hidden="1">{#N/A,#N/A,FALSE,"운반시간"}</definedName>
    <definedName name="부대3" localSheetId="5" hidden="1">{#N/A,#N/A,FALSE,"부대2"}</definedName>
    <definedName name="부대3" localSheetId="0" hidden="1">{#N/A,#N/A,FALSE,"부대2"}</definedName>
    <definedName name="부대3" hidden="1">{#N/A,#N/A,FALSE,"부대2"}</definedName>
    <definedName name="부대건축2" hidden="1">#REF!</definedName>
    <definedName name="부대공사" hidden="1">#REF!</definedName>
    <definedName name="부대공총괄수량집계" localSheetId="5" hidden="1">{#N/A,#N/A,FALSE,"2~8번"}</definedName>
    <definedName name="부대공총괄수량집계" localSheetId="0" hidden="1">{#N/A,#N/A,FALSE,"2~8번"}</definedName>
    <definedName name="부대공총괄수량집계" hidden="1">{#N/A,#N/A,FALSE,"2~8번"}</definedName>
    <definedName name="부대구조" localSheetId="5" hidden="1">{#N/A,#N/A,FALSE,"골재소요량";#N/A,#N/A,FALSE,"골재소요량"}</definedName>
    <definedName name="부대구조" localSheetId="0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5" hidden="1">{#N/A,#N/A,FALSE,"단가표지"}</definedName>
    <definedName name="부대방안" localSheetId="0" hidden="1">{#N/A,#N/A,FALSE,"단가표지"}</definedName>
    <definedName name="부대방안" hidden="1">{#N/A,#N/A,FALSE,"단가표지"}</definedName>
    <definedName name="부대별약칭" localSheetId="5" hidden="1">{#N/A,#N/A,TRUE,"토적및재료집계";#N/A,#N/A,TRUE,"토적및재료집계";#N/A,#N/A,TRUE,"단위량"}</definedName>
    <definedName name="부대별약칭" localSheetId="0" hidden="1">{#N/A,#N/A,TRUE,"토적및재료집계";#N/A,#N/A,TRUE,"토적및재료집계";#N/A,#N/A,TRUE,"단위량"}</definedName>
    <definedName name="부대별약칭" hidden="1">{#N/A,#N/A,TRUE,"토적및재료집계";#N/A,#N/A,TRUE,"토적및재료집계";#N/A,#N/A,TRUE,"단위량"}</definedName>
    <definedName name="부대원가" localSheetId="5" hidden="1">{#N/A,#N/A,FALSE,"배수2"}</definedName>
    <definedName name="부대원가" localSheetId="0" hidden="1">{#N/A,#N/A,FALSE,"배수2"}</definedName>
    <definedName name="부대원가" hidden="1">{#N/A,#N/A,FALSE,"배수2"}</definedName>
    <definedName name="부대원가일" localSheetId="5" hidden="1">{#N/A,#N/A,FALSE,"배수2"}</definedName>
    <definedName name="부대원가일" localSheetId="0" hidden="1">{#N/A,#N/A,FALSE,"배수2"}</definedName>
    <definedName name="부대원가일" hidden="1">{#N/A,#N/A,FALSE,"배수2"}</definedName>
    <definedName name="부대원거" localSheetId="5" hidden="1">{#N/A,#N/A,FALSE,"배수2"}</definedName>
    <definedName name="부대원거" localSheetId="0" hidden="1">{#N/A,#N/A,FALSE,"배수2"}</definedName>
    <definedName name="부대원거" hidden="1">{#N/A,#N/A,FALSE,"배수2"}</definedName>
    <definedName name="부대원길" localSheetId="5" hidden="1">{#N/A,#N/A,FALSE,"구조1"}</definedName>
    <definedName name="부대원길" localSheetId="0" hidden="1">{#N/A,#N/A,FALSE,"구조1"}</definedName>
    <definedName name="부대원길" hidden="1">{#N/A,#N/A,FALSE,"구조1"}</definedName>
    <definedName name="부대원본" localSheetId="1" hidden="1">{#N/A,#N/A,FALSE,"토공2"}</definedName>
    <definedName name="부대원본" localSheetId="4" hidden="1">{#N/A,#N/A,FALSE,"토공2"}</definedName>
    <definedName name="부대원본" localSheetId="5" hidden="1">{#N/A,#N/A,FALSE,"토공2"}</definedName>
    <definedName name="부대원본" localSheetId="0" hidden="1">{#N/A,#N/A,FALSE,"토공2"}</definedName>
    <definedName name="부대원본" hidden="1">{#N/A,#N/A,FALSE,"토공2"}</definedName>
    <definedName name="부대입찰품의서">[87]!부대입찰품의서</definedName>
    <definedName name="부대토공2" localSheetId="1" hidden="1">{#N/A,#N/A,FALSE,"구조2"}</definedName>
    <definedName name="부대토공2" localSheetId="4" hidden="1">{#N/A,#N/A,FALSE,"구조2"}</definedName>
    <definedName name="부대토공2" localSheetId="5" hidden="1">{#N/A,#N/A,FALSE,"구조2"}</definedName>
    <definedName name="부대토공2" localSheetId="0" hidden="1">{#N/A,#N/A,FALSE,"구조2"}</definedName>
    <definedName name="부대토공2" hidden="1">{#N/A,#N/A,FALSE,"구조2"}</definedName>
    <definedName name="부변경">[107]부대공!#REF!,[107]부대공!#REF!</definedName>
    <definedName name="부산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localSheetId="1" hidden="1">{#N/A,#N/A,FALSE,"현장 NCR 분석";#N/A,#N/A,FALSE,"현장품질감사";#N/A,#N/A,FALSE,"현장품질감사"}</definedName>
    <definedName name="부손익" localSheetId="4" hidden="1">{#N/A,#N/A,FALSE,"현장 NCR 분석";#N/A,#N/A,FALSE,"현장품질감사";#N/A,#N/A,FALSE,"현장품질감사"}</definedName>
    <definedName name="부손익" localSheetId="5" hidden="1">{#N/A,#N/A,FALSE,"현장 NCR 분석";#N/A,#N/A,FALSE,"현장품질감사";#N/A,#N/A,FALSE,"현장품질감사"}</definedName>
    <definedName name="부손익" localSheetId="0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장월급">[103]급여조견표!$E$22</definedName>
    <definedName name="부전지" hidden="1">#REF!</definedName>
    <definedName name="부정당" localSheetId="4">#REF!</definedName>
    <definedName name="부정당" localSheetId="5">#REF!</definedName>
    <definedName name="부정당" localSheetId="0">#REF!</definedName>
    <definedName name="부정당">#REF!</definedName>
    <definedName name="부천상동조경" localSheetId="5" hidden="1">{#N/A,#N/A,FALSE,"표지"}</definedName>
    <definedName name="부천상동조경" localSheetId="0" hidden="1">{#N/A,#N/A,FALSE,"표지"}</definedName>
    <definedName name="부천상동조경" hidden="1">{#N/A,#N/A,FALSE,"표지"}</definedName>
    <definedName name="분" localSheetId="5" hidden="1">{#N/A,#N/A,FALSE,"이태원철근"}</definedName>
    <definedName name="분" localSheetId="0" hidden="1">{#N/A,#N/A,FALSE,"이태원철근"}</definedName>
    <definedName name="분" hidden="1">{#N/A,#N/A,FALSE,"이태원철근"}</definedName>
    <definedName name="분개표" localSheetId="5">{"서울냉천 3차( 5. 6-7).xls","Sheet1"}</definedName>
    <definedName name="분개표" localSheetId="0">{"서울냉천 3차( 5. 6-7).xls","Sheet1"}</definedName>
    <definedName name="분개표">{"서울냉천 3차( 5. 6-7).xls","Sheet1"}</definedName>
    <definedName name="분당">'[105]투입(분당)'!$C$41</definedName>
    <definedName name="분당공" hidden="1">#REF!</definedName>
    <definedName name="분당내역" hidden="1">[156]갑지!#REF!</definedName>
    <definedName name="분당내역서" hidden="1">#REF!</definedName>
    <definedName name="분당물가" hidden="1">#REF!</definedName>
    <definedName name="분당코아" hidden="1">#REF!</definedName>
    <definedName name="분당협조" localSheetId="5" hidden="1">{#N/A,#N/A,FALSE,"이태원철근"}</definedName>
    <definedName name="분당협조" localSheetId="0" hidden="1">{#N/A,#N/A,FALSE,"이태원철근"}</definedName>
    <definedName name="분당협조" hidden="1">{#N/A,#N/A,FALSE,"이태원철근"}</definedName>
    <definedName name="분리">'[157]빗물받이(910-510-410)'!$P$4</definedName>
    <definedName name="분석변경" localSheetId="5" hidden="1">{#N/A,#N/A,FALSE,"변경관리예산";#N/A,#N/A,FALSE,"변경장비예산";#N/A,#N/A,FALSE,"변경준설예산";#N/A,#N/A,FALSE,"변경철구예산"}</definedName>
    <definedName name="분석변경" localSheetId="0" hidden="1">{#N/A,#N/A,FALSE,"변경관리예산";#N/A,#N/A,FALSE,"변경장비예산";#N/A,#N/A,FALSE,"변경준설예산";#N/A,#N/A,FALSE,"변경철구예산"}</definedName>
    <definedName name="분석변경" hidden="1">{#N/A,#N/A,FALSE,"변경관리예산";#N/A,#N/A,FALSE,"변경장비예산";#N/A,#N/A,FALSE,"변경준설예산";#N/A,#N/A,FALSE,"변경철구예산"}</definedName>
    <definedName name="분야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" localSheetId="5" hidden="1">{#N/A,#N/A,FALSE,"운반시간"}</definedName>
    <definedName name="분양" localSheetId="0" hidden="1">{#N/A,#N/A,FALSE,"운반시간"}</definedName>
    <definedName name="분양" hidden="1">{#N/A,#N/A,FALSE,"운반시간"}</definedName>
    <definedName name="분양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제조총괄표" localSheetId="5" hidden="1">{"'건축내역'!$A$1:$L$413"}</definedName>
    <definedName name="분전반제조총괄표" localSheetId="0" hidden="1">{"'건축내역'!$A$1:$L$413"}</definedName>
    <definedName name="분전반제조총괄표" hidden="1">{"'건축내역'!$A$1:$L$413"}</definedName>
    <definedName name="분전함신설합계">[158]분전함신설!$S$29</definedName>
    <definedName name="붕" localSheetId="5" hidden="1">{#N/A,#N/A,FALSE,"현장 NCR 분석";#N/A,#N/A,FALSE,"현장품질감사";#N/A,#N/A,FALSE,"현장품질감사"}</definedName>
    <definedName name="붕" localSheetId="0" hidden="1">{#N/A,#N/A,FALSE,"현장 NCR 분석";#N/A,#N/A,FALSE,"현장품질감사";#N/A,#N/A,FALSE,"현장품질감사"}</definedName>
    <definedName name="붕" hidden="1">{#N/A,#N/A,FALSE,"현장 NCR 분석";#N/A,#N/A,FALSE,"현장품질감사";#N/A,#N/A,FALSE,"현장품질감사"}</definedName>
    <definedName name="붙임자료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붙임자료" hidden="1">{"'정산내역서'!$A$1:$I$35","'정산서(절.성토부)'!$A$1:$Q$17","'정산서(교량부)'!$A$1:$Q$84","'총괄표'!$A$1:$M$12","'시행현황'!$A$1:$G$12","'표지'!$A$1:$N$27","'정산서(절.성토부)'!$A$3:$Q$7"}</definedName>
    <definedName name="뷰" localSheetId="5" hidden="1">{#N/A,#N/A,FALSE,"단가표지"}</definedName>
    <definedName name="뷰" localSheetId="0" hidden="1">{#N/A,#N/A,FALSE,"단가표지"}</definedName>
    <definedName name="뷰" hidden="1">{#N/A,#N/A,FALSE,"단가표지"}</definedName>
    <definedName name="브02간재구조물">'[99]기계경비(시간당)'!$H$112</definedName>
    <definedName name="브02노무">'[99]기계경비(시간당)'!$H$110</definedName>
    <definedName name="브02노무야간">'[99]기계경비(시간당)'!$H$111</definedName>
    <definedName name="브02손료">'[99]기계경비(시간당)'!$H$109</definedName>
    <definedName name="브04간재구조물">'[99]기계경비(시간당)'!$H$105</definedName>
    <definedName name="브04노무">'[99]기계경비(시간당)'!$H$103</definedName>
    <definedName name="브04노무야간">'[99]기계경비(시간당)'!$H$104</definedName>
    <definedName name="브04손료">'[99]기계경비(시간당)'!$H$102</definedName>
    <definedName name="브레이드">'[99]기계경비(시간당)'!$D$28</definedName>
    <definedName name="비___계___공">[14]노임단가!$C$14:$F$14</definedName>
    <definedName name="비과세" hidden="1">#REF!</definedName>
    <definedName name="비교" hidden="1">255</definedName>
    <definedName name="비교내역서" localSheetId="5" hidden="1">{#N/A,#N/A,FALSE,"갑지";#N/A,#N/A,FALSE,"개요";#N/A,#N/A,FALSE,"비목별";#N/A,#N/A,FALSE,"건물별";#N/A,#N/A,FALSE,"기구표";#N/A,#N/A,FALSE,"직원투입"}</definedName>
    <definedName name="비교내역서" localSheetId="0" hidden="1">{#N/A,#N/A,FALSE,"갑지";#N/A,#N/A,FALSE,"개요";#N/A,#N/A,FALSE,"비목별";#N/A,#N/A,FALSE,"건물별";#N/A,#N/A,FALSE,"기구표";#N/A,#N/A,FALSE,"직원투입"}</definedName>
    <definedName name="비교내역서" hidden="1">{#N/A,#N/A,FALSE,"갑지";#N/A,#N/A,FALSE,"개요";#N/A,#N/A,FALSE,"비목별";#N/A,#N/A,FALSE,"건물별";#N/A,#N/A,FALSE,"기구표";#N/A,#N/A,FALSE,"직원투입"}</definedName>
    <definedName name="비교표1" hidden="1">255</definedName>
    <definedName name="비교표2" hidden="1">#REF!</definedName>
    <definedName name="비중">'[154]자재(원원+원대)'!$AF$2</definedName>
    <definedName name="쁑" localSheetId="5" hidden="1">{#N/A,#N/A,FALSE,"배수1"}</definedName>
    <definedName name="쁑" localSheetId="0" hidden="1">{#N/A,#N/A,FALSE,"배수1"}</definedName>
    <definedName name="쁑" hidden="1">{#N/A,#N/A,FALSE,"배수1"}</definedName>
    <definedName name="ㅅㄱ" localSheetId="5">참고_직접구매품목!ㅅㄱ</definedName>
    <definedName name="ㅅㄱ" localSheetId="0">총괄!ㅅㄱ</definedName>
    <definedName name="ㅅㄱ">[0]!ㅅㄱ</definedName>
    <definedName name="ㅅ굲유" localSheetId="5" hidden="1">{#N/A,#N/A,FALSE,"조골재"}</definedName>
    <definedName name="ㅅ굲유" localSheetId="0" hidden="1">{#N/A,#N/A,FALSE,"조골재"}</definedName>
    <definedName name="ㅅ굲유" hidden="1">{#N/A,#N/A,FALSE,"조골재"}</definedName>
    <definedName name="ㅅㅅ" hidden="1">#REF!</definedName>
    <definedName name="ㅅㅎ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ㅅㅎㄱㄷㅅㄷㄱ" localSheetId="5" hidden="1">{#N/A,#N/A,FALSE,"표지목차"}</definedName>
    <definedName name="ㅅㅎㄱㄷㅅㄷㄱ" localSheetId="0" hidden="1">{#N/A,#N/A,FALSE,"표지목차"}</definedName>
    <definedName name="ㅅㅎㄱㄷㅅㄷㄱ" hidden="1">{#N/A,#N/A,FALSE,"표지목차"}</definedName>
    <definedName name="사" hidden="1">#REF!</definedName>
    <definedName name="사95">[159]Sheet5!$C$8</definedName>
    <definedName name="사96">[160]Sheet5!$C$12</definedName>
    <definedName name="사급사원월급">[103]급여조견표!$H$15</definedName>
    <definedName name="사급자재">'[79]2000.11월설계내역'!$A$352:$A$374</definedName>
    <definedName name="사사" localSheetId="5" hidden="1">{#N/A,#N/A,FALSE,"구조2"}</definedName>
    <definedName name="사사" localSheetId="0" hidden="1">{#N/A,#N/A,FALSE,"구조2"}</definedName>
    <definedName name="사사" hidden="1">{#N/A,#N/A,FALSE,"구조2"}</definedName>
    <definedName name="사사95">[159]한진금융비!$G$7</definedName>
    <definedName name="사사96">[160]한화금융비!$K$7</definedName>
    <definedName name="사업2팀" localSheetId="5" hidden="1">{"'세부내역'!$B$1:$P$98"}</definedName>
    <definedName name="사업2팀" localSheetId="0" hidden="1">{"'세부내역'!$B$1:$P$98"}</definedName>
    <definedName name="사업2팀" hidden="1">{"'세부내역'!$B$1:$P$98"}</definedName>
    <definedName name="사인원가" localSheetId="1" hidden="1">'[161]#REF'!#REF!</definedName>
    <definedName name="사인원가" hidden="1">'[161]#REF'!#REF!</definedName>
    <definedName name="산근범위">'[162]C1 (2)'!$B$33:$L$720</definedName>
    <definedName name="산업안전" localSheetId="5" hidden="1">{#N/A,#N/A,FALSE,"현장 NCR 분석";#N/A,#N/A,FALSE,"현장품질감사";#N/A,#N/A,FALSE,"현장품질감사"}</definedName>
    <definedName name="산업안전" localSheetId="0" hidden="1">{#N/A,#N/A,FALSE,"현장 NCR 분석";#N/A,#N/A,FALSE,"현장품질감사";#N/A,#N/A,FALSE,"현장품질감사"}</definedName>
    <definedName name="산업안전" hidden="1">{#N/A,#N/A,FALSE,"현장 NCR 분석";#N/A,#N/A,FALSE,"현장품질감사";#N/A,#N/A,FALSE,"현장품질감사"}</definedName>
    <definedName name="산업안전관리비" localSheetId="5" hidden="1">{#N/A,#N/A,FALSE,"현장 NCR 분석";#N/A,#N/A,FALSE,"현장품질감사";#N/A,#N/A,FALSE,"현장품질감사"}</definedName>
    <definedName name="산업안전관리비" localSheetId="0" hidden="1">{#N/A,#N/A,FALSE,"현장 NCR 분석";#N/A,#N/A,FALSE,"현장품질감사";#N/A,#N/A,FALSE,"현장품질감사"}</definedName>
    <definedName name="산업안전관리비" hidden="1">{#N/A,#N/A,FALSE,"현장 NCR 분석";#N/A,#N/A,FALSE,"현장품질감사";#N/A,#N/A,FALSE,"현장품질감사"}</definedName>
    <definedName name="산출1">[163]산출내역서집계표!$D$6:$L$116</definedName>
    <definedName name="산출금양">[163]산출내역서집계표!$AB$2:$AR$143</definedName>
    <definedName name="삸" localSheetId="5" hidden="1">{#N/A,#N/A,FALSE,"전력간선"}</definedName>
    <definedName name="삸" localSheetId="0" hidden="1">{#N/A,#N/A,FALSE,"전력간선"}</definedName>
    <definedName name="삸" hidden="1">{#N/A,#N/A,FALSE,"전력간선"}</definedName>
    <definedName name="삼" localSheetId="1" hidden="1">'[161]#REF'!#REF!</definedName>
    <definedName name="삼" hidden="1">'[161]#REF'!#REF!</definedName>
    <definedName name="삼96">[160]Sheet5!$C$11</definedName>
    <definedName name="삼사96">[160]한화금융비!$J$7</definedName>
    <definedName name="삼혁색상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호" localSheetId="5" hidden="1">{#N/A,#N/A,FALSE,"배수2"}</definedName>
    <definedName name="삼호" localSheetId="0" hidden="1">{#N/A,#N/A,FALSE,"배수2"}</definedName>
    <definedName name="삼호" hidden="1">{#N/A,#N/A,FALSE,"배수2"}</definedName>
    <definedName name="삽입" localSheetId="5" hidden="1">{#N/A,#N/A,FALSE,"현장 NCR 분석";#N/A,#N/A,FALSE,"현장품질감사";#N/A,#N/A,FALSE,"현장품질감사"}</definedName>
    <definedName name="삽입" localSheetId="0" hidden="1">{#N/A,#N/A,FALSE,"현장 NCR 분석";#N/A,#N/A,FALSE,"현장품질감사";#N/A,#N/A,FALSE,"현장품질감사"}</definedName>
    <definedName name="삽입" hidden="1">{#N/A,#N/A,FALSE,"현장 NCR 분석";#N/A,#N/A,FALSE,"현장품질감사";#N/A,#N/A,FALSE,"현장품질감사"}</definedName>
    <definedName name="상1">'[104]교사기준면적(초등)'!$D$16</definedName>
    <definedName name="상급원자력기술자">[14]노임단가!$C$131:$F$131</definedName>
    <definedName name="상담1">'[104]교사기준면적(초등)'!$D$16</definedName>
    <definedName name="상여">[164]기준!$B$22</definedName>
    <definedName name="상여계수">[164]기준!$C$22</definedName>
    <definedName name="상주" localSheetId="5" hidden="1">{#N/A,#N/A,FALSE,"지침";#N/A,#N/A,FALSE,"환경분석";#N/A,#N/A,FALSE,"Sheet16"}</definedName>
    <definedName name="상주" localSheetId="0" hidden="1">{#N/A,#N/A,FALSE,"지침";#N/A,#N/A,FALSE,"환경분석";#N/A,#N/A,FALSE,"Sheet16"}</definedName>
    <definedName name="상주" hidden="1">{#N/A,#N/A,FALSE,"지침";#N/A,#N/A,FALSE,"환경분석";#N/A,#N/A,FALSE,"Sheet16"}</definedName>
    <definedName name="상주감리" localSheetId="5" hidden="1">{#N/A,#N/A,FALSE,"지침";#N/A,#N/A,FALSE,"환경분석";#N/A,#N/A,FALSE,"Sheet16"}</definedName>
    <definedName name="상주감리" localSheetId="0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품" hidden="1">#REF!</definedName>
    <definedName name="새공통" localSheetId="5" hidden="1">{#N/A,#N/A,FALSE,"이태원철근"}</definedName>
    <definedName name="새공통" localSheetId="0" hidden="1">{#N/A,#N/A,FALSE,"이태원철근"}</definedName>
    <definedName name="새공통" hidden="1">{#N/A,#N/A,FALSE,"이태원철근"}</definedName>
    <definedName name="새수량">'[165]플랜트 설치'!$A:$A,'[165]플랜트 설치'!$1:$2</definedName>
    <definedName name="새이름" localSheetId="1" hidden="1">#REF!</definedName>
    <definedName name="새이름" localSheetId="4" hidden="1">#REF!</definedName>
    <definedName name="새이름" localSheetId="5" hidden="1">#REF!</definedName>
    <definedName name="새이름" localSheetId="0" hidden="1">#REF!</definedName>
    <definedName name="새이름" hidden="1">#REF!</definedName>
    <definedName name="색상구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생태조성" hidden="1">#REF!</definedName>
    <definedName name="샤78ㅔ89" localSheetId="5">참고_직접구매품목!샤78ㅔ89</definedName>
    <definedName name="샤78ㅔ89" localSheetId="0">총괄!샤78ㅔ89</definedName>
    <definedName name="샤78ㅔ89">[0]!샤78ㅔ89</definedName>
    <definedName name="샤워1">'[104]교사기준면적(초등)'!$D$26</definedName>
    <definedName name="샷시공">[14]노임단가!$C$10:$F$10</definedName>
    <definedName name="서류3" localSheetId="5" hidden="1">{#N/A,"수불부",FALSE,"사급자재수불서";#N/A,"수불부",FALSE,"사급자재수불서"}</definedName>
    <definedName name="서류3" localSheetId="0" hidden="1">{#N/A,"수불부",FALSE,"사급자재수불서";#N/A,"수불부",FALSE,"사급자재수불서"}</definedName>
    <definedName name="서류3" hidden="1">{#N/A,"수불부",FALSE,"사급자재수불서";#N/A,"수불부",FALSE,"사급자재수불서"}</definedName>
    <definedName name="서류4" localSheetId="5" hidden="1">{#N/A,"수불부",FALSE,"사급자재수불서";#N/A,"수불부",FALSE,"사급자재수불서"}</definedName>
    <definedName name="서류4" localSheetId="0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localSheetId="5" hidden="1">{#N/A,"수불부",FALSE,"사급자재수불서";#N/A,"수불부",FALSE,"사급자재수불서"}</definedName>
    <definedName name="서류5" localSheetId="0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" localSheetId="5" hidden="1">{#N/A,#N/A,FALSE,"지침";#N/A,#N/A,FALSE,"환경분석";#N/A,#N/A,FALSE,"Sheet16"}</definedName>
    <definedName name="석" localSheetId="0" hidden="1">{#N/A,#N/A,FALSE,"지침";#N/A,#N/A,FALSE,"환경분석";#N/A,#N/A,FALSE,"Sheet16"}</definedName>
    <definedName name="석" hidden="1">{#N/A,#N/A,FALSE,"지침";#N/A,#N/A,FALSE,"환경분석";#N/A,#N/A,FALSE,"Sheet16"}</definedName>
    <definedName name="석__조_각_공">[14]노임단가!$C$118:$F$118</definedName>
    <definedName name="석재받은의뢰업체" hidden="1">255</definedName>
    <definedName name="석축쌓기" localSheetId="5" hidden="1">{"'산출근거'!$B$4:$D$8"}</definedName>
    <definedName name="석축쌓기" localSheetId="0" hidden="1">{"'산출근거'!$B$4:$D$8"}</definedName>
    <definedName name="석축쌓기" hidden="1">{"'산출근거'!$B$4:$D$8"}</definedName>
    <definedName name="선________부">[14]노임단가!$C$83:$F$83</definedName>
    <definedName name="설">[166]유림총괄!$X$36:$AB$44</definedName>
    <definedName name="설계내역서" localSheetId="5" hidden="1">{"'별표'!$N$220"}</definedName>
    <definedName name="설계내역서" localSheetId="0" hidden="1">{"'별표'!$N$220"}</definedName>
    <definedName name="설계내역서" hidden="1">{"'별표'!$N$220"}</definedName>
    <definedName name="설계단면력요약.SAP90Work" localSheetId="5">참고_직접구매품목!설계단면력요약.SAP90Work</definedName>
    <definedName name="설계단면력요약.SAP90Work" localSheetId="0">총괄!설계단면력요약.SAP90Work</definedName>
    <definedName name="설계단면력요약.SAP90Work">[0]!설계단면력요약.SAP90Work</definedName>
    <definedName name="설계변경내역서" localSheetId="5" hidden="1">{#N/A,#N/A,FALSE,"Sheet1"}</definedName>
    <definedName name="설계변경내역서" localSheetId="0" hidden="1">{#N/A,#N/A,FALSE,"Sheet1"}</definedName>
    <definedName name="설계변경내역서" hidden="1">{#N/A,#N/A,FALSE,"Sheet1"}</definedName>
    <definedName name="설명서" localSheetId="5" hidden="1">{#N/A,#N/A,FALSE,"포장1";#N/A,#N/A,FALSE,"포장1"}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변2" localSheetId="1" hidden="1">#REF!</definedName>
    <definedName name="설변2" localSheetId="4" hidden="1">#REF!</definedName>
    <definedName name="설변2" localSheetId="5" hidden="1">#REF!</definedName>
    <definedName name="설변2" localSheetId="0" hidden="1">#REF!</definedName>
    <definedName name="설변2" hidden="1">#REF!</definedName>
    <definedName name="설변총괄표" hidden="1">#REF!</definedName>
    <definedName name="설비" localSheetId="5" hidden="1">{#N/A,#N/A,FALSE,"이태원철근"}</definedName>
    <definedName name="설비" localSheetId="0" hidden="1">{#N/A,#N/A,FALSE,"이태원철근"}</definedName>
    <definedName name="설비" hidden="1">{#N/A,#N/A,FALSE,"이태원철근"}</definedName>
    <definedName name="설비집계" localSheetId="5" hidden="1">{#N/A,#N/A,FALSE,"Sheet1"}</definedName>
    <definedName name="설비집계" localSheetId="0" hidden="1">{#N/A,#N/A,FALSE,"Sheet1"}</definedName>
    <definedName name="설비집계" hidden="1">{#N/A,#N/A,FALSE,"Sheet1"}</definedName>
    <definedName name="성토과재" localSheetId="5" hidden="1">{#N/A,#N/A,FALSE,"조골재"}</definedName>
    <definedName name="성토과재" localSheetId="0" hidden="1">{#N/A,#N/A,FALSE,"조골재"}</definedName>
    <definedName name="성토과재" hidden="1">{#N/A,#N/A,FALSE,"조골재"}</definedName>
    <definedName name="세륜세차" hidden="1">[167]조명시설!#REF!</definedName>
    <definedName name="셔ㅛ" localSheetId="5" hidden="1">{#N/A,#N/A,FALSE,"운반시간"}</definedName>
    <definedName name="셔ㅛ" localSheetId="0" hidden="1">{#N/A,#N/A,FALSE,"운반시간"}</definedName>
    <definedName name="셔ㅛ" hidden="1">{#N/A,#N/A,FALSE,"운반시간"}</definedName>
    <definedName name="소방">[101]소방!$A$2:$G$23</definedName>
    <definedName name="소방2">[168]집계!$C$4:$P$1002</definedName>
    <definedName name="소방내역서">'[141]단가표 (2)'!$A$2:$G$343</definedName>
    <definedName name="소소">[169]소방!$A$2:$G$49</definedName>
    <definedName name="소운반" localSheetId="1" hidden="1">{#N/A,#N/A,FALSE,"포장단가"}</definedName>
    <definedName name="소운반" localSheetId="4" hidden="1">{#N/A,#N/A,FALSE,"포장단가"}</definedName>
    <definedName name="소운반" localSheetId="5" hidden="1">{#N/A,#N/A,FALSE,"포장단가"}</definedName>
    <definedName name="소운반" localSheetId="0" hidden="1">{#N/A,#N/A,FALSE,"포장단가"}</definedName>
    <definedName name="소운반" hidden="1">{#N/A,#N/A,FALSE,"포장단가"}</definedName>
    <definedName name="소이야">[169]집계!$C$4:$P$421</definedName>
    <definedName name="소켓무게">[170]DATE!$G$24:$G$79</definedName>
    <definedName name="소형B손료">'[99]기계경비(시간당)'!$H$240</definedName>
    <definedName name="소화갑지" localSheetId="5" hidden="1">{#N/A,#N/A,FALSE,"CCTV"}</definedName>
    <definedName name="소화갑지" localSheetId="0" hidden="1">{#N/A,#N/A,FALSE,"CCTV"}</definedName>
    <definedName name="소화갑지" hidden="1">{#N/A,#N/A,FALSE,"CCTV"}</definedName>
    <definedName name="소화금액">'[105]작성지침서2)'!$C$41</definedName>
    <definedName name="소화배관" localSheetId="5" hidden="1">{#N/A,#N/A,FALSE,"전력간선"}</definedName>
    <definedName name="소화배관" localSheetId="0" hidden="1">{#N/A,#N/A,FALSE,"전력간선"}</definedName>
    <definedName name="소화배관" hidden="1">{#N/A,#N/A,FALSE,"전력간선"}</definedName>
    <definedName name="소화액">[105]투입스케쥴양식!$C$41</definedName>
    <definedName name="속도" localSheetId="5" hidden="1">{#N/A,#N/A,FALSE,"속도"}</definedName>
    <definedName name="속도" localSheetId="0" hidden="1">{#N/A,#N/A,FALSE,"속도"}</definedName>
    <definedName name="속도" hidden="1">{#N/A,#N/A,FALSE,"속도"}</definedName>
    <definedName name="손영주" localSheetId="5" hidden="1">{#N/A,#N/A,FALSE,"조골재"}</definedName>
    <definedName name="손영주" localSheetId="0" hidden="1">{#N/A,#N/A,FALSE,"조골재"}</definedName>
    <definedName name="손영주" hidden="1">{#N/A,#N/A,FALSE,"조골재"}</definedName>
    <definedName name="손익변경" localSheetId="5" hidden="1">{#N/A,#N/A,FALSE,"지침";#N/A,#N/A,FALSE,"환경분석";#N/A,#N/A,FALSE,"Sheet16"}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추정목표" localSheetId="5" hidden="1">{#N/A,#N/A,FALSE,"전력간선"}</definedName>
    <definedName name="손익추정목표" localSheetId="0" hidden="1">{#N/A,#N/A,FALSE,"전력간선"}</definedName>
    <definedName name="손익추정목표" hidden="1">{#N/A,#N/A,FALSE,"전력간선"}</definedName>
    <definedName name="송" localSheetId="5" hidden="1">{#N/A,#N/A,FALSE,"부대1"}</definedName>
    <definedName name="송" localSheetId="0" hidden="1">{#N/A,#N/A,FALSE,"부대1"}</definedName>
    <definedName name="송" hidden="1">{#N/A,#N/A,FALSE,"부대1"}</definedName>
    <definedName name="송_전__전__공">[14]노임단가!$C$55:$F$55</definedName>
    <definedName name="송전활선전공">[14]노임단가!$C$56:$F$56</definedName>
    <definedName name="쇼" localSheetId="5" hidden="1">{#N/A,#N/A,FALSE,"단가표지"}</definedName>
    <definedName name="쇼" localSheetId="0" hidden="1">{#N/A,#N/A,FALSE,"단가표지"}</definedName>
    <definedName name="쇼" hidden="1">{#N/A,#N/A,FALSE,"단가표지"}</definedName>
    <definedName name="쇼ㅓ" localSheetId="5">참고_직접구매품목!쇼ㅓ</definedName>
    <definedName name="쇼ㅓ" localSheetId="0">총괄!쇼ㅓ</definedName>
    <definedName name="쇼ㅓ">[0]!쇼ㅓ</definedName>
    <definedName name="쇽" localSheetId="5" hidden="1">{#N/A,#N/A,FALSE,"구조1"}</definedName>
    <definedName name="쇽" localSheetId="0" hidden="1">{#N/A,#N/A,FALSE,"구조1"}</definedName>
    <definedName name="쇽" hidden="1">{#N/A,#N/A,FALSE,"구조1"}</definedName>
    <definedName name="수" hidden="1">#REF!</definedName>
    <definedName name="수2" localSheetId="5" hidden="1">{#N/A,#N/A,TRUE,"토적및재료집계";#N/A,#N/A,TRUE,"토적및재료집계";#N/A,#N/A,TRUE,"단위량"}</definedName>
    <definedName name="수2" localSheetId="0" hidden="1">{#N/A,#N/A,TRUE,"토적및재료집계";#N/A,#N/A,TRUE,"토적및재료집계";#N/A,#N/A,TRUE,"단위량"}</definedName>
    <definedName name="수2" hidden="1">{#N/A,#N/A,TRUE,"토적및재료집계";#N/A,#N/A,TRUE,"토적및재료집계";#N/A,#N/A,TRUE,"단위량"}</definedName>
    <definedName name="수3" localSheetId="5" hidden="1">{#N/A,#N/A,TRUE,"토적및재료집계";#N/A,#N/A,TRUE,"토적및재료집계";#N/A,#N/A,TRUE,"단위량"}</definedName>
    <definedName name="수3" localSheetId="0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산출" localSheetId="1" hidden="1">{#N/A,#N/A,FALSE,"이정표"}</definedName>
    <definedName name="수량산출" localSheetId="4" hidden="1">{#N/A,#N/A,FALSE,"이정표"}</definedName>
    <definedName name="수량산출" localSheetId="5" hidden="1">{#N/A,#N/A,FALSE,"이정표"}</definedName>
    <definedName name="수량산출" localSheetId="0" hidden="1">{#N/A,#N/A,FALSE,"이정표"}</definedName>
    <definedName name="수량산출" hidden="1">{#N/A,#N/A,FALSE,"이정표"}</definedName>
    <definedName name="수량산출내역" localSheetId="1" hidden="1">{#N/A,#N/A,FALSE,"포장단가"}</definedName>
    <definedName name="수량산출내역" localSheetId="4" hidden="1">{#N/A,#N/A,FALSE,"포장단가"}</definedName>
    <definedName name="수량산출내역" localSheetId="5" hidden="1">{#N/A,#N/A,FALSE,"포장단가"}</definedName>
    <definedName name="수량산출내역" localSheetId="0" hidden="1">{#N/A,#N/A,FALSE,"포장단가"}</definedName>
    <definedName name="수량산출내역" hidden="1">{#N/A,#N/A,FALSE,"포장단가"}</definedName>
    <definedName name="수량집계" localSheetId="1" hidden="1">{#N/A,#N/A,FALSE,"포장단가"}</definedName>
    <definedName name="수량집계" localSheetId="4" hidden="1">{#N/A,#N/A,FALSE,"포장단가"}</definedName>
    <definedName name="수량집계" localSheetId="5" hidden="1">{#N/A,#N/A,FALSE,"포장단가"}</definedName>
    <definedName name="수량집계" localSheetId="0" hidden="1">{#N/A,#N/A,FALSE,"포장단가"}</definedName>
    <definedName name="수량집계" hidden="1">{#N/A,#N/A,FALSE,"포장단가"}</definedName>
    <definedName name="수목단가">[171]수목단가!$A$1:$E$65536</definedName>
    <definedName name="수장">[112]!수장</definedName>
    <definedName name="수정" localSheetId="5" hidden="1">{#N/A,#N/A,FALSE,"Sheet1"}</definedName>
    <definedName name="수정" localSheetId="0" hidden="1">{#N/A,#N/A,FALSE,"Sheet1"}</definedName>
    <definedName name="수정" hidden="1">{#N/A,#N/A,FALSE,"Sheet1"}</definedName>
    <definedName name="수조" localSheetId="5" hidden="1">{#N/A,#N/A,FALSE,"현장 NCR 분석";#N/A,#N/A,FALSE,"현장품질감사";#N/A,#N/A,FALSE,"현장품질감사"}</definedName>
    <definedName name="수조" localSheetId="0" hidden="1">{#N/A,#N/A,FALSE,"현장 NCR 분석";#N/A,#N/A,FALSE,"현장품질감사";#N/A,#N/A,FALSE,"현장품질감사"}</definedName>
    <definedName name="수조" hidden="1">{#N/A,#N/A,FALSE,"현장 NCR 분석";#N/A,#N/A,FALSE,"현장품질감사";#N/A,#N/A,FALSE,"현장품질감사"}</definedName>
    <definedName name="수중모터펌프중량">[151]단가!$C$66:$D$77</definedName>
    <definedName name="숙직1">'[104]교사기준면적(초등)'!$D$32</definedName>
    <definedName name="순공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습식공사" localSheetId="5" hidden="1">{#N/A,#N/A,FALSE,"전력간선"}</definedName>
    <definedName name="습식공사" localSheetId="0" hidden="1">{#N/A,#N/A,FALSE,"전력간선"}</definedName>
    <definedName name="습식공사" hidden="1">{#N/A,#N/A,FALSE,"전력간선"}</definedName>
    <definedName name="승" localSheetId="5" hidden="1">{#N/A,#N/A,FALSE,"지침";#N/A,#N/A,FALSE,"환경분석";#N/A,#N/A,FALSE,"Sheet16"}</definedName>
    <definedName name="승" localSheetId="0" hidden="1">{#N/A,#N/A,FALSE,"지침";#N/A,#N/A,FALSE,"환경분석";#N/A,#N/A,FALSE,"Sheet16"}</definedName>
    <definedName name="승" hidden="1">{#N/A,#N/A,FALSE,"지침";#N/A,#N/A,FALSE,"환경분석";#N/A,#N/A,FALSE,"Sheet16"}</definedName>
    <definedName name="승용교" localSheetId="5" hidden="1">{#N/A,#N/A,FALSE,"2~8번"}</definedName>
    <definedName name="승용교" localSheetId="0" hidden="1">{#N/A,#N/A,FALSE,"2~8번"}</definedName>
    <definedName name="승용교" hidden="1">{#N/A,#N/A,FALSE,"2~8번"}</definedName>
    <definedName name="시_험_사_1급">[14]노임단가!$C$92:$F$92</definedName>
    <definedName name="시_험_사_2급">[14]노임단가!$C$93:$F$93</definedName>
    <definedName name="시_험_사_3급">[14]노임단가!$C$94:$F$94</definedName>
    <definedName name="시1">'[104]교사기준면적(초등)'!$D$14</definedName>
    <definedName name="시공__측량사">[14]노임단가!$C$52:$F$52</definedName>
    <definedName name="시공이음H">[144]단위수량!$G$10</definedName>
    <definedName name="시공측량사조수">[14]노임단가!$C$53:$F$53</definedName>
    <definedName name="시다" localSheetId="5" hidden="1">{#N/A,#N/A,FALSE,"구조2"}</definedName>
    <definedName name="시다" localSheetId="0" hidden="1">{#N/A,#N/A,FALSE,"구조2"}</definedName>
    <definedName name="시다" hidden="1">{#N/A,#N/A,FALSE,"구조2"}</definedName>
    <definedName name="시멘트운반" localSheetId="1" hidden="1">{#N/A,#N/A,FALSE,"포장단가"}</definedName>
    <definedName name="시멘트운반" localSheetId="4" hidden="1">{#N/A,#N/A,FALSE,"포장단가"}</definedName>
    <definedName name="시멘트운반" localSheetId="5" hidden="1">{#N/A,#N/A,FALSE,"포장단가"}</definedName>
    <definedName name="시멘트운반" localSheetId="0" hidden="1">{#N/A,#N/A,FALSE,"포장단가"}</definedName>
    <definedName name="시멘트운반" hidden="1">{#N/A,#N/A,FALSE,"포장단가"}</definedName>
    <definedName name="시설기성갑" localSheetId="5" hidden="1">{#N/A,#N/A,FALSE,"현장 NCR 분석";#N/A,#N/A,FALSE,"현장품질감사";#N/A,#N/A,FALSE,"현장품질감사"}</definedName>
    <definedName name="시설기성갑" localSheetId="0" hidden="1">{#N/A,#N/A,FALSE,"현장 NCR 분석";#N/A,#N/A,FALSE,"현장품질감사";#N/A,#N/A,FALSE,"현장품질감사"}</definedName>
    <definedName name="시설기성갑" hidden="1">{#N/A,#N/A,FALSE,"현장 NCR 분석";#N/A,#N/A,FALSE,"현장품질감사";#N/A,#N/A,FALSE,"현장품질감사"}</definedName>
    <definedName name="시설물수량">[171]시설수량표!$C$1:$F$65536</definedName>
    <definedName name="시중노임">[14]노임단가!$B:$F</definedName>
    <definedName name="시청1">'[104]교사기준면적(초등)'!$D$14</definedName>
    <definedName name="시트" localSheetId="5" hidden="1">{#N/A,#N/A,FALSE,"현장 NCR 분석";#N/A,#N/A,FALSE,"현장품질감사";#N/A,#N/A,FALSE,"현장품질감사"}</definedName>
    <definedName name="시트" localSheetId="0" hidden="1">{#N/A,#N/A,FALSE,"현장 NCR 분석";#N/A,#N/A,FALSE,"현장품질감사";#N/A,#N/A,FALSE,"현장품질감사"}</definedName>
    <definedName name="시트" hidden="1">{#N/A,#N/A,FALSE,"현장 NCR 분석";#N/A,#N/A,FALSE,"현장품질감사";#N/A,#N/A,FALSE,"현장품질감사"}</definedName>
    <definedName name="시행" localSheetId="5" hidden="1">{#N/A,#N/A,FALSE,"이태원철근"}</definedName>
    <definedName name="시행" localSheetId="0" hidden="1">{#N/A,#N/A,FALSE,"이태원철근"}</definedName>
    <definedName name="시행" hidden="1">{#N/A,#N/A,FALSE,"이태원철근"}</definedName>
    <definedName name="시행비교" localSheetId="5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시행비교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시행비교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시행청">[98]설계산출표지!$B$21</definedName>
    <definedName name="시험사">[172]새공통!$O$73</definedName>
    <definedName name="식당1">'[104]교사기준면적(초등)'!$D$35</definedName>
    <definedName name="식재">[173]코드표!$A$1:$F$65536</definedName>
    <definedName name="식재수량표">[171]식재수량표!$C$1:$F$65536</definedName>
    <definedName name="식재이식삽도" localSheetId="5" hidden="1">{#N/A,#N/A,FALSE,"운반시간"}</definedName>
    <definedName name="식재이식삽도" localSheetId="0" hidden="1">{#N/A,#N/A,FALSE,"운반시간"}</definedName>
    <definedName name="식재이식삽도" hidden="1">{#N/A,#N/A,FALSE,"운반시간"}</definedName>
    <definedName name="신규포장" localSheetId="1" hidden="1">{#N/A,#N/A,FALSE,"포장단가"}</definedName>
    <definedName name="신규포장" localSheetId="4" hidden="1">{#N/A,#N/A,FALSE,"포장단가"}</definedName>
    <definedName name="신규포장" localSheetId="5" hidden="1">{#N/A,#N/A,FALSE,"포장단가"}</definedName>
    <definedName name="신규포장" localSheetId="0" hidden="1">{#N/A,#N/A,FALSE,"포장단가"}</definedName>
    <definedName name="신규포장" hidden="1">{#N/A,#N/A,FALSE,"포장단가"}</definedName>
    <definedName name="신발장1">INDEX('[135]도면(일반가구)'!$A$16:$C$38,MATCH([135]기초자료!$P$19,'[135]도면(일반가구)'!$A$16:$A$38,0),3)</definedName>
    <definedName name="신발장2">INDEX('[135]도면(일반가구)'!$A$16:$C$38,MATCH([135]기초자료!$P$20,'[135]도면(일반가구)'!$A$16:$A$38,0),3)</definedName>
    <definedName name="신발장손잡이">INDEX('[135]도면(일반가구)'!$E$2:$F$17,MATCH([135]기초자료!$P$25,'[135]도면(일반가구)'!$E$2:$E$17,0),2)</definedName>
    <definedName name="신발장포인트손잡이">INDEX('[135]도면(일반가구)'!$E$2:$F$17,MATCH([135]기초자료!$P$26,'[135]도면(일반가구)'!$E$2:$E$17,0),2)</definedName>
    <definedName name="신세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안" localSheetId="5" hidden="1">{#N/A,#N/A,FALSE,"현장 NCR 분석";#N/A,#N/A,FALSE,"현장품질감사";#N/A,#N/A,FALSE,"현장품질감사"}</definedName>
    <definedName name="신안" localSheetId="0" hidden="1">{#N/A,#N/A,FALSE,"현장 NCR 분석";#N/A,#N/A,FALSE,"현장품질감사";#N/A,#N/A,FALSE,"현장품질감사"}</definedName>
    <definedName name="신안" hidden="1">{#N/A,#N/A,FALSE,"현장 NCR 분석";#N/A,#N/A,FALSE,"현장품질감사";#N/A,#N/A,FALSE,"현장품질감사"}</definedName>
    <definedName name="신용등급">[174]기초코드!$B$11:$D$18</definedName>
    <definedName name="신청현황" localSheetId="5" hidden="1">{#N/A,#N/A,TRUE,"토적및재료집계";#N/A,#N/A,TRUE,"토적및재료집계";#N/A,#N/A,TRUE,"단위량"}</definedName>
    <definedName name="신청현황" localSheetId="0" hidden="1">{#N/A,#N/A,TRUE,"토적및재료집계";#N/A,#N/A,TRUE,"토적및재료집계";#N/A,#N/A,TRUE,"단위량"}</definedName>
    <definedName name="신청현황" hidden="1">{#N/A,#N/A,TRUE,"토적및재료집계";#N/A,#N/A,TRUE,"토적및재료집계";#N/A,#N/A,TRUE,"단위량"}</definedName>
    <definedName name="신호기" localSheetId="5">참고_직접구매품목!신호기</definedName>
    <definedName name="신호기" localSheetId="0">총괄!신호기</definedName>
    <definedName name="신호기">[0]!신호기</definedName>
    <definedName name="신호기용공배관">[106]!돌아가기</definedName>
    <definedName name="실시설계용역비변경내역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실시설계용역비변경내역" hidden="1">{"'정산내역서'!$A$1:$I$35","'정산서(절.성토부)'!$A$1:$Q$17","'정산서(교량부)'!$A$1:$Q$84","'총괄표'!$A$1:$M$12","'시행현황'!$A$1:$G$12","'표지'!$A$1:$N$27","'정산서(절.성토부)'!$A$3:$Q$7"}</definedName>
    <definedName name="실행" localSheetId="5" hidden="1">{#N/A,#N/A,FALSE,"일위대가목록"}</definedName>
    <definedName name="실행" localSheetId="0" hidden="1">{#N/A,#N/A,FALSE,"일위대가목록"}</definedName>
    <definedName name="실행" hidden="1">{#N/A,#N/A,FALSE,"일위대가목록"}</definedName>
    <definedName name="실행검토안">[175]bid!$A$1:$H$1235</definedName>
    <definedName name="실행공사비추정대비표">[87]!실행공사비추정대비표</definedName>
    <definedName name="실행대비" localSheetId="5" hidden="1">{#N/A,#N/A,FALSE,"설계내역서"}</definedName>
    <definedName name="실행대비" localSheetId="0" hidden="1">{#N/A,#N/A,FALSE,"설계내역서"}</definedName>
    <definedName name="실행대비" hidden="1">{#N/A,#N/A,FALSE,"설계내역서"}</definedName>
    <definedName name="실행원가" localSheetId="5" hidden="1">{#N/A,#N/A,FALSE,"전력간선"}</definedName>
    <definedName name="실행원가" localSheetId="0" hidden="1">{#N/A,#N/A,FALSE,"전력간선"}</definedName>
    <definedName name="실행원가" hidden="1">{#N/A,#N/A,FALSE,"전력간선"}</definedName>
    <definedName name="실험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실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실험" hidden="1">{"'정산내역서'!$A$1:$I$35","'정산서(절.성토부)'!$A$1:$Q$17","'정산서(교량부)'!$A$1:$Q$84","'총괄표'!$A$1:$M$12","'시행현황'!$A$1:$G$12","'표지'!$A$1:$N$27","'정산서(절.성토부)'!$A$3:$Q$7"}</definedName>
    <definedName name="십장">[172]새공통!$O$72</definedName>
    <definedName name="ㅆ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ㅆ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싸" localSheetId="5" hidden="1">{#N/A,#N/A,FALSE,"골재소요량";#N/A,#N/A,FALSE,"골재소요량"}</definedName>
    <definedName name="싸" localSheetId="0" hidden="1">{#N/A,#N/A,FALSE,"골재소요량";#N/A,#N/A,FALSE,"골재소요량"}</definedName>
    <definedName name="싸" hidden="1">{#N/A,#N/A,FALSE,"골재소요량";#N/A,#N/A,FALSE,"골재소요량"}</definedName>
    <definedName name="ㅇㄱ셔ㅓㅀ" localSheetId="1" hidden="1">#REF!</definedName>
    <definedName name="ㅇㄱ셔ㅓㅀ" localSheetId="4" hidden="1">#REF!</definedName>
    <definedName name="ㅇㄱ셔ㅓㅀ" localSheetId="5" hidden="1">#REF!</definedName>
    <definedName name="ㅇㄱ셔ㅓㅀ" localSheetId="0" hidden="1">#REF!</definedName>
    <definedName name="ㅇㄱ셔ㅓㅀ" hidden="1">#REF!</definedName>
    <definedName name="ㅇ고" localSheetId="5">참고_직접구매품목!ㅇ고</definedName>
    <definedName name="ㅇ고" localSheetId="0">총괄!ㅇ고</definedName>
    <definedName name="ㅇ고">[0]!ㅇ고</definedName>
    <definedName name="ㅇㄴ" localSheetId="5" hidden="1">{"'건축내역'!$A$1:$L$413"}</definedName>
    <definedName name="ㅇㄴ" localSheetId="0" hidden="1">{"'건축내역'!$A$1:$L$413"}</definedName>
    <definedName name="ㅇㄴ" hidden="1">{"'건축내역'!$A$1:$L$413"}</definedName>
    <definedName name="ㅇㄴㄴㄴㄴㄴㄴㄴㄴㄴ" localSheetId="5" hidden="1">{#N/A,#N/A,FALSE,"혼합골재"}</definedName>
    <definedName name="ㅇㄴㄴㄴㄴㄴㄴㄴㄴㄴ" localSheetId="0" hidden="1">{#N/A,#N/A,FALSE,"혼합골재"}</definedName>
    <definedName name="ㅇㄴㄴㄴㄴㄴㄴㄴㄴㄴ" hidden="1">{#N/A,#N/A,FALSE,"혼합골재"}</definedName>
    <definedName name="ㅇㄴ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ㄴ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ㄴ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ㄴㄹㄴㅇ" localSheetId="5" hidden="1">{#N/A,"수불부",FALSE,"사급자재수불서";#N/A,"수불부",FALSE,"사급자재수불서"}</definedName>
    <definedName name="ㅇㄴㄹㄴㅇ" localSheetId="0" hidden="1">{#N/A,"수불부",FALSE,"사급자재수불서";#N/A,"수불부",FALSE,"사급자재수불서"}</definedName>
    <definedName name="ㅇㄴㄹㄴㅇ" hidden="1">{#N/A,"수불부",FALSE,"사급자재수불서";#N/A,"수불부",FALSE,"사급자재수불서"}</definedName>
    <definedName name="ㅇㄴㄹㄴㅇㄹㄹㄻㄴ" hidden="1">255</definedName>
    <definedName name="ㅇㄴㄹㄹㄴㄹㄹ" localSheetId="5" hidden="1">{#N/A,#N/A,FALSE,"운반시간"}</definedName>
    <definedName name="ㅇㄴㄹㄹㄴㄹㄹ" localSheetId="0" hidden="1">{#N/A,#N/A,FALSE,"운반시간"}</definedName>
    <definedName name="ㅇㄴㄹㄹㄴㄹㄹ" hidden="1">{#N/A,#N/A,FALSE,"운반시간"}</definedName>
    <definedName name="ㅇㄴㄻ" localSheetId="5" hidden="1">{#N/A,#N/A,FALSE,"표지목차"}</definedName>
    <definedName name="ㅇㄴㄻ" localSheetId="0" hidden="1">{#N/A,#N/A,FALSE,"표지목차"}</definedName>
    <definedName name="ㅇㄴㄻ" hidden="1">{#N/A,#N/A,FALSE,"표지목차"}</definedName>
    <definedName name="ㅇㄴㄻㄴㅇ" localSheetId="5" hidden="1">{#N/A,#N/A,FALSE,"표지목차"}</definedName>
    <definedName name="ㅇㄴㄻㄴㅇ" localSheetId="0" hidden="1">{#N/A,#N/A,FALSE,"표지목차"}</definedName>
    <definedName name="ㅇㄴㄻㄴㅇ" hidden="1">{#N/A,#N/A,FALSE,"표지목차"}</definedName>
    <definedName name="ㅇㄴㄻㅇㄹㄴㅁ" hidden="1">#REF!</definedName>
    <definedName name="ㅇㄴㄻㅎㅈㄷㅈㄷㄴ" localSheetId="5" hidden="1">{"'Sheet1'!$D$19","'Sheet1'!$B$22:$E$22"}</definedName>
    <definedName name="ㅇㄴㄻㅎㅈㄷㅈㄷㄴ" localSheetId="0" hidden="1">{"'Sheet1'!$D$19","'Sheet1'!$B$22:$E$22"}</definedName>
    <definedName name="ㅇㄴㄻㅎㅈㄷㅈㄷㄴ" hidden="1">{"'Sheet1'!$D$19","'Sheet1'!$B$22:$E$22"}</definedName>
    <definedName name="ㅇㄴㅁ" hidden="1">[176]실행철강하도!$A$1:$A$4</definedName>
    <definedName name="ㅇㄴㅁㄹㅇㄻㅇㄹㄴㅇ" localSheetId="5" hidden="1">{#N/A,"수불부",FALSE,"사급자재수불서";#N/A,"수불부",FALSE,"사급자재수불서"}</definedName>
    <definedName name="ㅇㄴㅁㄹㅇㄻㅇㄹㄴㅇ" localSheetId="0" hidden="1">{#N/A,"수불부",FALSE,"사급자재수불서";#N/A,"수불부",FALSE,"사급자재수불서"}</definedName>
    <definedName name="ㅇㄴㅁㄹㅇㄻㅇㄹㄴㅇ" hidden="1">{#N/A,"수불부",FALSE,"사급자재수불서";#N/A,"수불부",FALSE,"사급자재수불서"}</definedName>
    <definedName name="ㅇㄶㄹㄷㄱㄹㅈ" localSheetId="5" hidden="1">{#N/A,"수불부",FALSE,"사급자재수불서";#N/A,"수불부",FALSE,"사급자재수불서"}</definedName>
    <definedName name="ㅇㄶㄹㄷㄱㄹㅈ" localSheetId="0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localSheetId="5" hidden="1">{#N/A,"수불부",FALSE,"사급자재수불서";#N/A,"수불부",FALSE,"사급자재수불서"}</definedName>
    <definedName name="ㅇㄶㅁㄴㄱㄷ" localSheetId="0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localSheetId="5" hidden="1">{#N/A,"수불부",FALSE,"사급자재수불서";#N/A,"수불부",FALSE,"사급자재수불서"}</definedName>
    <definedName name="ㅇㄶㅁㄷㄱㄹㅈ" localSheetId="0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localSheetId="1" hidden="1">#REF!</definedName>
    <definedName name="ㅇㄹ" localSheetId="4" hidden="1">#REF!</definedName>
    <definedName name="ㅇㄹ" localSheetId="5" hidden="1">#REF!</definedName>
    <definedName name="ㅇㄹ" localSheetId="0" hidden="1">#REF!</definedName>
    <definedName name="ㅇㄹ" hidden="1">#REF!</definedName>
    <definedName name="ㅇㄹㄴ" localSheetId="5" hidden="1">{#N/A,"수불부",FALSE,"사급자재수불서";#N/A,"수불부",FALSE,"사급자재수불서"}</definedName>
    <definedName name="ㅇㄹㄴ" localSheetId="0" hidden="1">{#N/A,"수불부",FALSE,"사급자재수불서";#N/A,"수불부",FALSE,"사급자재수불서"}</definedName>
    <definedName name="ㅇㄹㄴ" hidden="1">{#N/A,"수불부",FALSE,"사급자재수불서";#N/A,"수불부",FALSE,"사급자재수불서"}</definedName>
    <definedName name="ㅇㄹㄴㅀㄹㅇㅎㄹㅇㅎ" localSheetId="5" hidden="1">{#N/A,#N/A,FALSE,"2~8번"}</definedName>
    <definedName name="ㅇㄹㄴㅀㄹㅇㅎㄹㅇㅎ" localSheetId="0" hidden="1">{#N/A,#N/A,FALSE,"2~8번"}</definedName>
    <definedName name="ㅇㄹㄴㅀㄹㅇㅎㄹㅇㅎ" hidden="1">{#N/A,#N/A,FALSE,"2~8번"}</definedName>
    <definedName name="ㅇㄹㄴㅁㄹㅇ" localSheetId="5" hidden="1">{#N/A,#N/A,FALSE,"CCTV"}</definedName>
    <definedName name="ㅇㄹㄴㅁㄹㅇ" localSheetId="0" hidden="1">{#N/A,#N/A,FALSE,"CCTV"}</definedName>
    <definedName name="ㅇㄹㄴㅁㄹㅇ" hidden="1">{#N/A,#N/A,FALSE,"CCTV"}</definedName>
    <definedName name="ㅇㄹㄴㅁㅎㅁㄴ" localSheetId="5" hidden="1">{#N/A,"수불부",FALSE,"사급자재수불서";#N/A,"수불부",FALSE,"사급자재수불서"}</definedName>
    <definedName name="ㅇㄹㄴㅁㅎㅁㄴ" localSheetId="0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ㄹㄹ" localSheetId="1" hidden="1">#REF!</definedName>
    <definedName name="ㅇㄹㄹ" localSheetId="4" hidden="1">#REF!</definedName>
    <definedName name="ㅇㄹㄹ" localSheetId="5" hidden="1">#REF!</definedName>
    <definedName name="ㅇㄹㄹ" localSheetId="0" hidden="1">#REF!</definedName>
    <definedName name="ㅇㄹㄹ" hidden="1">#REF!</definedName>
    <definedName name="ㅇㄹㄹㄴㅇㄹㅇㄹㄴㅇ" hidden="1">[177]조명시설!#REF!</definedName>
    <definedName name="ㅇㄹㄹㅇ" localSheetId="5" hidden="1">{#N/A,#N/A,FALSE,"2~8번"}</definedName>
    <definedName name="ㅇㄹㄹㅇ" localSheetId="0" hidden="1">{#N/A,#N/A,FALSE,"2~8번"}</definedName>
    <definedName name="ㅇㄹㄹㅇ" hidden="1">{#N/A,#N/A,FALSE,"2~8번"}</definedName>
    <definedName name="ㅇㄹㅇ" localSheetId="5" hidden="1">{#N/A,#N/A,FALSE,"운반시간"}</definedName>
    <definedName name="ㅇㄹㅇ" localSheetId="0" hidden="1">{#N/A,#N/A,FALSE,"운반시간"}</definedName>
    <definedName name="ㅇㄹㅇ" hidden="1">{#N/A,#N/A,FALSE,"운반시간"}</definedName>
    <definedName name="ㅇㄹ이" localSheetId="5" hidden="1">{"'산출근거'!$B$4:$D$8"}</definedName>
    <definedName name="ㅇㄹ이" localSheetId="0" hidden="1">{"'산출근거'!$B$4:$D$8"}</definedName>
    <definedName name="ㅇㄹ이" hidden="1">{"'산출근거'!$B$4:$D$8"}</definedName>
    <definedName name="ㅇㄹ홀ㅇㅎ" localSheetId="5" hidden="1">{#N/A,#N/A,FALSE,"구조2"}</definedName>
    <definedName name="ㅇㄹ홀ㅇㅎ" localSheetId="0" hidden="1">{#N/A,#N/A,FALSE,"구조2"}</definedName>
    <definedName name="ㅇㄹ홀ㅇㅎ" hidden="1">{#N/A,#N/A,FALSE,"구조2"}</definedName>
    <definedName name="ㅇ라ㅓㅏ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론" localSheetId="5" hidden="1">{#N/A,#N/A,FALSE,"골재소요량";#N/A,#N/A,FALSE,"골재소요량"}</definedName>
    <definedName name="ㅇ론" localSheetId="0" hidden="1">{#N/A,#N/A,FALSE,"골재소요량";#N/A,#N/A,FALSE,"골재소요량"}</definedName>
    <definedName name="ㅇ론" hidden="1">{#N/A,#N/A,FALSE,"골재소요량";#N/A,#N/A,FALSE,"골재소요량"}</definedName>
    <definedName name="ㅇㄻㄴㅀ" localSheetId="5" hidden="1">{#N/A,"수불부",FALSE,"사급자재수불서";#N/A,"수불부",FALSE,"사급자재수불서"}</definedName>
    <definedName name="ㅇㄻㄴㅀ" localSheetId="0" hidden="1">{#N/A,"수불부",FALSE,"사급자재수불서";#N/A,"수불부",FALSE,"사급자재수불서"}</definedName>
    <definedName name="ㅇㄻㄴㅀ" hidden="1">{#N/A,"수불부",FALSE,"사급자재수불서";#N/A,"수불부",FALSE,"사급자재수불서"}</definedName>
    <definedName name="ㅇㄻㄴㅁㄴㄻ" localSheetId="5" hidden="1">{#N/A,#N/A,FALSE,"단가표지"}</definedName>
    <definedName name="ㅇㄻㄴㅁㄴㄻ" localSheetId="0" hidden="1">{#N/A,#N/A,FALSE,"단가표지"}</definedName>
    <definedName name="ㅇㄻㄴㅁㄴㄻ" hidden="1">{#N/A,#N/A,FALSE,"단가표지"}</definedName>
    <definedName name="ㅇㄻㄴㅇ">[178]금액내역서!$D$3:$D$10</definedName>
    <definedName name="ㅇㄻㅁㅁㅁ" localSheetId="5" hidden="1">{#N/A,#N/A,FALSE,"이정표"}</definedName>
    <definedName name="ㅇㄻㅁㅁㅁ" localSheetId="0" hidden="1">{#N/A,#N/A,FALSE,"이정표"}</definedName>
    <definedName name="ㅇㄻㅁㅁㅁ" hidden="1">{#N/A,#N/A,FALSE,"이정표"}</definedName>
    <definedName name="ㅇㄻㅇㄻㄴㄹ" localSheetId="5" hidden="1">{#N/A,#N/A,FALSE,"단가표지"}</definedName>
    <definedName name="ㅇㄻㅇㄻㄴㄹ" localSheetId="0" hidden="1">{#N/A,#N/A,FALSE,"단가표지"}</definedName>
    <definedName name="ㅇㄻㅇㄻㄴㄹ" hidden="1">{#N/A,#N/A,FALSE,"단가표지"}</definedName>
    <definedName name="ㅇㅀㅁㅇㅁㅇ" localSheetId="5" hidden="1">{#N/A,#N/A,FALSE,"단가표지"}</definedName>
    <definedName name="ㅇㅀㅁㅇㅁㅇ" localSheetId="0" hidden="1">{#N/A,#N/A,FALSE,"단가표지"}</definedName>
    <definedName name="ㅇㅀㅁㅇㅁㅇ" hidden="1">{#N/A,#N/A,FALSE,"단가표지"}</definedName>
    <definedName name="ㅇㅀㅎㅎㅎㅎㅎㅎㅎㅎㅎㅎㅎㅎㅎㅎㅎ" localSheetId="5" hidden="1">{#N/A,#N/A,FALSE,"구조2"}</definedName>
    <definedName name="ㅇㅀㅎㅎㅎㅎㅎㅎㅎㅎㅎㅎㅎㅎㅎㅎㅎ" localSheetId="0" hidden="1">{#N/A,#N/A,FALSE,"구조2"}</definedName>
    <definedName name="ㅇㅀㅎㅎㅎㅎㅎㅎㅎㅎㅎㅎㅎㅎㅎㅎㅎ" hidden="1">{#N/A,#N/A,FALSE,"구조2"}</definedName>
    <definedName name="ㅇㅁㄶㄴㅇㅁㅀㅇㄴ" localSheetId="5" hidden="1">{#N/A,"수불부",FALSE,"사급자재수불서";#N/A,"수불부",FALSE,"사급자재수불서"}</definedName>
    <definedName name="ㅇㅁㄶㄴㅇㅁㅀㅇㄴ" localSheetId="0" hidden="1">{#N/A,"수불부",FALSE,"사급자재수불서";#N/A,"수불부",FALSE,"사급자재수불서"}</definedName>
    <definedName name="ㅇㅁㄶㄴㅇㅁㅀㅇㄴ" hidden="1">{#N/A,"수불부",FALSE,"사급자재수불서";#N/A,"수불부",FALSE,"사급자재수불서"}</definedName>
    <definedName name="ㅇ샤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ㅇ쇼" localSheetId="5" hidden="1">{#N/A,#N/A,FALSE,"운반시간"}</definedName>
    <definedName name="ㅇ쇼" localSheetId="0" hidden="1">{#N/A,#N/A,FALSE,"운반시간"}</definedName>
    <definedName name="ㅇ쇼" hidden="1">{#N/A,#N/A,FALSE,"운반시간"}</definedName>
    <definedName name="ㅇㅇㄹ" localSheetId="5" hidden="1">{#N/A,#N/A,TRUE,"토적및재료집계";#N/A,#N/A,TRUE,"토적및재료집계";#N/A,#N/A,TRUE,"단위량"}</definedName>
    <definedName name="ㅇㅇㄹ" localSheetId="0" hidden="1">{#N/A,#N/A,TRUE,"토적및재료집계";#N/A,#N/A,TRUE,"토적및재료집계";#N/A,#N/A,TRUE,"단위량"}</definedName>
    <definedName name="ㅇㅇㄹ" hidden="1">{#N/A,#N/A,TRUE,"토적및재료집계";#N/A,#N/A,TRUE,"토적및재료집계";#N/A,#N/A,TRUE,"단위량"}</definedName>
    <definedName name="ㅇㅇㅇ" localSheetId="5" hidden="1">{#N/A,#N/A,FALSE,"포장단가"}</definedName>
    <definedName name="ㅇㅇㅇ" localSheetId="0" hidden="1">{#N/A,#N/A,FALSE,"포장단가"}</definedName>
    <definedName name="ㅇㅇㅇ" hidden="1">{#N/A,#N/A,FALSE,"포장단가"}</definedName>
    <definedName name="ㅇㅇㅇㅇ" localSheetId="1" hidden="1">#REF!</definedName>
    <definedName name="ㅇㅇㅇㅇ" localSheetId="4" hidden="1">#REF!</definedName>
    <definedName name="ㅇㅇㅇㅇ" localSheetId="5" hidden="1">#REF!</definedName>
    <definedName name="ㅇㅇㅇㅇ" localSheetId="0" hidden="1">#REF!</definedName>
    <definedName name="ㅇㅇㅇㅇ" hidden="1">#REF!</definedName>
    <definedName name="ㅇㅇㅇㅇㅇㅇ" localSheetId="5" hidden="1">{#N/A,#N/A,FALSE,"조골재"}</definedName>
    <definedName name="ㅇㅇㅇㅇㅇㅇ" localSheetId="0" hidden="1">{#N/A,#N/A,FALSE,"조골재"}</definedName>
    <definedName name="ㅇㅇㅇㅇㅇㅇ" hidden="1">{#N/A,#N/A,FALSE,"조골재"}</definedName>
    <definedName name="ㅇㅇㅇㅇㅇㅇㅇㅇㅇ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ㅇㅇㅇㅇㅇㅇㅇㅇㅇ" hidden="1">{"'정산내역서'!$A$1:$I$35","'정산서(절.성토부)'!$A$1:$Q$17","'정산서(교량부)'!$A$1:$Q$84","'총괄표'!$A$1:$M$12","'시행현황'!$A$1:$G$12","'표지'!$A$1:$N$27","'정산서(절.성토부)'!$A$3:$Q$7"}</definedName>
    <definedName name="ㅇㅈㄷㅄㅂㅈㄷㄱ" hidden="1">#REF!</definedName>
    <definedName name="ㅇㅊㅍㅍㅊㅌㅍㅊㅌㅍㅌ" hidden="1">[177]조명시설!#REF!</definedName>
    <definedName name="ㅇㅎ" localSheetId="5">참고_직접구매품목!ㅇㅎ</definedName>
    <definedName name="ㅇㅎ" localSheetId="0">총괄!ㅇㅎ</definedName>
    <definedName name="ㅇㅎ">[0]!ㅇㅎ</definedName>
    <definedName name="ㅇㅎㅁㅇㅎㄴㅇㅁ" localSheetId="5" hidden="1">{#N/A,"수불부",FALSE,"사급자재수불서";#N/A,"수불부",FALSE,"사급자재수불서"}</definedName>
    <definedName name="ㅇㅎㅁㅇㅎㄴㅇㅁ" localSheetId="0" hidden="1">{#N/A,"수불부",FALSE,"사급자재수불서";#N/A,"수불부",FALSE,"사급자재수불서"}</definedName>
    <definedName name="ㅇㅎㅁㅇㅎㄴㅇㅁ" hidden="1">{#N/A,"수불부",FALSE,"사급자재수불서";#N/A,"수불부",FALSE,"사급자재수불서"}</definedName>
    <definedName name="ㅇ호" localSheetId="5" hidden="1">{#N/A,#N/A,FALSE,"혼합골재"}</definedName>
    <definedName name="ㅇ호" localSheetId="0" hidden="1">{#N/A,#N/A,FALSE,"혼합골재"}</definedName>
    <definedName name="ㅇ호" hidden="1">{#N/A,#N/A,FALSE,"혼합골재"}</definedName>
    <definedName name="아그우" localSheetId="5" hidden="1">{#N/A,#N/A,FALSE,"지침";#N/A,#N/A,FALSE,"환경분석";#N/A,#N/A,FALSE,"Sheet16"}</definedName>
    <definedName name="아그우" localSheetId="0" hidden="1">{#N/A,#N/A,FALSE,"지침";#N/A,#N/A,FALSE,"환경분석";#N/A,#N/A,FALSE,"Sheet16"}</definedName>
    <definedName name="아그우" hidden="1">{#N/A,#N/A,FALSE,"지침";#N/A,#N/A,FALSE,"환경분석";#N/A,#N/A,FALSE,"Sheet16"}</definedName>
    <definedName name="아래">[179]!아래</definedName>
    <definedName name="아래1">[179]!아래1</definedName>
    <definedName name="아마" localSheetId="5" hidden="1">{#N/A,#N/A,FALSE,"현장 NCR 분석";#N/A,#N/A,FALSE,"현장품질감사";#N/A,#N/A,FALSE,"현장품질감사"}</definedName>
    <definedName name="아마" localSheetId="0" hidden="1">{#N/A,#N/A,FALSE,"현장 NCR 분석";#N/A,#N/A,FALSE,"현장품질감사";#N/A,#N/A,FALSE,"현장품질감사"}</definedName>
    <definedName name="아마" hidden="1">{#N/A,#N/A,FALSE,"현장 NCR 분석";#N/A,#N/A,FALSE,"현장품질감사";#N/A,#N/A,FALSE,"현장품질감사"}</definedName>
    <definedName name="아마로드" localSheetId="5" hidden="1">{#N/A,#N/A,FALSE,"현장 NCR 분석";#N/A,#N/A,FALSE,"현장품질감사";#N/A,#N/A,FALSE,"현장품질감사"}</definedName>
    <definedName name="아마로드" localSheetId="0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무" localSheetId="5" hidden="1">{#N/A,#N/A,FALSE,"배수2"}</definedName>
    <definedName name="아무" localSheetId="0" hidden="1">{#N/A,#N/A,FALSE,"배수2"}</definedName>
    <definedName name="아무" hidden="1">{#N/A,#N/A,FALSE,"배수2"}</definedName>
    <definedName name="아무거나" localSheetId="5" hidden="1">{#N/A,#N/A,FALSE,"배수2"}</definedName>
    <definedName name="아무거나" localSheetId="0" hidden="1">{#N/A,#N/A,FALSE,"배수2"}</definedName>
    <definedName name="아무거나" hidden="1">{#N/A,#N/A,FALSE,"배수2"}</definedName>
    <definedName name="아사꾸라방식">[179]!아사꾸라방식</definedName>
    <definedName name="아스콘2" hidden="1">[100]조명시설!#REF!</definedName>
    <definedName name="아스콘깨기" localSheetId="5" hidden="1">{#N/A,#N/A,FALSE,"골재소요량";#N/A,#N/A,FALSE,"골재소요량"}</definedName>
    <definedName name="아스콘깨기" localSheetId="0" hidden="1">{#N/A,#N/A,FALSE,"골재소요량";#N/A,#N/A,FALSE,"골재소요량"}</definedName>
    <definedName name="아스콘깨기" hidden="1">{#N/A,#N/A,FALSE,"골재소요량";#N/A,#N/A,FALSE,"골재소요량"}</definedName>
    <definedName name="아아" localSheetId="5" hidden="1">{#N/A,#N/A,FALSE,"조골재"}</definedName>
    <definedName name="아아" localSheetId="0" hidden="1">{#N/A,#N/A,FALSE,"조골재"}</definedName>
    <definedName name="아아" hidden="1">{#N/A,#N/A,FALSE,"조골재"}</definedName>
    <definedName name="아ㅏㅓ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림" localSheetId="5" hidden="1">{#N/A,#N/A,FALSE,"포장1";#N/A,#N/A,FALSE,"포장1"}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안산키즈" localSheetId="5" hidden="1">{#N/A,#N/A,FALSE,"전력간선"}</definedName>
    <definedName name="안산키즈" localSheetId="0" hidden="1">{#N/A,#N/A,FALSE,"전력간선"}</definedName>
    <definedName name="안산키즈" hidden="1">{#N/A,#N/A,FALSE,"전력간선"}</definedName>
    <definedName name="안전관련신고서" localSheetId="1" hidden="1">{#N/A,#N/A,FALSE,"현장 NCR 분석";#N/A,#N/A,FALSE,"현장품질감사";#N/A,#N/A,FALSE,"현장품질감사"}</definedName>
    <definedName name="안전관련신고서" localSheetId="4" hidden="1">{#N/A,#N/A,FALSE,"현장 NCR 분석";#N/A,#N/A,FALSE,"현장품질감사";#N/A,#N/A,FALSE,"현장품질감사"}</definedName>
    <definedName name="안전관련신고서" localSheetId="5" hidden="1">{#N/A,#N/A,FALSE,"현장 NCR 분석";#N/A,#N/A,FALSE,"현장품질감사";#N/A,#N/A,FALSE,"현장품질감사"}</definedName>
    <definedName name="안전관련신고서" localSheetId="0" hidden="1">{#N/A,#N/A,FALSE,"현장 NCR 분석";#N/A,#N/A,FALSE,"현장품질감사";#N/A,#N/A,FALSE,"현장품질감사"}</definedName>
    <definedName name="안전관련신고서" hidden="1">{#N/A,#N/A,FALSE,"현장 NCR 분석";#N/A,#N/A,FALSE,"현장품질감사";#N/A,#N/A,FALSE,"현장품질감사"}</definedName>
    <definedName name="안전관리계획서" localSheetId="1" hidden="1">{#N/A,#N/A,FALSE,"현장 NCR 분석";#N/A,#N/A,FALSE,"현장품질감사";#N/A,#N/A,FALSE,"현장품질감사"}</definedName>
    <definedName name="안전관리계획서" localSheetId="4" hidden="1">{#N/A,#N/A,FALSE,"현장 NCR 분석";#N/A,#N/A,FALSE,"현장품질감사";#N/A,#N/A,FALSE,"현장품질감사"}</definedName>
    <definedName name="안전관리계획서" localSheetId="5" hidden="1">{#N/A,#N/A,FALSE,"현장 NCR 분석";#N/A,#N/A,FALSE,"현장품질감사";#N/A,#N/A,FALSE,"현장품질감사"}</definedName>
    <definedName name="안전관리계획서" localSheetId="0" hidden="1">{#N/A,#N/A,FALSE,"현장 NCR 분석";#N/A,#N/A,FALSE,"현장품질감사";#N/A,#N/A,FALSE,"현장품질감사"}</definedName>
    <definedName name="안전관리계획서" hidden="1">{#N/A,#N/A,FALSE,"현장 NCR 분석";#N/A,#N/A,FALSE,"현장품질감사";#N/A,#N/A,FALSE,"현장품질감사"}</definedName>
    <definedName name="안전관리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세부내역" localSheetId="5" hidden="1">{#N/A,#N/A,FALSE,"CCTV"}</definedName>
    <definedName name="안전관리비세부내역" localSheetId="0" hidden="1">{#N/A,#N/A,FALSE,"CCTV"}</definedName>
    <definedName name="안전관리비세부내역" hidden="1">{#N/A,#N/A,FALSE,"CCTV"}</definedName>
    <definedName name="안전관리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주">[41]!안주</definedName>
    <definedName name="앙" localSheetId="5" hidden="1">{#N/A,#N/A,FALSE,"부대2"}</definedName>
    <definedName name="앙" localSheetId="0" hidden="1">{#N/A,#N/A,FALSE,"부대2"}</definedName>
    <definedName name="앙" hidden="1">{#N/A,#N/A,FALSE,"부대2"}</definedName>
    <definedName name="애자" localSheetId="5" hidden="1">{#N/A,#N/A,FALSE,"현장 NCR 분석";#N/A,#N/A,FALSE,"현장품질감사";#N/A,#N/A,FALSE,"현장품질감사"}</definedName>
    <definedName name="애자" localSheetId="0" hidden="1">{#N/A,#N/A,FALSE,"현장 NCR 분석";#N/A,#N/A,FALSE,"현장품질감사";#N/A,#N/A,FALSE,"현장품질감사"}</definedName>
    <definedName name="애자" hidden="1">{#N/A,#N/A,FALSE,"현장 NCR 분석";#N/A,#N/A,FALSE,"현장품질감사";#N/A,#N/A,FALSE,"현장품질감사"}</definedName>
    <definedName name="앵무">[180]데이타!$E$5</definedName>
    <definedName name="야간" localSheetId="5" hidden="1">{#N/A,#N/A,FALSE,"지침";#N/A,#N/A,FALSE,"환경분석";#N/A,#N/A,FALSE,"Sheet16"}</definedName>
    <definedName name="야간" localSheetId="0" hidden="1">{#N/A,#N/A,FALSE,"지침";#N/A,#N/A,FALSE,"환경분석";#N/A,#N/A,FALSE,"Sheet16"}</definedName>
    <definedName name="야간" hidden="1">{#N/A,#N/A,FALSE,"지침";#N/A,#N/A,FALSE,"환경분석";#N/A,#N/A,FALSE,"Sheet16"}</definedName>
    <definedName name="양매자0403">[80]데이타!$E$168</definedName>
    <definedName name="양매자0505">[80]데이타!$E$169</definedName>
    <definedName name="양매자0606">[80]데이타!$E$170</definedName>
    <definedName name="양호1">'[104]교사기준면적(초등)'!$D$23</definedName>
    <definedName name="어1">'[104]교사기준면적(초등)'!$D$12</definedName>
    <definedName name="어랑너ㅣㄹㄴㅇ" localSheetId="5" hidden="1">{#N/A,"수불부",FALSE,"사급자재수불서";#N/A,"수불부",FALSE,"사급자재수불서"}</definedName>
    <definedName name="어랑너ㅣㄹㄴㅇ" localSheetId="0" hidden="1">{#N/A,"수불부",FALSE,"사급자재수불서";#N/A,"수불부",FALSE,"사급자재수불서"}</definedName>
    <definedName name="어랑너ㅣㄹㄴㅇ" hidden="1">{#N/A,"수불부",FALSE,"사급자재수불서";#N/A,"수불부",FALSE,"사급자재수불서"}</definedName>
    <definedName name="어리" localSheetId="5" hidden="1">{#N/A,#N/A,FALSE,"포장단가"}</definedName>
    <definedName name="어리" localSheetId="0" hidden="1">{#N/A,#N/A,FALSE,"포장단가"}</definedName>
    <definedName name="어리" hidden="1">{#N/A,#N/A,FALSE,"포장단가"}</definedName>
    <definedName name="어학1">'[104]교사기준면적(초등)'!$D$12</definedName>
    <definedName name="어ㅓ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어ㅓㅓ" localSheetId="5" hidden="1">{#N/A,"수불부",FALSE,"사급자재수불서";#N/A,"수불부",FALSE,"사급자재수불서"}</definedName>
    <definedName name="어ㅓㅓ" localSheetId="0" hidden="1">{#N/A,"수불부",FALSE,"사급자재수불서";#N/A,"수불부",FALSE,"사급자재수불서"}</definedName>
    <definedName name="어ㅓㅓ" hidden="1">{#N/A,"수불부",FALSE,"사급자재수불서";#N/A,"수불부",FALSE,"사급자재수불서"}</definedName>
    <definedName name="어ㅓ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1" hidden="1">{#N/A,#N/A,FALSE,"2~8번"}</definedName>
    <definedName name="억이상" localSheetId="4" hidden="1">{#N/A,#N/A,FALSE,"2~8번"}</definedName>
    <definedName name="억이상" localSheetId="5" hidden="1">{#N/A,#N/A,FALSE,"2~8번"}</definedName>
    <definedName name="억이상" localSheetId="0" hidden="1">{#N/A,#N/A,FALSE,"2~8번"}</definedName>
    <definedName name="억이상" hidden="1">{#N/A,#N/A,FALSE,"2~8번"}</definedName>
    <definedName name="업" localSheetId="5" hidden="1">{#N/A,#N/A,FALSE,"포장2"}</definedName>
    <definedName name="업" localSheetId="0" hidden="1">{#N/A,#N/A,FALSE,"포장2"}</definedName>
    <definedName name="업" hidden="1">{#N/A,#N/A,FALSE,"포장2"}</definedName>
    <definedName name="업종" localSheetId="5" hidden="1">{#N/A,#N/A,FALSE,"포장2"}</definedName>
    <definedName name="업종" localSheetId="0" hidden="1">{#N/A,#N/A,FALSE,"포장2"}</definedName>
    <definedName name="업종" hidden="1">{#N/A,#N/A,FALSE,"포장2"}</definedName>
    <definedName name="업체" localSheetId="1" hidden="1">#REF!</definedName>
    <definedName name="업체" localSheetId="4" hidden="1">#REF!</definedName>
    <definedName name="업체" localSheetId="5" hidden="1">#REF!</definedName>
    <definedName name="업체" localSheetId="0" hidden="1">#REF!</definedName>
    <definedName name="업체" hidden="1">#REF!</definedName>
    <definedName name="업체단가">[181]자재단가!$A$6:$M$156</definedName>
    <definedName name="업체만족도" localSheetId="4">#REF!</definedName>
    <definedName name="업체만족도" localSheetId="5">#REF!</definedName>
    <definedName name="업체만족도" localSheetId="0">#REF!</definedName>
    <definedName name="업체만족도">#REF!</definedName>
    <definedName name="업체순위" localSheetId="5" hidden="1">{#N/A,#N/A,FALSE,"배수2"}</definedName>
    <definedName name="업체순위" localSheetId="0" hidden="1">{#N/A,#N/A,FALSE,"배수2"}</definedName>
    <definedName name="업체순위" hidden="1">{#N/A,#N/A,FALSE,"배수2"}</definedName>
    <definedName name="없음" localSheetId="1" hidden="1">{#N/A,#N/A,TRUE,"대외공문"}</definedName>
    <definedName name="없음" localSheetId="4" hidden="1">{#N/A,#N/A,TRUE,"대외공문"}</definedName>
    <definedName name="없음" localSheetId="5" hidden="1">{#N/A,#N/A,TRUE,"대외공문"}</definedName>
    <definedName name="없음" localSheetId="0" hidden="1">{#N/A,#N/A,TRUE,"대외공문"}</definedName>
    <definedName name="없음" hidden="1">{#N/A,#N/A,TRUE,"대외공문"}</definedName>
    <definedName name="에" hidden="1">#REF!</definedName>
    <definedName name="여과지동">[182]여과지동!$F$3:$AS$80</definedName>
    <definedName name="역ㄴ형" localSheetId="5" hidden="1">{"'산출근거'!$B$4:$D$8"}</definedName>
    <definedName name="역ㄴ형" localSheetId="0" hidden="1">{"'산출근거'!$B$4:$D$8"}</definedName>
    <definedName name="역ㄴ형" hidden="1">{"'산출근거'!$B$4:$D$8"}</definedName>
    <definedName name="연___마___공">[14]노임단가!$C$23:$F$23</definedName>
    <definedName name="연_면_적">[183]유림총괄!$X$36:$AB$44</definedName>
    <definedName name="연간품질감사계획서" localSheetId="1" hidden="1">{#N/A,#N/A,FALSE,"현장 NCR 분석";#N/A,#N/A,FALSE,"현장품질감사";#N/A,#N/A,FALSE,"현장품질감사"}</definedName>
    <definedName name="연간품질감사계획서" localSheetId="4" hidden="1">{#N/A,#N/A,FALSE,"현장 NCR 분석";#N/A,#N/A,FALSE,"현장품질감사";#N/A,#N/A,FALSE,"현장품질감사"}</definedName>
    <definedName name="연간품질감사계획서" localSheetId="5" hidden="1">{#N/A,#N/A,FALSE,"현장 NCR 분석";#N/A,#N/A,FALSE,"현장품질감사";#N/A,#N/A,FALSE,"현장품질감사"}</definedName>
    <definedName name="연간품질감사계획서" localSheetId="0" hidden="1">{#N/A,#N/A,FALSE,"현장 NCR 분석";#N/A,#N/A,FALSE,"현장품질감사";#N/A,#N/A,FALSE,"현장품질감사"}</definedName>
    <definedName name="연간품질감사계획서" hidden="1">{#N/A,#N/A,FALSE,"현장 NCR 분석";#N/A,#N/A,FALSE,"현장품질감사";#N/A,#N/A,FALSE,"현장품질감사"}</definedName>
    <definedName name="연경1교" localSheetId="5" hidden="1">{#N/A,#N/A,FALSE,"단면 제원"}</definedName>
    <definedName name="연경1교" localSheetId="0" hidden="1">{#N/A,#N/A,FALSE,"단면 제원"}</definedName>
    <definedName name="연경1교" hidden="1">{#N/A,#N/A,FALSE,"단면 제원"}</definedName>
    <definedName name="연경1교1" localSheetId="5" hidden="1">{#N/A,#N/A,FALSE,"단면 제원"}</definedName>
    <definedName name="연경1교1" localSheetId="0" hidden="1">{#N/A,#N/A,FALSE,"단면 제원"}</definedName>
    <definedName name="연경1교1" hidden="1">{#N/A,#N/A,FALSE,"단면 제원"}</definedName>
    <definedName name="연습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접도움말">[106]!연접도움말</definedName>
    <definedName name="연접물량" localSheetId="5">참고_직접구매품목!연접물량</definedName>
    <definedName name="연접물량" localSheetId="0">총괄!연접물량</definedName>
    <definedName name="연접물량">[0]!연접물량</definedName>
    <definedName name="염" localSheetId="5" hidden="1">{#N/A,#N/A,FALSE,"전력간선"}</definedName>
    <definedName name="염" localSheetId="0" hidden="1">{#N/A,#N/A,FALSE,"전력간선"}</definedName>
    <definedName name="염" hidden="1">{#N/A,#N/A,FALSE,"전력간선"}</definedName>
    <definedName name="영구" localSheetId="5" hidden="1">{#N/A,#N/A,FALSE,"지침";#N/A,#N/A,FALSE,"환경분석";#N/A,#N/A,FALSE,"Sheet16"}</definedName>
    <definedName name="영구" localSheetId="0" hidden="1">{#N/A,#N/A,FALSE,"지침";#N/A,#N/A,FALSE,"환경분석";#N/A,#N/A,FALSE,"Sheet16"}</definedName>
    <definedName name="영구" hidden="1">{#N/A,#N/A,FALSE,"지침";#N/A,#N/A,FALSE,"환경분석";#N/A,#N/A,FALSE,"Sheet16"}</definedName>
    <definedName name="영구배수">'[184]플랜트 설치'!$A:$A,'[184]플랜트 설치'!$1:$2</definedName>
    <definedName name="영구배수1">'[185]플랜트 설치'!$A:$A,'[185]플랜트 설치'!$1:$2</definedName>
    <definedName name="영업" localSheetId="5" hidden="1">{#N/A,#N/A,FALSE,"지침";#N/A,#N/A,FALSE,"환경분석";#N/A,#N/A,FALSE,"Sheet16"}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현금" localSheetId="5" hidden="1">{#N/A,#N/A,FALSE,"지침";#N/A,#N/A,FALSE,"환경분석";#N/A,#N/A,FALSE,"Sheet16"}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조" localSheetId="5" hidden="1">{#N/A,#N/A,FALSE,"전력간선"}</definedName>
    <definedName name="영조" localSheetId="0" hidden="1">{#N/A,#N/A,FALSE,"전력간선"}</definedName>
    <definedName name="영조" hidden="1">{#N/A,#N/A,FALSE,"전력간선"}</definedName>
    <definedName name="영주우회도로">[186]산출내역서집계표!$D$3:$L$116</definedName>
    <definedName name="예1">'[104]교사기준면적(초등)'!$D$17</definedName>
    <definedName name="예산품의">[187]사업예산품의서!$A$1:$E$49</definedName>
    <definedName name="예상도급내역" localSheetId="5" hidden="1">{#N/A,#N/A,FALSE,"CCTV"}</definedName>
    <definedName name="예상도급내역" localSheetId="0" hidden="1">{#N/A,#N/A,FALSE,"CCTV"}</definedName>
    <definedName name="예상도급내역" hidden="1">{#N/A,#N/A,FALSE,"CCTV"}</definedName>
    <definedName name="예절1">'[104]교사기준면적(초등)'!$D$17</definedName>
    <definedName name="예정가" localSheetId="5" hidden="1">{#N/A,#N/A,FALSE,"포장2"}</definedName>
    <definedName name="예정가" localSheetId="0" hidden="1">{#N/A,#N/A,FALSE,"포장2"}</definedName>
    <definedName name="예정가" hidden="1">{#N/A,#N/A,FALSE,"포장2"}</definedName>
    <definedName name="오" hidden="1">[68]실행철강하도!$A$1:$A$4</definedName>
    <definedName name="오급사원월급">[103]급여조견표!$F$15</definedName>
    <definedName name="오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오수2호" localSheetId="5" hidden="1">{#N/A,#N/A,FALSE,"단가표지"}</definedName>
    <definedName name="오수2호" localSheetId="0" hidden="1">{#N/A,#N/A,FALSE,"단가표지"}</definedName>
    <definedName name="오수2호" hidden="1">{#N/A,#N/A,FALSE,"단가표지"}</definedName>
    <definedName name="오수맨홀2호수량" localSheetId="5" hidden="1">{#N/A,#N/A,FALSE,"골재소요량";#N/A,#N/A,FALSE,"골재소요량"}</definedName>
    <definedName name="오수맨홀2호수량" localSheetId="0" hidden="1">{#N/A,#N/A,FALSE,"골재소요량";#N/A,#N/A,FALSE,"골재소요량"}</definedName>
    <definedName name="오수맨홀2호수량" hidden="1">{#N/A,#N/A,FALSE,"골재소요량";#N/A,#N/A,FALSE,"골재소요량"}</definedName>
    <definedName name="오수맨홀조서" localSheetId="5" hidden="1">{"'산출근거'!$B$4:$D$8"}</definedName>
    <definedName name="오수맨홀조서" localSheetId="0" hidden="1">{"'산출근거'!$B$4:$D$8"}</definedName>
    <definedName name="오수맨홀조서" hidden="1">{"'산출근거'!$B$4:$D$8"}</definedName>
    <definedName name="오수토공" localSheetId="5" hidden="1">{#N/A,#N/A,FALSE,"기안지";#N/A,#N/A,FALSE,"통신지"}</definedName>
    <definedName name="오수토공" localSheetId="0" hidden="1">{#N/A,#N/A,FALSE,"기안지";#N/A,#N/A,FALSE,"통신지"}</definedName>
    <definedName name="오수토공" hidden="1">{#N/A,#N/A,FALSE,"기안지";#N/A,#N/A,FALSE,"통신지"}</definedName>
    <definedName name="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와ㄱ" localSheetId="5">참고_직접구매품목!옥와ㄱ</definedName>
    <definedName name="옥와ㄱ" localSheetId="0">총괄!옥와ㄱ</definedName>
    <definedName name="옥와ㄱ">[0]!옥와ㄱ</definedName>
    <definedName name="옥외공사" localSheetId="5" hidden="1">{#N/A,#N/A,FALSE,"이태원철근"}</definedName>
    <definedName name="옥외공사" localSheetId="0" hidden="1">{#N/A,#N/A,FALSE,"이태원철근"}</definedName>
    <definedName name="옥외공사" hidden="1">{#N/A,#N/A,FALSE,"이태원철근"}</definedName>
    <definedName name="옥외대비" localSheetId="5" hidden="1">{#N/A,#N/A,FALSE,"이태원철근"}</definedName>
    <definedName name="옥외대비" localSheetId="0" hidden="1">{#N/A,#N/A,FALSE,"이태원철근"}</definedName>
    <definedName name="옥외대비" hidden="1">{#N/A,#N/A,FALSE,"이태원철근"}</definedName>
    <definedName name="옹" localSheetId="5" hidden="1">{#N/A,#N/A,FALSE,"골재소요량";#N/A,#N/A,FALSE,"골재소요량"}</definedName>
    <definedName name="옹" localSheetId="0" hidden="1">{#N/A,#N/A,FALSE,"골재소요량";#N/A,#N/A,FALSE,"골재소요량"}</definedName>
    <definedName name="옹" hidden="1">{#N/A,#N/A,FALSE,"골재소요량";#N/A,#N/A,FALSE,"골재소요량"}</definedName>
    <definedName name="옹벽수량집계표" localSheetId="5" hidden="1">{#N/A,#N/A,FALSE,"2~8번"}</definedName>
    <definedName name="옹벽수량집계표" localSheetId="0" hidden="1">{#N/A,#N/A,FALSE,"2~8번"}</definedName>
    <definedName name="옹벽수량집계표" hidden="1">{#N/A,#N/A,FALSE,"2~8번"}</definedName>
    <definedName name="옹벽수량집계표총괄" localSheetId="5" hidden="1">{#N/A,#N/A,FALSE,"혼합골재"}</definedName>
    <definedName name="옹벽수량집계표총괄" localSheetId="0" hidden="1">{#N/A,#N/A,FALSE,"혼합골재"}</definedName>
    <definedName name="옹벽수량집계표총괄" hidden="1">{#N/A,#N/A,FALSE,"혼합골재"}</definedName>
    <definedName name="완공3" localSheetId="1" hidden="1">#REF!</definedName>
    <definedName name="완공3" localSheetId="4" hidden="1">#REF!</definedName>
    <definedName name="완공3" localSheetId="5" hidden="1">#REF!</definedName>
    <definedName name="완공3" localSheetId="0" hidden="1">#REF!</definedName>
    <definedName name="완공3" hidden="1">#REF!</definedName>
    <definedName name="완도" localSheetId="5" hidden="1">{#N/A,#N/A,FALSE,"포장2"}</definedName>
    <definedName name="완도" localSheetId="0" hidden="1">{#N/A,#N/A,FALSE,"포장2"}</definedName>
    <definedName name="완도" hidden="1">{#N/A,#N/A,FALSE,"포장2"}</definedName>
    <definedName name="외주견적대비">[87]!외주견적대비</definedName>
    <definedName name="외주견적의뢰">[87]!외주견적의뢰</definedName>
    <definedName name="외주견적의뢰2">[87]!외주견적의뢰2</definedName>
    <definedName name="외주의뢰1" localSheetId="1" hidden="1">#REF!</definedName>
    <definedName name="외주의뢰1" localSheetId="4" hidden="1">#REF!</definedName>
    <definedName name="외주의뢰1" localSheetId="5" hidden="1">#REF!</definedName>
    <definedName name="외주의뢰1" localSheetId="0" hidden="1">#REF!</definedName>
    <definedName name="외주의뢰1" hidden="1">#REF!</definedName>
    <definedName name="요울">[188]대비2!$D$25</definedName>
    <definedName name="요율">[189]원하대비!$N$25</definedName>
    <definedName name="용" localSheetId="5" hidden="1">{#N/A,#N/A,FALSE,"구조1"}</definedName>
    <definedName name="용" localSheetId="0" hidden="1">{#N/A,#N/A,FALSE,"구조1"}</definedName>
    <definedName name="용" hidden="1">{#N/A,#N/A,FALSE,"구조1"}</definedName>
    <definedName name="용산" localSheetId="5" hidden="1">{#N/A,#N/A,FALSE,"조골재"}</definedName>
    <definedName name="용산" localSheetId="0" hidden="1">{#N/A,#N/A,FALSE,"조골재"}</definedName>
    <definedName name="용산" hidden="1">{#N/A,#N/A,FALSE,"조골재"}</definedName>
    <definedName name="용수로" localSheetId="5" hidden="1">{"'산출근거'!$B$4:$D$8"}</definedName>
    <definedName name="용수로" localSheetId="0" hidden="1">{"'산출근거'!$B$4:$D$8"}</definedName>
    <definedName name="용수로" hidden="1">{"'산출근거'!$B$4:$D$8"}</definedName>
    <definedName name="용용" localSheetId="5" hidden="1">{#N/A,#N/A,FALSE,"포장2"}</definedName>
    <definedName name="용용" localSheetId="0" hidden="1">{#N/A,#N/A,FALSE,"포장2"}</definedName>
    <definedName name="용용" hidden="1">{#N/A,#N/A,FALSE,"포장2"}</definedName>
    <definedName name="용접공">[28]물가자료!$C$22</definedName>
    <definedName name="용접공_일반">[14]노임단가!$C$97:$F$97</definedName>
    <definedName name="용접공_철도">[14]노임단가!$C$41:$F$41</definedName>
    <definedName name="용접단가" localSheetId="5" hidden="1">{#N/A,#N/A,FALSE,"표지"}</definedName>
    <definedName name="용접단가" localSheetId="0" hidden="1">{#N/A,#N/A,FALSE,"표지"}</definedName>
    <definedName name="용접단가" hidden="1">{#N/A,#N/A,FALSE,"표지"}</definedName>
    <definedName name="우" hidden="1">#REF!</definedName>
    <definedName name="우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0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0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3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4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5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5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6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6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7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7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8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8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8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9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0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0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1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2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3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4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5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5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6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6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6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7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7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7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8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8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8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9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라나라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라나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라나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우리" localSheetId="5" hidden="1">{"SJ - 기본 보기",#N/A,FALSE,"공사별 외주견적"}</definedName>
    <definedName name="우리" localSheetId="0" hidden="1">{"SJ - 기본 보기",#N/A,FALSE,"공사별 외주견적"}</definedName>
    <definedName name="우리" hidden="1">{"SJ - 기본 보기",#N/A,FALSE,"공사별 외주견적"}</definedName>
    <definedName name="우리나라" localSheetId="5" hidden="1">{#N/A,#N/A,FALSE,"전력간선"}</definedName>
    <definedName name="우리나라" localSheetId="0" hidden="1">{#N/A,#N/A,FALSE,"전력간선"}</definedName>
    <definedName name="우리나라" hidden="1">{#N/A,#N/A,FALSE,"전력간선"}</definedName>
    <definedName name="우수" localSheetId="5" hidden="1">{#N/A,#N/A,FALSE,"포장단가"}</definedName>
    <definedName name="우수" localSheetId="0" hidden="1">{#N/A,#N/A,FALSE,"포장단가"}</definedName>
    <definedName name="우수" hidden="1">{#N/A,#N/A,FALSE,"포장단가"}</definedName>
    <definedName name="우오수공" localSheetId="5" hidden="1">{#N/A,#N/A,FALSE,"기안지";#N/A,#N/A,FALSE,"통신지"}</definedName>
    <definedName name="우오수공" localSheetId="0" hidden="1">{#N/A,#N/A,FALSE,"기안지";#N/A,#N/A,FALSE,"통신지"}</definedName>
    <definedName name="우오수공" hidden="1">{#N/A,#N/A,FALSE,"기안지";#N/A,#N/A,FALSE,"통신지"}</definedName>
    <definedName name="우우" hidden="1">#REF!</definedName>
    <definedName name="우측사면보호공" localSheetId="5">참고_직접구매품목!우측사면보호공</definedName>
    <definedName name="우측사면보호공" localSheetId="0">총괄!우측사면보호공</definedName>
    <definedName name="우측사면보호공">[0]!우측사면보호공</definedName>
    <definedName name="우ㅗ홓ㅇ" localSheetId="5" hidden="1">{#N/A,#N/A,FALSE,"조골재"}</definedName>
    <definedName name="우ㅗ홓ㅇ" localSheetId="0" hidden="1">{#N/A,#N/A,FALSE,"조골재"}</definedName>
    <definedName name="우ㅗ홓ㅇ" hidden="1">{#N/A,#N/A,FALSE,"조골재"}</definedName>
    <definedName name="운반" hidden="1">#REF!</definedName>
    <definedName name="운반공종">[162]C지구!$C$19:$C$201</definedName>
    <definedName name="운반구간">[98]을부담운반비!$D$5</definedName>
    <definedName name="운전사_기계">[14]노임단가!$C$79:$F$79</definedName>
    <definedName name="운전사_운반">'[99]기계경비(시간당)'!$D$7</definedName>
    <definedName name="운전사_운반차">[14]노임단가!$C$78:$F$78</definedName>
    <definedName name="원가" localSheetId="1" hidden="1">{#N/A,#N/A,FALSE,"운반시간"}</definedName>
    <definedName name="원가" localSheetId="4" hidden="1">{#N/A,#N/A,FALSE,"운반시간"}</definedName>
    <definedName name="원가" localSheetId="5" hidden="1">{#N/A,#N/A,FALSE,"운반시간"}</definedName>
    <definedName name="원가" localSheetId="0" hidden="1">{#N/A,#N/A,FALSE,"운반시간"}</definedName>
    <definedName name="원가" hidden="1">{#N/A,#N/A,FALSE,"운반시간"}</definedName>
    <definedName name="원가계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">[190]자재단가!$A$6:$M$156</definedName>
    <definedName name="원가계산19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[191]자재단가!$A$6:$M$156</definedName>
    <definedName name="원가내역" localSheetId="1" hidden="1">#REF!</definedName>
    <definedName name="원가내역" localSheetId="4" hidden="1">#REF!</definedName>
    <definedName name="원가내역" localSheetId="5" hidden="1">#REF!</definedName>
    <definedName name="원가내역" localSheetId="0" hidden="1">#REF!</definedName>
    <definedName name="원가내역" hidden="1">#REF!</definedName>
    <definedName name="원가내역서총괄표" localSheetId="5" hidden="1">{#N/A,#N/A,FALSE,"CCTV"}</definedName>
    <definedName name="원가내역서총괄표" localSheetId="0" hidden="1">{#N/A,#N/A,FALSE,"CCTV"}</definedName>
    <definedName name="원가내역서총괄표" hidden="1">{#N/A,#N/A,FALSE,"CCTV"}</definedName>
    <definedName name="원가절감" localSheetId="5" hidden="1">{#N/A,#N/A,FALSE,"현장 NCR 분석";#N/A,#N/A,FALSE,"현장품질감사";#N/A,#N/A,FALSE,"현장품질감사"}</definedName>
    <definedName name="원가절감" localSheetId="0" hidden="1">{#N/A,#N/A,FALSE,"현장 NCR 분석";#N/A,#N/A,FALSE,"현장품질감사";#N/A,#N/A,FALSE,"현장품질감사"}</definedName>
    <definedName name="원가절감" hidden="1">{#N/A,#N/A,FALSE,"현장 NCR 분석";#N/A,#N/A,FALSE,"현장품질감사";#N/A,#N/A,FALSE,"현장품질감사"}</definedName>
    <definedName name="원가절감1">[41]!원가절감1</definedName>
    <definedName name="원각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경">[189]원도급!$J$7</definedName>
    <definedName name="원기기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노">[189]원도급!$H$7</definedName>
    <definedName name="원기재">[189]원도급!$F$7</definedName>
    <definedName name="원남내역" hidden="1">[192]실행철강하도!$A$1:$A$4</definedName>
    <definedName name="원복경">[189]원도급!$J$4</definedName>
    <definedName name="원복노">[189]원도급!$H$4</definedName>
    <definedName name="원복재">[189]원도급!$F$4</definedName>
    <definedName name="원상경">[189]원도급!$J$5</definedName>
    <definedName name="원상노">[189]원도급!$H$5</definedName>
    <definedName name="원상재">[189]원도급!$F$5</definedName>
    <definedName name="원아경">[189]원도급!$J$3</definedName>
    <definedName name="원아노">[189]원도급!$H$3</definedName>
    <definedName name="원아재">[189]원도급!$F$3</definedName>
    <definedName name="원위치">[193]!원위치</definedName>
    <definedName name="원자력계장공">[14]노임단가!$C$128:$F$128</definedName>
    <definedName name="원자력기계설치공">[14]노임단가!$C$124:$F$124</definedName>
    <definedName name="원자력기술자">[14]노임단가!$C$129:$F$129</definedName>
    <definedName name="원자력덕트공">[14]노임단가!$C$125:$F$125</definedName>
    <definedName name="원자력배관공">[14]노임단가!$C$122:$F$122</definedName>
    <definedName name="원자력보온공">[14]노임단가!$C$134:$F$134</definedName>
    <definedName name="원자력제관공">[14]노임단가!$C$126:$F$126</definedName>
    <definedName name="원자력케이블전공">[14]노임단가!$C$127:$F$127</definedName>
    <definedName name="원자력특별인부">[14]노임단가!$C$133:$F$133</definedName>
    <definedName name="원자력플랜트전공">[14]노임단가!$C$135:$F$135</definedName>
    <definedName name="원지경">[189]원도급!$J$6</definedName>
    <definedName name="원지노">[189]원도급!$H$6</definedName>
    <definedName name="원지재">[189]원도급!$F$6</definedName>
    <definedName name="월간공정현황" localSheetId="1" hidden="1">{#N/A,#N/A,FALSE,"현장 NCR 분석";#N/A,#N/A,FALSE,"현장품질감사";#N/A,#N/A,FALSE,"현장품질감사"}</definedName>
    <definedName name="월간공정현황" localSheetId="4" hidden="1">{#N/A,#N/A,FALSE,"현장 NCR 분석";#N/A,#N/A,FALSE,"현장품질감사";#N/A,#N/A,FALSE,"현장품질감사"}</definedName>
    <definedName name="월간공정현황" localSheetId="5" hidden="1">{#N/A,#N/A,FALSE,"현장 NCR 분석";#N/A,#N/A,FALSE,"현장품질감사";#N/A,#N/A,FALSE,"현장품질감사"}</definedName>
    <definedName name="월간공정현황" localSheetId="0" hidden="1">{#N/A,#N/A,FALSE,"현장 NCR 분석";#N/A,#N/A,FALSE,"현장품질감사";#N/A,#N/A,FALSE,"현장품질감사"}</definedName>
    <definedName name="월간공정현황" hidden="1">{#N/A,#N/A,FALSE,"현장 NCR 분석";#N/A,#N/A,FALSE,"현장품질감사";#N/A,#N/A,FALSE,"현장품질감사"}</definedName>
    <definedName name="월드건설" localSheetId="5" hidden="1">{#N/A,#N/A,FALSE,"이태원철근"}</definedName>
    <definedName name="월드건설" localSheetId="0" hidden="1">{#N/A,#N/A,FALSE,"이태원철근"}</definedName>
    <definedName name="월드건설" hidden="1">{#N/A,#N/A,FALSE,"이태원철근"}</definedName>
    <definedName name="월별투입" localSheetId="5" hidden="1">{#N/A,#N/A,FALSE,"지침";#N/A,#N/A,FALSE,"환경분석";#N/A,#N/A,FALSE,"Sheet16"}</definedName>
    <definedName name="월별투입" localSheetId="0" hidden="1">{#N/A,#N/A,FALSE,"지침";#N/A,#N/A,FALSE,"환경분석";#N/A,#N/A,FALSE,"Sheet16"}</definedName>
    <definedName name="월별투입" hidden="1">{#N/A,#N/A,FALSE,"지침";#N/A,#N/A,FALSE,"환경분석";#N/A,#N/A,FALSE,"Sheet16"}</definedName>
    <definedName name="위___생___공">[14]노임단가!$C$27:$F$27</definedName>
    <definedName name="유___리___공">[14]노임단가!$C$95:$F$95</definedName>
    <definedName name="유리">[112]!유리</definedName>
    <definedName name="유치원1">'[104]교사기준면적(초등)'!$D$5</definedName>
    <definedName name="융" localSheetId="5" hidden="1">{#N/A,#N/A,FALSE,"현장 NCR 분석";#N/A,#N/A,FALSE,"현장품질감사";#N/A,#N/A,FALSE,"현장품질감사"}</definedName>
    <definedName name="융" localSheetId="0" hidden="1">{#N/A,#N/A,FALSE,"현장 NCR 분석";#N/A,#N/A,FALSE,"현장품질감사";#N/A,#N/A,FALSE,"현장품질감사"}</definedName>
    <definedName name="융" hidden="1">{#N/A,#N/A,FALSE,"현장 NCR 분석";#N/A,#N/A,FALSE,"현장품질감사";#N/A,#N/A,FALSE,"현장품질감사"}</definedName>
    <definedName name="은종원" localSheetId="5" hidden="1">{"'산출근거'!$B$4:$D$8"}</definedName>
    <definedName name="은종원" localSheetId="0" hidden="1">{"'산출근거'!$B$4:$D$8"}</definedName>
    <definedName name="은종원" hidden="1">{"'산출근거'!$B$4:$D$8"}</definedName>
    <definedName name="을" localSheetId="5" hidden="1">{#N/A,#N/A,FALSE,"도급대비시행율";#N/A,#N/A,FALSE,"결의서";#N/A,#N/A,FALSE,"내역서";#N/A,#N/A,FALSE,"도급예상"}</definedName>
    <definedName name="을" localSheetId="0" hidden="1">{#N/A,#N/A,FALSE,"도급대비시행율";#N/A,#N/A,FALSE,"결의서";#N/A,#N/A,FALSE,"내역서";#N/A,#N/A,FALSE,"도급예상"}</definedName>
    <definedName name="을" hidden="1">{#N/A,#N/A,FALSE,"도급대비시행율";#N/A,#N/A,FALSE,"결의서";#N/A,#N/A,FALSE,"내역서";#N/A,#N/A,FALSE,"도급예상"}</definedName>
    <definedName name="을1" localSheetId="5" hidden="1">{#N/A,#N/A,FALSE,"현장 NCR 분석";#N/A,#N/A,FALSE,"현장품질감사";#N/A,#N/A,FALSE,"현장품질감사"}</definedName>
    <definedName name="을1" localSheetId="0" hidden="1">{#N/A,#N/A,FALSE,"현장 NCR 분석";#N/A,#N/A,FALSE,"현장품질감사";#N/A,#N/A,FALSE,"현장품질감사"}</definedName>
    <definedName name="을1" hidden="1">{#N/A,#N/A,FALSE,"현장 NCR 분석";#N/A,#N/A,FALSE,"현장품질감사";#N/A,#N/A,FALSE,"현장품질감사"}</definedName>
    <definedName name="을부담품목별중량계">[98]운반비산출!$E$25</definedName>
    <definedName name="을지" localSheetId="5" hidden="1">{#N/A,#N/A,FALSE,"이태원철근"}</definedName>
    <definedName name="을지" localSheetId="0" hidden="1">{#N/A,#N/A,FALSE,"이태원철근"}</definedName>
    <definedName name="을지" hidden="1">{#N/A,#N/A,FALSE,"이태원철근"}</definedName>
    <definedName name="음악1">'[104]교사기준면적(초등)'!$D$9</definedName>
    <definedName name="의" localSheetId="1" hidden="1">{#N/A,#N/A,FALSE,"운반시간"}</definedName>
    <definedName name="의" localSheetId="4" hidden="1">{#N/A,#N/A,FALSE,"운반시간"}</definedName>
    <definedName name="의" localSheetId="5" hidden="1">{#N/A,#N/A,FALSE,"운반시간"}</definedName>
    <definedName name="의" localSheetId="0" hidden="1">{#N/A,#N/A,FALSE,"운반시간"}</definedName>
    <definedName name="의" hidden="1">{#N/A,#N/A,FALSE,"운반시간"}</definedName>
    <definedName name="의정부" localSheetId="1" hidden="1">{#N/A,#N/A,FALSE,"전력간선"}</definedName>
    <definedName name="의정부" localSheetId="4" hidden="1">{#N/A,#N/A,FALSE,"전력간선"}</definedName>
    <definedName name="의정부" localSheetId="5" hidden="1">{#N/A,#N/A,FALSE,"전력간선"}</definedName>
    <definedName name="의정부" localSheetId="0" hidden="1">{#N/A,#N/A,FALSE,"전력간선"}</definedName>
    <definedName name="의정부" hidden="1">{#N/A,#N/A,FALSE,"전력간선"}</definedName>
    <definedName name="이95">[159]Sheet5!$C$6</definedName>
    <definedName name="이96">[160]Sheet5!$C$10</definedName>
    <definedName name="이도" localSheetId="1" hidden="1">{#N/A,#N/A,FALSE,"현장 NCR 분석";#N/A,#N/A,FALSE,"현장품질감사";#N/A,#N/A,FALSE,"현장품질감사"}</definedName>
    <definedName name="이도" localSheetId="4" hidden="1">{#N/A,#N/A,FALSE,"현장 NCR 분석";#N/A,#N/A,FALSE,"현장품질감사";#N/A,#N/A,FALSE,"현장품질감사"}</definedName>
    <definedName name="이도" localSheetId="5" hidden="1">{#N/A,#N/A,FALSE,"현장 NCR 분석";#N/A,#N/A,FALSE,"현장품질감사";#N/A,#N/A,FALSE,"현장품질감사"}</definedName>
    <definedName name="이도" localSheetId="0" hidden="1">{#N/A,#N/A,FALSE,"현장 NCR 분석";#N/A,#N/A,FALSE,"현장품질감사";#N/A,#N/A,FALSE,"현장품질감사"}</definedName>
    <definedName name="이도" hidden="1">{#N/A,#N/A,FALSE,"현장 NCR 분석";#N/A,#N/A,FALSE,"현장품질감사";#N/A,#N/A,FALSE,"현장품질감사"}</definedName>
    <definedName name="이동" localSheetId="5" hidden="1">{#N/A,#N/A,FALSE,"조골재"}</definedName>
    <definedName name="이동" localSheetId="0" hidden="1">{#N/A,#N/A,FALSE,"조골재"}</definedName>
    <definedName name="이동" hidden="1">{#N/A,#N/A,FALSE,"조골재"}</definedName>
    <definedName name="이동수" localSheetId="1" hidden="1">{#N/A,#N/A,FALSE,"현장 NCR 분석";#N/A,#N/A,FALSE,"현장품질감사";#N/A,#N/A,FALSE,"현장품질감사"}</definedName>
    <definedName name="이동수" localSheetId="4" hidden="1">{#N/A,#N/A,FALSE,"현장 NCR 분석";#N/A,#N/A,FALSE,"현장품질감사";#N/A,#N/A,FALSE,"현장품질감사"}</definedName>
    <definedName name="이동수" localSheetId="5" hidden="1">{#N/A,#N/A,FALSE,"현장 NCR 분석";#N/A,#N/A,FALSE,"현장품질감사";#N/A,#N/A,FALSE,"현장품질감사"}</definedName>
    <definedName name="이동수" localSheetId="0" hidden="1">{#N/A,#N/A,FALSE,"현장 NCR 분석";#N/A,#N/A,FALSE,"현장품질감사";#N/A,#N/A,FALSE,"현장품질감사"}</definedName>
    <definedName name="이동수" hidden="1">{#N/A,#N/A,FALSE,"현장 NCR 분석";#N/A,#N/A,FALSE,"현장품질감사";#N/A,#N/A,FALSE,"현장품질감사"}</definedName>
    <definedName name="이동수1" localSheetId="1" hidden="1">{#N/A,#N/A,FALSE,"현장 NCR 분석";#N/A,#N/A,FALSE,"현장품질감사";#N/A,#N/A,FALSE,"현장품질감사"}</definedName>
    <definedName name="이동수1" localSheetId="4" hidden="1">{#N/A,#N/A,FALSE,"현장 NCR 분석";#N/A,#N/A,FALSE,"현장품질감사";#N/A,#N/A,FALSE,"현장품질감사"}</definedName>
    <definedName name="이동수1" localSheetId="5" hidden="1">{#N/A,#N/A,FALSE,"현장 NCR 분석";#N/A,#N/A,FALSE,"현장품질감사";#N/A,#N/A,FALSE,"현장품질감사"}</definedName>
    <definedName name="이동수1" localSheetId="0" hidden="1">{#N/A,#N/A,FALSE,"현장 NCR 분석";#N/A,#N/A,FALSE,"현장품질감사";#N/A,#N/A,FALSE,"현장품질감사"}</definedName>
    <definedName name="이동수1" hidden="1">{#N/A,#N/A,FALSE,"현장 NCR 분석";#N/A,#N/A,FALSE,"현장품질감사";#N/A,#N/A,FALSE,"현장품질감사"}</definedName>
    <definedName name="이동타설" localSheetId="1" hidden="1">{#N/A,#N/A,FALSE,"현장 NCR 분석";#N/A,#N/A,FALSE,"현장품질감사";#N/A,#N/A,FALSE,"현장품질감사"}</definedName>
    <definedName name="이동타설" localSheetId="4" hidden="1">{#N/A,#N/A,FALSE,"현장 NCR 분석";#N/A,#N/A,FALSE,"현장품질감사";#N/A,#N/A,FALSE,"현장품질감사"}</definedName>
    <definedName name="이동타설" localSheetId="5" hidden="1">{#N/A,#N/A,FALSE,"현장 NCR 분석";#N/A,#N/A,FALSE,"현장품질감사";#N/A,#N/A,FALSE,"현장품질감사"}</definedName>
    <definedName name="이동타설" localSheetId="0" hidden="1">{#N/A,#N/A,FALSE,"현장 NCR 분석";#N/A,#N/A,FALSE,"현장품질감사";#N/A,#N/A,FALSE,"현장품질감사"}</definedName>
    <definedName name="이동타설" hidden="1">{#N/A,#N/A,FALSE,"현장 NCR 분석";#N/A,#N/A,FALSE,"현장품질감사";#N/A,#N/A,FALSE,"현장품질감사"}</definedName>
    <definedName name="이력서" localSheetId="5" hidden="1">{#N/A,#N/A,FALSE,"구조2"}</definedName>
    <definedName name="이력서" localSheetId="0" hidden="1">{#N/A,#N/A,FALSE,"구조2"}</definedName>
    <definedName name="이력서" hidden="1">{#N/A,#N/A,FALSE,"구조2"}</definedName>
    <definedName name="이름" localSheetId="5" hidden="1">{#N/A,#N/A,FALSE,"구조1"}</definedName>
    <definedName name="이름" localSheetId="0" hidden="1">{#N/A,#N/A,FALSE,"구조1"}</definedName>
    <definedName name="이름" hidden="1">{#N/A,#N/A,FALSE,"구조1"}</definedName>
    <definedName name="이사95">[159]한진금융비!$E$7</definedName>
    <definedName name="이사96">[160]한화금융비!$I$7</definedName>
    <definedName name="이성" localSheetId="5" hidden="1">{#N/A,#N/A,FALSE,"골재소요량";#N/A,#N/A,FALSE,"골재소요량"}</definedName>
    <definedName name="이성" localSheetId="0" hidden="1">{#N/A,#N/A,FALSE,"골재소요량";#N/A,#N/A,FALSE,"골재소요량"}</definedName>
    <definedName name="이성" hidden="1">{#N/A,#N/A,FALSE,"골재소요량";#N/A,#N/A,FALSE,"골재소요량"}</definedName>
    <definedName name="이성진" localSheetId="5" hidden="1">{#N/A,#N/A,FALSE,"조골재"}</definedName>
    <definedName name="이성진" localSheetId="0" hidden="1">{#N/A,#N/A,FALSE,"조골재"}</definedName>
    <definedName name="이성진" hidden="1">{#N/A,#N/A,FALSE,"조골재"}</definedName>
    <definedName name="이슈" localSheetId="5" hidden="1">{#N/A,#N/A,FALSE,"지침";#N/A,#N/A,FALSE,"환경분석";#N/A,#N/A,FALSE,"Sheet16"}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전화면">[179]!이전화면</definedName>
    <definedName name="이전화면1">[179]!이전화면1</definedName>
    <definedName name="이정" localSheetId="1" hidden="1">{#N/A,#N/A,FALSE,"2~8번"}</definedName>
    <definedName name="이정" localSheetId="4" hidden="1">{#N/A,#N/A,FALSE,"2~8번"}</definedName>
    <definedName name="이정" localSheetId="5" hidden="1">{#N/A,#N/A,FALSE,"2~8번"}</definedName>
    <definedName name="이정" localSheetId="0" hidden="1">{#N/A,#N/A,FALSE,"2~8번"}</definedName>
    <definedName name="이정" hidden="1">{#N/A,#N/A,FALSE,"2~8번"}</definedName>
    <definedName name="이종훈" hidden="1">[194]전기!$A$4:$A$163</definedName>
    <definedName name="이준석" localSheetId="5">{"서울냉천 3차( 5. 6-7).xls","Sheet1"}</definedName>
    <definedName name="이준석" localSheetId="0">{"서울냉천 3차( 5. 6-7).xls","Sheet1"}</definedName>
    <definedName name="이준석">{"서울냉천 3차( 5. 6-7).xls","Sheet1"}</definedName>
    <definedName name="이천순복음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행구성원">[174]기초코드!$B$22:$D$26</definedName>
    <definedName name="이형관">[60]DATE!$B$24:$B$85</definedName>
    <definedName name="이ㅑ" localSheetId="5" hidden="1">{#N/A,#N/A,FALSE,"전력간선"}</definedName>
    <definedName name="이ㅑ" localSheetId="0" hidden="1">{#N/A,#N/A,FALSE,"전력간선"}</definedName>
    <definedName name="이ㅑ" hidden="1">{#N/A,#N/A,FALSE,"전력간선"}</definedName>
    <definedName name="인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건비_">'[105]작성지침서2)'!$AM$46</definedName>
    <definedName name="인버트두께">[144]단위수량!$C$10</definedName>
    <definedName name="인쇄양식">[195]!인쇄양식</definedName>
    <definedName name="인양제내역서">[196]전체!$B$1:$H$248</definedName>
    <definedName name="인천지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[197]BID!$A$1:$A$4</definedName>
    <definedName name="일95">[159]Sheet5!$C$5</definedName>
    <definedName name="일96">[159]Sheet5!$C$9</definedName>
    <definedName name="일반갑지" localSheetId="5" hidden="1">{#N/A,#N/A,FALSE,"현장 NCR 분석";#N/A,#N/A,FALSE,"현장품질감사";#N/A,#N/A,FALSE,"현장품질감사"}</definedName>
    <definedName name="일반갑지" localSheetId="0" hidden="1">{#N/A,#N/A,FALSE,"현장 NCR 분석";#N/A,#N/A,FALSE,"현장품질감사";#N/A,#N/A,FALSE,"현장품질감사"}</definedName>
    <definedName name="일반갑지" hidden="1">{#N/A,#N/A,FALSE,"현장 NCR 분석";#N/A,#N/A,FALSE,"현장품질감사";#N/A,#N/A,FALSE,"현장품질감사"}</definedName>
    <definedName name="일반교실1">'[104]교사기준면적(초등)'!$D$4</definedName>
    <definedName name="일반부" localSheetId="5" hidden="1">{#N/A,#N/A,FALSE,"조골재"}</definedName>
    <definedName name="일반부" localSheetId="0" hidden="1">{#N/A,#N/A,FALSE,"조골재"}</definedName>
    <definedName name="일반부" hidden="1">{#N/A,#N/A,FALSE,"조골재"}</definedName>
    <definedName name="일반부_1" localSheetId="5" hidden="1">{#N/A,#N/A,FALSE,"조골재"}</definedName>
    <definedName name="일반부_1" localSheetId="0" hidden="1">{#N/A,#N/A,FALSE,"조골재"}</definedName>
    <definedName name="일반부_1" hidden="1">{#N/A,#N/A,FALSE,"조골재"}</definedName>
    <definedName name="일사95">[159]한진금융비!$D$7</definedName>
    <definedName name="일사96">[159]한진금융비!$H$7</definedName>
    <definedName name="일위">#REF!,#REF!</definedName>
    <definedName name="일위대가">[171]일위목록!$A$1:$G$65536</definedName>
    <definedName name="일위대가목록">[198]일위대가!$A$2:$M$1687</definedName>
    <definedName name="일위대가목록3">'[199]#2_일위대가목록'!$B$4:$J$1978</definedName>
    <definedName name="일위표">[200]일위총괄표!$A$1:$L$29</definedName>
    <definedName name="일집" localSheetId="1" hidden="1">#REF!</definedName>
    <definedName name="일집" localSheetId="4" hidden="1">#REF!</definedName>
    <definedName name="일집" localSheetId="5" hidden="1">#REF!</definedName>
    <definedName name="일집" localSheetId="0" hidden="1">#REF!</definedName>
    <definedName name="일집" hidden="1">#REF!</definedName>
    <definedName name="임">[186]산출내역서집계표!$AB$2:$AR$143</definedName>
    <definedName name="임시" localSheetId="5" hidden="1">{#N/A,#N/A,FALSE,"현장 NCR 분석";#N/A,#N/A,FALSE,"현장품질감사";#N/A,#N/A,FALSE,"현장품질감사"}</definedName>
    <definedName name="임시" localSheetId="0" hidden="1">{#N/A,#N/A,FALSE,"현장 NCR 분석";#N/A,#N/A,FALSE,"현장품질감사";#N/A,#N/A,FALSE,"현장품질감사"}</definedName>
    <definedName name="임시" hidden="1">{#N/A,#N/A,FALSE,"현장 NCR 분석";#N/A,#N/A,FALSE,"현장품질감사";#N/A,#N/A,FALSE,"현장품질감사"}</definedName>
    <definedName name="임시1" localSheetId="5" hidden="1">{"'산출근거'!$B$4:$D$8"}</definedName>
    <definedName name="임시1" localSheetId="0" hidden="1">{"'산출근거'!$B$4:$D$8"}</definedName>
    <definedName name="임시1" hidden="1">{"'산출근거'!$B$4:$D$8"}</definedName>
    <definedName name="임시2" localSheetId="5" hidden="1">{"'산출근거'!$B$4:$D$8"}</definedName>
    <definedName name="임시2" localSheetId="0" hidden="1">{"'산출근거'!$B$4:$D$8"}</definedName>
    <definedName name="임시2" hidden="1">{"'산출근거'!$B$4:$D$8"}</definedName>
    <definedName name="임시전력" localSheetId="5" hidden="1">{"SJ - 기본 보기",#N/A,FALSE,"공사별 외주견적"}</definedName>
    <definedName name="임시전력" localSheetId="0" hidden="1">{"SJ - 기본 보기",#N/A,FALSE,"공사별 외주견적"}</definedName>
    <definedName name="임시전력" hidden="1">{"SJ - 기본 보기",#N/A,FALSE,"공사별 외주견적"}</definedName>
    <definedName name="입찰">[201]BID!$A$1:$I$768</definedName>
    <definedName name="입찰견적초청현황">[87]!입찰견적초청현황</definedName>
    <definedName name="입찰금액안" localSheetId="1" hidden="1">[202]집계표!#REF!</definedName>
    <definedName name="입찰금액안" localSheetId="4" hidden="1">[202]집계표!#REF!</definedName>
    <definedName name="입찰금액안" localSheetId="5" hidden="1">[202]집계표!#REF!</definedName>
    <definedName name="입찰금액안" localSheetId="0" hidden="1">[202]집계표!#REF!</definedName>
    <definedName name="입찰금액안" hidden="1">[202]집계표!#REF!</definedName>
    <definedName name="잉꼬">[180]데이타!$E$9</definedName>
    <definedName name="ㅈ" localSheetId="1" hidden="1">{#N/A,#N/A,FALSE,"혼합골재"}</definedName>
    <definedName name="ㅈ" localSheetId="4" hidden="1">{#N/A,#N/A,FALSE,"혼합골재"}</definedName>
    <definedName name="ㅈ" localSheetId="5" hidden="1">{#N/A,#N/A,FALSE,"혼합골재"}</definedName>
    <definedName name="ㅈ" localSheetId="0" hidden="1">{#N/A,#N/A,FALSE,"혼합골재"}</definedName>
    <definedName name="ㅈ" hidden="1">{#N/A,#N/A,FALSE,"혼합골재"}</definedName>
    <definedName name="ㅈ56ㅕ" localSheetId="5" hidden="1">{#N/A,#N/A,FALSE,"조골재"}</definedName>
    <definedName name="ㅈ56ㅕ" localSheetId="0" hidden="1">{#N/A,#N/A,FALSE,"조골재"}</definedName>
    <definedName name="ㅈ56ㅕ" hidden="1">{#N/A,#N/A,FALSE,"조골재"}</definedName>
    <definedName name="ㅈㄱ" localSheetId="5" hidden="1">{#N/A,#N/A,FALSE,"조골재"}</definedName>
    <definedName name="ㅈㄱ" localSheetId="0" hidden="1">{#N/A,#N/A,FALSE,"조골재"}</definedName>
    <definedName name="ㅈㄱ" hidden="1">{#N/A,#N/A,FALSE,"조골재"}</definedName>
    <definedName name="ㅈㄱ_1" localSheetId="5" hidden="1">{#N/A,#N/A,FALSE,"조골재"}</definedName>
    <definedName name="ㅈㄱ_1" localSheetId="0" hidden="1">{#N/A,#N/A,FALSE,"조골재"}</definedName>
    <definedName name="ㅈㄱ_1" hidden="1">{#N/A,#N/A,FALSE,"조골재"}</definedName>
    <definedName name="ㅈㄱ셪겆ㄷ거" localSheetId="5" hidden="1">{#N/A,#N/A,FALSE,"운반시간"}</definedName>
    <definedName name="ㅈㄱ셪겆ㄷ거" localSheetId="0" hidden="1">{#N/A,#N/A,FALSE,"운반시간"}</definedName>
    <definedName name="ㅈㄱ셪겆ㄷ거" hidden="1">{#N/A,#N/A,FALSE,"운반시간"}</definedName>
    <definedName name="ㅈ구" localSheetId="5" hidden="1">{#N/A,#N/A,FALSE,"CCTV"}</definedName>
    <definedName name="ㅈ구" localSheetId="0" hidden="1">{#N/A,#N/A,FALSE,"CCTV"}</definedName>
    <definedName name="ㅈ구" hidden="1">{#N/A,#N/A,FALSE,"CCTV"}</definedName>
    <definedName name="ㅈㄷ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ㅈㄷㄱ" localSheetId="5" hidden="1">{#N/A,#N/A,FALSE,"2~8번"}</definedName>
    <definedName name="ㅈㄷㄱ" localSheetId="0" hidden="1">{#N/A,#N/A,FALSE,"2~8번"}</definedName>
    <definedName name="ㅈㄷㄱ" hidden="1">{#N/A,#N/A,FALSE,"2~8번"}</definedName>
    <definedName name="ㅈㄷㄱㄷㅈㄱㄷㅈ" localSheetId="5" hidden="1">{#N/A,#N/A,FALSE,"표지목차"}</definedName>
    <definedName name="ㅈㄷㄱㄷㅈㄱㄷㅈ" localSheetId="0" hidden="1">{#N/A,#N/A,FALSE,"표지목차"}</definedName>
    <definedName name="ㅈㄷㄱㄷㅈㄱㄷㅈ" hidden="1">{#N/A,#N/A,FALSE,"표지목차"}</definedName>
    <definedName name="ㅈㅂㄱㄷㅈ" localSheetId="5" hidden="1">{#N/A,#N/A,FALSE,"단가표지"}</definedName>
    <definedName name="ㅈㅂㄱㄷㅈ" localSheetId="0" hidden="1">{#N/A,#N/A,FALSE,"단가표지"}</definedName>
    <definedName name="ㅈㅂㄱㄷㅈ" hidden="1">{#N/A,#N/A,FALSE,"단가표지"}</definedName>
    <definedName name="ㅈㅈ" localSheetId="1" hidden="1">{#N/A,#N/A,FALSE,"표지목차"}</definedName>
    <definedName name="ㅈㅈ" localSheetId="4" hidden="1">{#N/A,#N/A,FALSE,"표지목차"}</definedName>
    <definedName name="ㅈㅈ" localSheetId="5" hidden="1">{#N/A,#N/A,FALSE,"표지목차"}</definedName>
    <definedName name="ㅈㅈ" localSheetId="0" hidden="1">{#N/A,#N/A,FALSE,"표지목차"}</definedName>
    <definedName name="ㅈㅈ" hidden="1">{#N/A,#N/A,FALSE,"표지목차"}</definedName>
    <definedName name="ㅈㅈㅈ" localSheetId="5" hidden="1">{"'Sheet1'!$D$19","'Sheet1'!$B$22:$E$22"}</definedName>
    <definedName name="ㅈㅈㅈ" localSheetId="0" hidden="1">{"'Sheet1'!$D$19","'Sheet1'!$B$22:$E$22"}</definedName>
    <definedName name="ㅈㅈㅈ" hidden="1">{"'Sheet1'!$D$19","'Sheet1'!$B$22:$E$22"}</definedName>
    <definedName name="ㅈㅊ56ㅑ." localSheetId="5" hidden="1">{0,0,FALSE,0}</definedName>
    <definedName name="ㅈㅊ56ㅑ." localSheetId="0" hidden="1">{0,0,FALSE,0}</definedName>
    <definedName name="ㅈㅊ56ㅑ." hidden="1">{0,0,FALSE,0}</definedName>
    <definedName name="자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자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자" hidden="1">{"'정산내역서'!$A$1:$I$35","'정산서(절.성토부)'!$A$1:$Q$17","'정산서(교량부)'!$A$1:$Q$84","'총괄표'!$A$1:$M$12","'시행현황'!$A$1:$G$12","'표지'!$A$1:$N$27","'정산서(절.성토부)'!$A$3:$Q$7"}</definedName>
    <definedName name="자금">[203]코드표!$A$1:$F$65536</definedName>
    <definedName name="자동제어" localSheetId="1" hidden="1">{#N/A,#N/A,FALSE,"전력간선"}</definedName>
    <definedName name="자동제어" localSheetId="4" hidden="1">{#N/A,#N/A,FALSE,"전력간선"}</definedName>
    <definedName name="자동제어" localSheetId="5" hidden="1">{#N/A,#N/A,FALSE,"전력간선"}</definedName>
    <definedName name="자동제어" localSheetId="0" hidden="1">{#N/A,#N/A,FALSE,"전력간선"}</definedName>
    <definedName name="자동제어" hidden="1">{#N/A,#N/A,FALSE,"전력간선"}</definedName>
    <definedName name="자료">[182]기초자료!$A$3:$X$80</definedName>
    <definedName name="자리정리표">[204]판!$A$25:$B$44</definedName>
    <definedName name="자유로">'[105]투입(APT1200)'!$C$41</definedName>
    <definedName name="자재1" localSheetId="5" hidden="1">{#N/A,#N/A,FALSE,"포장2"}</definedName>
    <definedName name="자재1" localSheetId="0" hidden="1">{#N/A,#N/A,FALSE,"포장2"}</definedName>
    <definedName name="자재1" hidden="1">{#N/A,#N/A,FALSE,"포장2"}</definedName>
    <definedName name="자재2" localSheetId="5" hidden="1">{#N/A,#N/A,FALSE,"구조2"}</definedName>
    <definedName name="자재2" localSheetId="0" hidden="1">{#N/A,#N/A,FALSE,"구조2"}</definedName>
    <definedName name="자재2" hidden="1">{#N/A,#N/A,FALSE,"구조2"}</definedName>
    <definedName name="자재단가">[171]자재단가!$A$1:$E$65536</definedName>
    <definedName name="자재단가근거" hidden="1">#REF!</definedName>
    <definedName name="자재비청구서" hidden="1">[205]토목주소!#REF!</definedName>
    <definedName name="자재집계" localSheetId="1" hidden="1">{#N/A,#N/A,FALSE,"포장단가"}</definedName>
    <definedName name="자재집계" localSheetId="4" hidden="1">{#N/A,#N/A,FALSE,"포장단가"}</definedName>
    <definedName name="자재집계" localSheetId="5" hidden="1">{#N/A,#N/A,FALSE,"포장단가"}</definedName>
    <definedName name="자재집계" localSheetId="0" hidden="1">{#N/A,#N/A,FALSE,"포장단가"}</definedName>
    <definedName name="자재집계" hidden="1">{#N/A,#N/A,FALSE,"포장단가"}</definedName>
    <definedName name="작_업__반_장">[14]노임단가!$C$71:$F$71</definedName>
    <definedName name="잠___수___부">[14]노임단가!$C$42:$F$42</definedName>
    <definedName name="장위" hidden="1">#REF!</definedName>
    <definedName name="재견" localSheetId="5">{"서울냉천 3차( 5. 6-7).xls","Sheet1"}</definedName>
    <definedName name="재견" localSheetId="0">{"서울냉천 3차( 5. 6-7).xls","Sheet1"}</definedName>
    <definedName name="재견">{"서울냉천 3차( 5. 6-7).xls","Sheet1"}</definedName>
    <definedName name="재견적" localSheetId="5" hidden="1">{#N/A,#N/A,FALSE,"현장 NCR 분석";#N/A,#N/A,FALSE,"현장품질감사";#N/A,#N/A,FALSE,"현장품질감사"}</definedName>
    <definedName name="재견적" localSheetId="0" hidden="1">{#N/A,#N/A,FALSE,"현장 NCR 분석";#N/A,#N/A,FALSE,"현장품질감사";#N/A,#N/A,FALSE,"현장품질감사"}</definedName>
    <definedName name="재견적" hidden="1">{#N/A,#N/A,FALSE,"현장 NCR 분석";#N/A,#N/A,FALSE,"현장품질감사";#N/A,#N/A,FALSE,"현장품질감사"}</definedName>
    <definedName name="재견적서" localSheetId="1" hidden="1">{#N/A,#N/A,FALSE,"전력간선"}</definedName>
    <definedName name="재견적서" localSheetId="4" hidden="1">{#N/A,#N/A,FALSE,"전력간선"}</definedName>
    <definedName name="재견적서" localSheetId="5" hidden="1">{#N/A,#N/A,FALSE,"전력간선"}</definedName>
    <definedName name="재견적서" localSheetId="0" hidden="1">{#N/A,#N/A,FALSE,"전력간선"}</definedName>
    <definedName name="재견적서" hidden="1">{#N/A,#N/A,FALSE,"전력간선"}</definedName>
    <definedName name="재고합">'[132]10월'!$AY$450</definedName>
    <definedName name="재료노무합계" localSheetId="5" hidden="1">{"'건축내역'!$A$1:$L$413"}</definedName>
    <definedName name="재료노무합계" localSheetId="0" hidden="1">{"'건축내역'!$A$1:$L$413"}</definedName>
    <definedName name="재료노무합계" hidden="1">{"'건축내역'!$A$1:$L$413"}</definedName>
    <definedName name="재식">[206]코드표!$A$1:$F$65536</definedName>
    <definedName name="쟝" localSheetId="5" hidden="1">{#N/A,#N/A,FALSE,"이정표"}</definedName>
    <definedName name="쟝" localSheetId="0" hidden="1">{#N/A,#N/A,FALSE,"이정표"}</definedName>
    <definedName name="쟝" hidden="1">{#N/A,#N/A,FALSE,"이정표"}</definedName>
    <definedName name="저비" localSheetId="5" hidden="1">{"'Sheet1'!$D$19","'Sheet1'!$B$22:$E$22"}</definedName>
    <definedName name="저비" localSheetId="0" hidden="1">{"'Sheet1'!$D$19","'Sheet1'!$B$22:$E$22"}</definedName>
    <definedName name="저비" hidden="1">{"'Sheet1'!$D$19","'Sheet1'!$B$22:$E$22"}</definedName>
    <definedName name="저판두께">'[207]#REF'!$AJ$30</definedName>
    <definedName name="적용거리">[98]을부담운반비!$D$2</definedName>
    <definedName name="적용속도">[98]을부담운반비!$D$3</definedName>
    <definedName name="적용톤수">[98]을부담운반비!$D$1</definedName>
    <definedName name="전공">[172]새공통!$Q$72</definedName>
    <definedName name="전기" localSheetId="5" hidden="1">{#N/A,#N/A,FALSE,"전력간선"}</definedName>
    <definedName name="전기" localSheetId="0" hidden="1">{#N/A,#N/A,FALSE,"전력간선"}</definedName>
    <definedName name="전기" hidden="1">{#N/A,#N/A,FALSE,"전력간선"}</definedName>
    <definedName name="전기내역" localSheetId="5" hidden="1">{#N/A,#N/A,FALSE,"CCTV"}</definedName>
    <definedName name="전기내역" localSheetId="0" hidden="1">{#N/A,#N/A,FALSE,"CCTV"}</definedName>
    <definedName name="전기내역" hidden="1">{#N/A,#N/A,FALSE,"CCTV"}</definedName>
    <definedName name="전기ㅈ" localSheetId="5" hidden="1">{#N/A,#N/A,FALSE,"전력간선"}</definedName>
    <definedName name="전기ㅈ" localSheetId="0" hidden="1">{#N/A,#N/A,FALSE,"전력간선"}</definedName>
    <definedName name="전기ㅈ" hidden="1">{#N/A,#N/A,FALSE,"전력간선"}</definedName>
    <definedName name="전기특기조건" localSheetId="5" hidden="1">{#N/A,#N/A,FALSE,"현장 NCR 분석";#N/A,#N/A,FALSE,"현장품질감사";#N/A,#N/A,FALSE,"현장품질감사"}</definedName>
    <definedName name="전기특기조건" localSheetId="0" hidden="1">{#N/A,#N/A,FALSE,"현장 NCR 분석";#N/A,#N/A,FALSE,"현장품질감사";#N/A,#N/A,FALSE,"현장품질감사"}</definedName>
    <definedName name="전기특기조건" hidden="1">{#N/A,#N/A,FALSE,"현장 NCR 분석";#N/A,#N/A,FALSE,"현장품질감사";#N/A,#N/A,FALSE,"현장품질감사"}</definedName>
    <definedName name="전병윤" localSheetId="5" hidden="1">{#N/A,#N/A,FALSE,"전력간선"}</definedName>
    <definedName name="전병윤" localSheetId="0" hidden="1">{#N/A,#N/A,FALSE,"전력간선"}</definedName>
    <definedName name="전병윤" hidden="1">{#N/A,#N/A,FALSE,"전력간선"}</definedName>
    <definedName name="전선_관">[106]!전선_관</definedName>
    <definedName name="전압강하가기">[106]!전압강하가기</definedName>
    <definedName name="전자CF" localSheetId="5" hidden="1">{#N/A,#N/A,FALSE,"지침";#N/A,#N/A,FALSE,"환경분석";#N/A,#N/A,FALSE,"Sheet16"}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체총괄표2" localSheetId="5" hidden="1">{#N/A,#N/A,FALSE,"현장 NCR 분석";#N/A,#N/A,FALSE,"현장품질감사";#N/A,#N/A,FALSE,"현장품질감사"}</definedName>
    <definedName name="전체총괄표2" localSheetId="0" hidden="1">{#N/A,#N/A,FALSE,"현장 NCR 분석";#N/A,#N/A,FALSE,"현장품질감사";#N/A,#N/A,FALSE,"현장품질감사"}</definedName>
    <definedName name="전체총괄표2" hidden="1">{#N/A,#N/A,FALSE,"현장 NCR 분석";#N/A,#N/A,FALSE,"현장품질감사";#N/A,#N/A,FALSE,"현장품질감사"}</definedName>
    <definedName name="절1">'[104]교사기준면적(초등)'!$D$17</definedName>
    <definedName name="절차서개정" localSheetId="1" hidden="1">{#N/A,#N/A,FALSE,"현장 NCR 분석";#N/A,#N/A,FALSE,"현장품질감사";#N/A,#N/A,FALSE,"현장품질감사"}</definedName>
    <definedName name="절차서개정" localSheetId="4" hidden="1">{#N/A,#N/A,FALSE,"현장 NCR 분석";#N/A,#N/A,FALSE,"현장품질감사";#N/A,#N/A,FALSE,"현장품질감사"}</definedName>
    <definedName name="절차서개정" localSheetId="5" hidden="1">{#N/A,#N/A,FALSE,"현장 NCR 분석";#N/A,#N/A,FALSE,"현장품질감사";#N/A,#N/A,FALSE,"현장품질감사"}</definedName>
    <definedName name="절차서개정" localSheetId="0" hidden="1">{#N/A,#N/A,FALSE,"현장 NCR 분석";#N/A,#N/A,FALSE,"현장품질감사";#N/A,#N/A,FALSE,"현장품질감사"}</definedName>
    <definedName name="절차서개정" hidden="1">{#N/A,#N/A,FALSE,"현장 NCR 분석";#N/A,#N/A,FALSE,"현장품질감사";#N/A,#N/A,FALSE,"현장품질감사"}</definedName>
    <definedName name="점검도로">'[79]2000.11월설계내역'!$A$171:$A$174</definedName>
    <definedName name="점멸기입력" localSheetId="5">참고_직접구매품목!점멸기입력</definedName>
    <definedName name="점멸기입력" localSheetId="0">총괄!점멸기입력</definedName>
    <definedName name="점멸기입력">[0]!점멸기입력</definedName>
    <definedName name="접속부" localSheetId="5" hidden="1">{#N/A,#N/A,FALSE,"2~8번"}</definedName>
    <definedName name="접속부" localSheetId="0" hidden="1">{#N/A,#N/A,FALSE,"2~8번"}</definedName>
    <definedName name="접속부" hidden="1">{#N/A,#N/A,FALSE,"2~8번"}</definedName>
    <definedName name="접지1종합계">[158]접지1종!$S$20</definedName>
    <definedName name="정" hidden="1">[208]노임단가!#REF!</definedName>
    <definedName name="정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정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정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정산표" localSheetId="5" hidden="1">{#N/A,#N/A,FALSE,"현장 NCR 분석";#N/A,#N/A,FALSE,"현장품질감사";#N/A,#N/A,FALSE,"현장품질감사"}</definedName>
    <definedName name="정산표" localSheetId="0" hidden="1">{#N/A,#N/A,FALSE,"현장 NCR 분석";#N/A,#N/A,FALSE,"현장품질감사";#N/A,#N/A,FALSE,"현장품질감사"}</definedName>
    <definedName name="정산표" hidden="1">{#N/A,#N/A,FALSE,"현장 NCR 분석";#N/A,#N/A,FALSE,"현장품질감사";#N/A,#N/A,FALSE,"현장품질감사"}</definedName>
    <definedName name="정상령" localSheetId="5" hidden="1">{#N/A,#N/A,FALSE,"골재소요량";#N/A,#N/A,FALSE,"골재소요량"}</definedName>
    <definedName name="정상령" localSheetId="0" hidden="1">{#N/A,#N/A,FALSE,"골재소요량";#N/A,#N/A,FALSE,"골재소요량"}</definedName>
    <definedName name="정상령" hidden="1">{#N/A,#N/A,FALSE,"골재소요량";#N/A,#N/A,FALSE,"골재소요량"}</definedName>
    <definedName name="정상령sw" localSheetId="5" hidden="1">{#N/A,#N/A,FALSE,"2~8번"}</definedName>
    <definedName name="정상령sw" localSheetId="0" hidden="1">{#N/A,#N/A,FALSE,"2~8번"}</definedName>
    <definedName name="정상령sw" hidden="1">{#N/A,#N/A,FALSE,"2~8번"}</definedName>
    <definedName name="정웅하" localSheetId="5" hidden="1">{"'광피스표'!$A$3:$N$54"}</definedName>
    <definedName name="정웅하" localSheetId="0" hidden="1">{"'광피스표'!$A$3:$N$54"}</definedName>
    <definedName name="정웅하" hidden="1">{"'광피스표'!$A$3:$N$54"}</definedName>
    <definedName name="제" hidden="1">[209]조명시설!#REF!</definedName>
    <definedName name="제1회" localSheetId="5" hidden="1">{#N/A,#N/A,FALSE,"집계표"}</definedName>
    <definedName name="제1회" localSheetId="0" hidden="1">{#N/A,#N/A,FALSE,"집계표"}</definedName>
    <definedName name="제1회" hidden="1">{#N/A,#N/A,FALSE,"집계표"}</definedName>
    <definedName name="제2회" localSheetId="5" hidden="1">{#N/A,#N/A,FALSE,"집계표"}</definedName>
    <definedName name="제2회" localSheetId="0" hidden="1">{#N/A,#N/A,FALSE,"집계표"}</definedName>
    <definedName name="제2회" hidden="1">{#N/A,#N/A,FALSE,"집계표"}</definedName>
    <definedName name="제수문" hidden="1">#REF!</definedName>
    <definedName name="제외공사" localSheetId="5" hidden="1">{#N/A,#N/A,FALSE,"지침";#N/A,#N/A,FALSE,"환경분석";#N/A,#N/A,FALSE,"Sheet16"}</definedName>
    <definedName name="제외공사" localSheetId="0" hidden="1">{#N/A,#N/A,FALSE,"지침";#N/A,#N/A,FALSE,"환경분석";#N/A,#N/A,FALSE,"Sheet16"}</definedName>
    <definedName name="제외공사" hidden="1">{#N/A,#N/A,FALSE,"지침";#N/A,#N/A,FALSE,"환경분석";#N/A,#N/A,FALSE,"Sheet16"}</definedName>
    <definedName name="제조" localSheetId="1" hidden="1">#REF!</definedName>
    <definedName name="제조" localSheetId="4" hidden="1">#REF!</definedName>
    <definedName name="제조" localSheetId="5" hidden="1">#REF!</definedName>
    <definedName name="제조" localSheetId="0" hidden="1">#REF!</definedName>
    <definedName name="제조" hidden="1">#REF!</definedName>
    <definedName name="제조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___경___공">[14]노임단가!$C$44:$F$44</definedName>
    <definedName name="조경공">[93]데이타!$E$658</definedName>
    <definedName name="조경공B10">[80]식재인부!$B$24</definedName>
    <definedName name="조경공B4이하">[80]식재인부!$B$18</definedName>
    <definedName name="조경공B5">[80]식재인부!$B$19</definedName>
    <definedName name="조경공B6">[80]식재인부!$B$20</definedName>
    <definedName name="조경공B8">[80]식재인부!$B$22</definedName>
    <definedName name="조경공R10">[80]식재인부!$B$54</definedName>
    <definedName name="조경공R12">[80]식재인부!$B$56</definedName>
    <definedName name="조경공R15">[80]식재인부!$B$59</definedName>
    <definedName name="조경공R4이하">[80]식재인부!$B$48</definedName>
    <definedName name="조경공R5">[80]식재인부!$B$49</definedName>
    <definedName name="조경공R6">[80]식재인부!$B$50</definedName>
    <definedName name="조경공R7">[80]식재인부!$B$51</definedName>
    <definedName name="조경공R8">[80]식재인부!$B$52</definedName>
    <definedName name="조명" localSheetId="5" hidden="1">{#N/A,#N/A,FALSE,"전력간선"}</definedName>
    <definedName name="조명" localSheetId="0" hidden="1">{#N/A,#N/A,FALSE,"전력간선"}</definedName>
    <definedName name="조명" hidden="1">{#N/A,#N/A,FALSE,"전력간선"}</definedName>
    <definedName name="조명단가">[210]조명일위!$G$1:$M$65536</definedName>
    <definedName name="조명단가1">[210]조명일위!$B$1:$G$65536</definedName>
    <definedName name="조명율표">[211]조명율표!$B$4:$F$495</definedName>
    <definedName name="조사가" localSheetId="1" hidden="1">[212]입찰안!#REF!</definedName>
    <definedName name="조사가" localSheetId="4" hidden="1">[212]입찰안!#REF!</definedName>
    <definedName name="조사가" localSheetId="5" hidden="1">[212]입찰안!#REF!</definedName>
    <definedName name="조사가" localSheetId="0" hidden="1">[212]입찰안!#REF!</definedName>
    <definedName name="조사가" hidden="1">[212]입찰안!#REF!</definedName>
    <definedName name="조서" localSheetId="5" hidden="1">{#N/A,#N/A,FALSE,"집계표"}</definedName>
    <definedName name="조서" localSheetId="0" hidden="1">{#N/A,#N/A,FALSE,"집계표"}</definedName>
    <definedName name="조서" hidden="1">{#N/A,#N/A,FALSE,"집계표"}</definedName>
    <definedName name="조수">[164]기준!$B$7</definedName>
    <definedName name="조원공_1.1_1.5">[80]식재인부!$B$5</definedName>
    <definedName name="조적">[112]!조적</definedName>
    <definedName name="조정1" hidden="1">#REF!</definedName>
    <definedName name="조종원">[164]기준!$B$6</definedName>
    <definedName name="조형가이즈까3010">[80]데이타!$E$11</definedName>
    <definedName name="조형가이즈까3012">[80]데이타!$E$12</definedName>
    <definedName name="조형가이즈까3014">[80]데이타!$E$13</definedName>
    <definedName name="조형가이즈까3516">[80]데이타!$E$14</definedName>
    <definedName name="종합기록" hidden="1">#REF!</definedName>
    <definedName name="종합청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" localSheetId="5" hidden="1">{#N/A,#N/A,FALSE,"지침";#N/A,#N/A,FALSE,"환경분석";#N/A,#N/A,FALSE,"Sheet16"}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공현황" localSheetId="5" hidden="1">{#N/A,#N/A,FALSE,"현장 NCR 분석";#N/A,#N/A,FALSE,"현장품질감사";#N/A,#N/A,FALSE,"현장품질감사"}</definedName>
    <definedName name="주공현황" localSheetId="0" hidden="1">{#N/A,#N/A,FALSE,"현장 NCR 분석";#N/A,#N/A,FALSE,"현장품질감사";#N/A,#N/A,FALSE,"현장품질감사"}</definedName>
    <definedName name="주공현황" hidden="1">{#N/A,#N/A,FALSE,"현장 NCR 분석";#N/A,#N/A,FALSE,"현장품질감사";#N/A,#N/A,FALSE,"현장품질감사"}</definedName>
    <definedName name="주요자재">[213]DATE!$B$24:$B$85</definedName>
    <definedName name="주차장" localSheetId="5" hidden="1">{#N/A,#N/A,FALSE,"표지"}</definedName>
    <definedName name="주차장" localSheetId="0" hidden="1">{#N/A,#N/A,FALSE,"표지"}</definedName>
    <definedName name="주차장" hidden="1">{#N/A,#N/A,FALSE,"표지"}</definedName>
    <definedName name="중기단가목록" localSheetId="5" hidden="1">{#N/A,#N/A,FALSE,"골재소요량";#N/A,#N/A,FALSE,"골재소요량"}</definedName>
    <definedName name="중기단가목록" localSheetId="0" hidden="1">{#N/A,#N/A,FALSE,"골재소요량";#N/A,#N/A,FALSE,"골재소요량"}</definedName>
    <definedName name="중기단가목록" hidden="1">{#N/A,#N/A,FALSE,"골재소요량";#N/A,#N/A,FALSE,"골재소요량"}</definedName>
    <definedName name="중기목록f">[214]일위대가!$A$2:$M$1687</definedName>
    <definedName name="중기부표_1">'[215]#3_일위대가목록'!$C$4:$K$1978</definedName>
    <definedName name="중기부표_2">'[216]#2_일위대가목록'!$B$4:$J$1978</definedName>
    <definedName name="중기부표_3">'[215]#3_일위대가목록'!$C$4:$D$134</definedName>
    <definedName name="중기부표_4">'[215]#3_일위대가목록'!$C$4:$E$134</definedName>
    <definedName name="중기부표_5">'[217]#3_일위대가목록'!$C$4:$K$1978</definedName>
    <definedName name="중기부표_6">'[199]#2_일위대가목록'!$B$4:$J$1978</definedName>
    <definedName name="중기부표_7">'[217]#3_일위대가목록'!$C$4:$D$134</definedName>
    <definedName name="중기운반식" localSheetId="1" hidden="1">{#N/A,#N/A,FALSE,"포장단가"}</definedName>
    <definedName name="중기운반식" localSheetId="4" hidden="1">{#N/A,#N/A,FALSE,"포장단가"}</definedName>
    <definedName name="중기운반식" localSheetId="5" hidden="1">{#N/A,#N/A,FALSE,"포장단가"}</definedName>
    <definedName name="중기운반식" localSheetId="0" hidden="1">{#N/A,#N/A,FALSE,"포장단가"}</definedName>
    <definedName name="중기운반식" hidden="1">{#N/A,#N/A,FALSE,"포장단가"}</definedName>
    <definedName name="중량산출" localSheetId="5" hidden="1">{#N/A,#N/A,FALSE,"Sheet1"}</definedName>
    <definedName name="중량산출" localSheetId="0" hidden="1">{#N/A,#N/A,FALSE,"Sheet1"}</definedName>
    <definedName name="중량산출" hidden="1">{#N/A,#N/A,FALSE,"Sheet1"}</definedName>
    <definedName name="쥽" localSheetId="5" hidden="1">{#N/A,#N/A,FALSE,"부대1"}</definedName>
    <definedName name="쥽" localSheetId="0" hidden="1">{#N/A,#N/A,FALSE,"부대1"}</definedName>
    <definedName name="쥽" hidden="1">{#N/A,#N/A,FALSE,"부대1"}</definedName>
    <definedName name="즁" localSheetId="5" hidden="1">{#N/A,#N/A,FALSE,"구조1"}</definedName>
    <definedName name="즁" localSheetId="0" hidden="1">{#N/A,#N/A,FALSE,"구조1"}</definedName>
    <definedName name="즁" hidden="1">{#N/A,#N/A,FALSE,"구조1"}</definedName>
    <definedName name="즈" localSheetId="5" hidden="1">{#N/A,#N/A,FALSE,"현장 NCR 분석";#N/A,#N/A,FALSE,"현장품질감사";#N/A,#N/A,FALSE,"현장품질감사"}</definedName>
    <definedName name="즈" localSheetId="0" hidden="1">{#N/A,#N/A,FALSE,"현장 NCR 분석";#N/A,#N/A,FALSE,"현장품질감사";#N/A,#N/A,FALSE,"현장품질감사"}</definedName>
    <definedName name="즈" hidden="1">{#N/A,#N/A,FALSE,"현장 NCR 분석";#N/A,#N/A,FALSE,"현장품질감사";#N/A,#N/A,FALSE,"현장품질감사"}</definedName>
    <definedName name="지" localSheetId="5" hidden="1">{#N/A,#N/A,FALSE,"배수2"}</definedName>
    <definedName name="지" localSheetId="0" hidden="1">{#N/A,#N/A,FALSE,"배수2"}</definedName>
    <definedName name="지" hidden="1">{#N/A,#N/A,FALSE,"배수2"}</definedName>
    <definedName name="지말" localSheetId="5" hidden="1">{#N/A,#N/A,FALSE,"토공2"}</definedName>
    <definedName name="지말" localSheetId="0" hidden="1">{#N/A,#N/A,FALSE,"토공2"}</definedName>
    <definedName name="지말" hidden="1">{#N/A,#N/A,FALSE,"토공2"}</definedName>
    <definedName name="지시부" localSheetId="5" hidden="1">{#N/A,#N/A,FALSE,"현장 NCR 분석";#N/A,#N/A,FALSE,"현장품질감사";#N/A,#N/A,FALSE,"현장품질감사"}</definedName>
    <definedName name="지시부" localSheetId="0" hidden="1">{#N/A,#N/A,FALSE,"현장 NCR 분석";#N/A,#N/A,FALSE,"현장품질감사";#N/A,#N/A,FALSE,"현장품질감사"}</definedName>
    <definedName name="지시부" hidden="1">{#N/A,#N/A,FALSE,"현장 NCR 분석";#N/A,#N/A,FALSE,"현장품질감사";#N/A,#N/A,FALSE,"현장품질감사"}</definedName>
    <definedName name="지역업체" localSheetId="4">#REF!</definedName>
    <definedName name="지역업체" localSheetId="5">#REF!</definedName>
    <definedName name="지역업체" localSheetId="0">#REF!</definedName>
    <definedName name="지역업체">#REF!</definedName>
    <definedName name="지움">[218]내역_ver1.0!$3:$1449</definedName>
    <definedName name="지철" localSheetId="5" hidden="1">{#N/A,#N/A,FALSE,"포장2"}</definedName>
    <definedName name="지철" localSheetId="0" hidden="1">{#N/A,#N/A,FALSE,"포장2"}</definedName>
    <definedName name="지철" hidden="1">{#N/A,#N/A,FALSE,"포장2"}</definedName>
    <definedName name="지철자재" localSheetId="5" hidden="1">{#N/A,#N/A,FALSE,"포장2"}</definedName>
    <definedName name="지철자재" localSheetId="0" hidden="1">{#N/A,#N/A,FALSE,"포장2"}</definedName>
    <definedName name="지철자재" hidden="1">{#N/A,#N/A,FALSE,"포장2"}</definedName>
    <definedName name="지축">'[79]2000.11월설계내역'!$A$104:$A$122</definedName>
    <definedName name="지토" localSheetId="5" hidden="1">{#N/A,#N/A,FALSE,"포장1";#N/A,#N/A,FALSE,"포장1"}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5" hidden="1">{#N/A,#N/A,FALSE,"포장2"}</definedName>
    <definedName name="지토자재" localSheetId="0" hidden="1">{#N/A,#N/A,FALSE,"포장2"}</definedName>
    <definedName name="지토자재" hidden="1">{#N/A,#N/A,FALSE,"포장2"}</definedName>
    <definedName name="직매54P" localSheetId="1" hidden="1">{#N/A,#N/A,TRUE,"토적및재료집계";#N/A,#N/A,TRUE,"토적및재료집계";#N/A,#N/A,TRUE,"단위량"}</definedName>
    <definedName name="직매54P" localSheetId="4" hidden="1">{#N/A,#N/A,TRUE,"토적및재료집계";#N/A,#N/A,TRUE,"토적및재료집계";#N/A,#N/A,TRUE,"단위량"}</definedName>
    <definedName name="직매54P" localSheetId="5" hidden="1">{#N/A,#N/A,TRUE,"토적및재료집계";#N/A,#N/A,TRUE,"토적및재료집계";#N/A,#N/A,TRUE,"단위량"}</definedName>
    <definedName name="직매54P" localSheetId="0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영을지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직영을지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직영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직접재료비합">[219]총괄표!$E$30</definedName>
    <definedName name="진" localSheetId="5" hidden="1">{#N/A,#N/A,FALSE,"2~8번"}</definedName>
    <definedName name="진" localSheetId="0" hidden="1">{#N/A,#N/A,FALSE,"2~8번"}</definedName>
    <definedName name="진" hidden="1">{#N/A,#N/A,FALSE,"2~8번"}</definedName>
    <definedName name="진석">#REF!,#REF!</definedName>
    <definedName name="진짜원가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진짜원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집">[180]데이타!$E$2</definedName>
    <definedName name="집계11" localSheetId="5" hidden="1">{#N/A,#N/A,FALSE,"갑지";#N/A,#N/A,FALSE,"개요";#N/A,#N/A,FALSE,"비목별";#N/A,#N/A,FALSE,"건물별";#N/A,#N/A,FALSE,"기구표";#N/A,#N/A,FALSE,"직원투입"}</definedName>
    <definedName name="집계11" localSheetId="0" hidden="1">{#N/A,#N/A,FALSE,"갑지";#N/A,#N/A,FALSE,"개요";#N/A,#N/A,FALSE,"비목별";#N/A,#N/A,FALSE,"건물별";#N/A,#N/A,FALSE,"기구표";#N/A,#N/A,FALSE,"직원투입"}</definedName>
    <definedName name="집계11" hidden="1">{#N/A,#N/A,FALSE,"갑지";#N/A,#N/A,FALSE,"개요";#N/A,#N/A,FALSE,"비목별";#N/A,#N/A,FALSE,"건물별";#N/A,#N/A,FALSE,"기구표";#N/A,#N/A,FALSE,"직원투입"}</definedName>
    <definedName name="집계12" localSheetId="5" hidden="1">{#N/A,#N/A,FALSE,"물량산출"}</definedName>
    <definedName name="집계12" localSheetId="0" hidden="1">{#N/A,#N/A,FALSE,"물량산출"}</definedName>
    <definedName name="집계12" hidden="1">{#N/A,#N/A,FALSE,"물량산출"}</definedName>
    <definedName name="ㅊㄴ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ㄴ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ㅇ" localSheetId="5" hidden="1">{"'옥포덕포실행'!$Q$245"}</definedName>
    <definedName name="ㅊㅇ" localSheetId="0" hidden="1">{"'옥포덕포실행'!$Q$245"}</definedName>
    <definedName name="ㅊㅇ" hidden="1">{"'옥포덕포실행'!$Q$245"}</definedName>
    <definedName name="ㅊㅊㅊ" localSheetId="5">{#N/A,#N/A,FALSE,"배수1"}</definedName>
    <definedName name="ㅊㅊㅊ" localSheetId="0">{#N/A,#N/A,FALSE,"배수1"}</definedName>
    <definedName name="ㅊㅊㅊ">{#N/A,#N/A,FALSE,"배수1"}</definedName>
    <definedName name="ㅊㅍㅋㅌㅊㅋ" localSheetId="5" hidden="1">{#N/A,#N/A,FALSE,"운반시간"}</definedName>
    <definedName name="ㅊㅍㅋㅌㅊㅋ" localSheetId="0" hidden="1">{#N/A,#N/A,FALSE,"운반시간"}</definedName>
    <definedName name="ㅊㅍㅋㅌㅊㅋ" hidden="1">{#N/A,#N/A,FALSE,"운반시간"}</definedName>
    <definedName name="ㅊㅍㅋㅌㅍㅌ" localSheetId="5" hidden="1">{#N/A,#N/A,FALSE,"혼합골재"}</definedName>
    <definedName name="ㅊㅍㅋㅌㅍㅌ" localSheetId="0" hidden="1">{#N/A,#N/A,FALSE,"혼합골재"}</definedName>
    <definedName name="ㅊㅍㅋㅌㅍㅌ" hidden="1">{#N/A,#N/A,FALSE,"혼합골재"}</definedName>
    <definedName name="ㅊ퓿ㅍ" localSheetId="5" hidden="1">{#N/A,#N/A,FALSE,"혼합골재"}</definedName>
    <definedName name="ㅊ퓿ㅍ" localSheetId="0" hidden="1">{#N/A,#N/A,FALSE,"혼합골재"}</definedName>
    <definedName name="ㅊ퓿ㅍ" hidden="1">{#N/A,#N/A,FALSE,"혼합골재"}</definedName>
    <definedName name="ㅊ햐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ㅊ햐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차" localSheetId="5" hidden="1">{#N/A,#N/A,FALSE,"속도"}</definedName>
    <definedName name="차" localSheetId="0" hidden="1">{#N/A,#N/A,FALSE,"속도"}</definedName>
    <definedName name="차" hidden="1">{#N/A,#N/A,FALSE,"속도"}</definedName>
    <definedName name="차량가격">[98]을부담운반비!$D$4</definedName>
    <definedName name="차장월급">[103]급여조견표!$D$22</definedName>
    <definedName name="차차" hidden="1">[220]조명시설!#REF!</definedName>
    <definedName name="찬스" localSheetId="1" hidden="1">{#N/A,#N/A,FALSE,"현장 NCR 분석";#N/A,#N/A,FALSE,"현장품질감사";#N/A,#N/A,FALSE,"현장품질감사"}</definedName>
    <definedName name="찬스" localSheetId="4" hidden="1">{#N/A,#N/A,FALSE,"현장 NCR 분석";#N/A,#N/A,FALSE,"현장품질감사";#N/A,#N/A,FALSE,"현장품질감사"}</definedName>
    <definedName name="찬스" localSheetId="5" hidden="1">{#N/A,#N/A,FALSE,"현장 NCR 분석";#N/A,#N/A,FALSE,"현장품질감사";#N/A,#N/A,FALSE,"현장품질감사"}</definedName>
    <definedName name="찬스" localSheetId="0" hidden="1">{#N/A,#N/A,FALSE,"현장 NCR 분석";#N/A,#N/A,FALSE,"현장품질감사";#N/A,#N/A,FALSE,"현장품질감사"}</definedName>
    <definedName name="찬스" hidden="1">{#N/A,#N/A,FALSE,"현장 NCR 분석";#N/A,#N/A,FALSE,"현장품질감사";#N/A,#N/A,FALSE,"현장품질감사"}</definedName>
    <definedName name="참고" localSheetId="5" hidden="1">{#N/A,#N/A,FALSE,"구조2"}</definedName>
    <definedName name="참고" localSheetId="0" hidden="1">{#N/A,#N/A,FALSE,"구조2"}</definedName>
    <definedName name="참고" hidden="1">{#N/A,#N/A,FALSE,"구조2"}</definedName>
    <definedName name="참고내역" hidden="1">#REF!</definedName>
    <definedName name="참석자" localSheetId="5" hidden="1">{#N/A,#N/A,FALSE,"현장 NCR 분석";#N/A,#N/A,FALSE,"현장품질감사";#N/A,#N/A,FALSE,"현장품질감사"}</definedName>
    <definedName name="참석자" localSheetId="0" hidden="1">{#N/A,#N/A,FALSE,"현장 NCR 분석";#N/A,#N/A,FALSE,"현장품질감사";#N/A,#N/A,FALSE,"현장품질감사"}</definedName>
    <definedName name="참석자" hidden="1">{#N/A,#N/A,FALSE,"현장 NCR 분석";#N/A,#N/A,FALSE,"현장품질감사";#N/A,#N/A,FALSE,"현장품질감사"}</definedName>
    <definedName name="창고1">'[104]교사기준면적(초등)'!$D$31</definedName>
    <definedName name="창호">[112]!창호</definedName>
    <definedName name="천공2" localSheetId="5" hidden="1">{#N/A,#N/A,FALSE,"집계표"}</definedName>
    <definedName name="천공2" localSheetId="0" hidden="1">{#N/A,#N/A,FALSE,"집계표"}</definedName>
    <definedName name="천공2" hidden="1">{#N/A,#N/A,FALSE,"집계표"}</definedName>
    <definedName name="천장흡음텍스트" localSheetId="5" hidden="1">{#N/A,#N/A,FALSE,"포장단가"}</definedName>
    <definedName name="천장흡음텍스트" localSheetId="0" hidden="1">{#N/A,#N/A,FALSE,"포장단가"}</definedName>
    <definedName name="천장흡음텍스트" hidden="1">{#N/A,#N/A,FALSE,"포장단가"}</definedName>
    <definedName name="철2" localSheetId="5" hidden="1">{#N/A,#N/A,FALSE,"혼합골재"}</definedName>
    <definedName name="철2" localSheetId="0" hidden="1">{#N/A,#N/A,FALSE,"혼합골재"}</definedName>
    <definedName name="철2" hidden="1">{#N/A,#N/A,FALSE,"혼합골재"}</definedName>
    <definedName name="철골" localSheetId="5" hidden="1">{#N/A,#N/A,FALSE,"혼합골재"}</definedName>
    <definedName name="철골" localSheetId="0" hidden="1">{#N/A,#N/A,FALSE,"혼합골재"}</definedName>
    <definedName name="철골" hidden="1">{#N/A,#N/A,FALSE,"혼합골재"}</definedName>
    <definedName name="철골협의" localSheetId="1" hidden="1">{#N/A,#N/A,FALSE,"현장 NCR 분석";#N/A,#N/A,FALSE,"현장품질감사";#N/A,#N/A,FALSE,"현장품질감사"}</definedName>
    <definedName name="철골협의" localSheetId="4" hidden="1">{#N/A,#N/A,FALSE,"현장 NCR 분석";#N/A,#N/A,FALSE,"현장품질감사";#N/A,#N/A,FALSE,"현장품질감사"}</definedName>
    <definedName name="철골협의" localSheetId="5" hidden="1">{#N/A,#N/A,FALSE,"현장 NCR 분석";#N/A,#N/A,FALSE,"현장품질감사";#N/A,#N/A,FALSE,"현장품질감사"}</definedName>
    <definedName name="철골협의" localSheetId="0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근개정승인" localSheetId="1" hidden="1">{#N/A,#N/A,FALSE,"현장 NCR 분석";#N/A,#N/A,FALSE,"현장품질감사";#N/A,#N/A,FALSE,"현장품질감사"}</definedName>
    <definedName name="철근개정승인" localSheetId="4" hidden="1">{#N/A,#N/A,FALSE,"현장 NCR 분석";#N/A,#N/A,FALSE,"현장품질감사";#N/A,#N/A,FALSE,"현장품질감사"}</definedName>
    <definedName name="철근개정승인" localSheetId="5" hidden="1">{#N/A,#N/A,FALSE,"현장 NCR 분석";#N/A,#N/A,FALSE,"현장품질감사";#N/A,#N/A,FALSE,"현장품질감사"}</definedName>
    <definedName name="철근개정승인" localSheetId="0" hidden="1">{#N/A,#N/A,FALSE,"현장 NCR 분석";#N/A,#N/A,FALSE,"현장품질감사";#N/A,#N/A,FALSE,"현장품질감사"}</definedName>
    <definedName name="철근개정승인" hidden="1">{#N/A,#N/A,FALSE,"현장 NCR 분석";#N/A,#N/A,FALSE,"현장품질감사";#N/A,#N/A,FALSE,"현장품질감사"}</definedName>
    <definedName name="철근공">[28]물가자료!$C$4</definedName>
    <definedName name="철근운반" localSheetId="1" hidden="1">{#N/A,#N/A,FALSE,"포장단가"}</definedName>
    <definedName name="철근운반" localSheetId="4" hidden="1">{#N/A,#N/A,FALSE,"포장단가"}</definedName>
    <definedName name="철근운반" localSheetId="5" hidden="1">{#N/A,#N/A,FALSE,"포장단가"}</definedName>
    <definedName name="철근운반" localSheetId="0" hidden="1">{#N/A,#N/A,FALSE,"포장단가"}</definedName>
    <definedName name="철근운반" hidden="1">{#N/A,#N/A,FALSE,"포장단가"}</definedName>
    <definedName name="철근집계" localSheetId="5" hidden="1">{#N/A,#N/A,FALSE,"단가표지"}</definedName>
    <definedName name="철근집계" localSheetId="0" hidden="1">{#N/A,#N/A,FALSE,"단가표지"}</definedName>
    <definedName name="철근집계" hidden="1">{#N/A,#N/A,FALSE,"단가표지"}</definedName>
    <definedName name="철근항복응력">'[207]#REF'!$G$144</definedName>
    <definedName name="철콘부대외" localSheetId="5" hidden="1">{#N/A,#N/A,FALSE,"Sheet1"}</definedName>
    <definedName name="철콘부대외" localSheetId="0" hidden="1">{#N/A,#N/A,FALSE,"Sheet1"}</definedName>
    <definedName name="철콘부대외" hidden="1">{#N/A,#N/A,FALSE,"Sheet1"}</definedName>
    <definedName name="청">[77]!Macro14</definedName>
    <definedName name="쳐ㅑ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쳐ㅑ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초기화면">[179]!초기화면</definedName>
    <definedName name="초다" localSheetId="5" hidden="1">{#N/A,#N/A,FALSE,"2~8번"}</definedName>
    <definedName name="초다" localSheetId="0" hidden="1">{#N/A,#N/A,FALSE,"2~8번"}</definedName>
    <definedName name="초다" hidden="1">{#N/A,#N/A,FALSE,"2~8번"}</definedName>
    <definedName name="초지" hidden="1">#REF!</definedName>
    <definedName name="총" localSheetId="5" hidden="1">{#N/A,#N/A,FALSE,"부대1"}</definedName>
    <definedName name="총" localSheetId="0" hidden="1">{#N/A,#N/A,FALSE,"부대1"}</definedName>
    <definedName name="총" hidden="1">{#N/A,#N/A,FALSE,"부대1"}</definedName>
    <definedName name="총갑지" hidden="1">#REF!</definedName>
    <definedName name="총공" localSheetId="1" hidden="1">{#N/A,#N/A,FALSE,"운반시간"}</definedName>
    <definedName name="총공" localSheetId="4" hidden="1">{#N/A,#N/A,FALSE,"운반시간"}</definedName>
    <definedName name="총공" localSheetId="5" hidden="1">{#N/A,#N/A,FALSE,"운반시간"}</definedName>
    <definedName name="총공" localSheetId="0" hidden="1">{#N/A,#N/A,FALSE,"운반시간"}</definedName>
    <definedName name="총공" hidden="1">{#N/A,#N/A,FALSE,"운반시간"}</definedName>
    <definedName name="총공2" localSheetId="5" hidden="1">{#N/A,#N/A,FALSE,"운반시간"}</definedName>
    <definedName name="총공2" localSheetId="0" hidden="1">{#N/A,#N/A,FALSE,"운반시간"}</definedName>
    <definedName name="총공2" hidden="1">{#N/A,#N/A,FALSE,"운반시간"}</definedName>
    <definedName name="총공사비총괄표" hidden="1">[221]건축내역!#REF!</definedName>
    <definedName name="총괄공동" localSheetId="5" hidden="1">{#N/A,#N/A,FALSE,"현장 NCR 분석";#N/A,#N/A,FALSE,"현장품질감사";#N/A,#N/A,FALSE,"현장품질감사"}</definedName>
    <definedName name="총괄공동" localSheetId="0" hidden="1">{#N/A,#N/A,FALSE,"현장 NCR 분석";#N/A,#N/A,FALSE,"현장품질감사";#N/A,#N/A,FALSE,"현장품질감사"}</definedName>
    <definedName name="총괄공동" hidden="1">{#N/A,#N/A,FALSE,"현장 NCR 분석";#N/A,#N/A,FALSE,"현장품질감사";#N/A,#N/A,FALSE,"현장품질감사"}</definedName>
    <definedName name="총괄내역" localSheetId="1" hidden="1">#REF!</definedName>
    <definedName name="총괄내역" localSheetId="4" hidden="1">#REF!</definedName>
    <definedName name="총괄내역" localSheetId="5" hidden="1">#REF!</definedName>
    <definedName name="총괄내역" localSheetId="0" hidden="1">#REF!</definedName>
    <definedName name="총괄내역" hidden="1">#REF!</definedName>
    <definedName name="총괄제출2차" localSheetId="1" hidden="1">#REF!</definedName>
    <definedName name="총괄제출2차" localSheetId="4" hidden="1">#REF!</definedName>
    <definedName name="총괄제출2차" localSheetId="5" hidden="1">#REF!</definedName>
    <definedName name="총괄제출2차" localSheetId="0" hidden="1">#REF!</definedName>
    <definedName name="총괄제출2차" hidden="1">#REF!</definedName>
    <definedName name="총괄제출용" localSheetId="5" hidden="1">{#N/A,#N/A,FALSE,"전력간선"}</definedName>
    <definedName name="총괄제출용" localSheetId="0" hidden="1">{#N/A,#N/A,FALSE,"전력간선"}</definedName>
    <definedName name="총괄제출용" hidden="1">{#N/A,#N/A,FALSE,"전력간선"}</definedName>
    <definedName name="총괄집계" hidden="1">#REF!</definedName>
    <definedName name="총괄집계1" hidden="1">#REF!</definedName>
    <definedName name="총괄표11" localSheetId="1" hidden="1">{#N/A,#N/A,FALSE,"배수2"}</definedName>
    <definedName name="총괄표11" localSheetId="4" hidden="1">{#N/A,#N/A,FALSE,"배수2"}</definedName>
    <definedName name="총괄표11" localSheetId="5" hidden="1">{#N/A,#N/A,FALSE,"배수2"}</definedName>
    <definedName name="총괄표11" localSheetId="0" hidden="1">{#N/A,#N/A,FALSE,"배수2"}</definedName>
    <definedName name="총괄표11" hidden="1">{#N/A,#N/A,FALSE,"배수2"}</definedName>
    <definedName name="총괄표3" localSheetId="5" hidden="1">{#N/A,#N/A,FALSE,"현장 NCR 분석";#N/A,#N/A,FALSE,"현장품질감사";#N/A,#N/A,FALSE,"현장품질감사"}</definedName>
    <definedName name="총괄표3" localSheetId="0" hidden="1">{#N/A,#N/A,FALSE,"현장 NCR 분석";#N/A,#N/A,FALSE,"현장품질감사";#N/A,#N/A,FALSE,"현장품질감사"}</definedName>
    <definedName name="총괄표3" hidden="1">{#N/A,#N/A,FALSE,"현장 NCR 분석";#N/A,#N/A,FALSE,"현장품질감사";#N/A,#N/A,FALSE,"현장품질감사"}</definedName>
    <definedName name="총괄표당초" localSheetId="1" hidden="1">{#N/A,#N/A,FALSE,"부대2"}</definedName>
    <definedName name="총괄표당초" localSheetId="4" hidden="1">{#N/A,#N/A,FALSE,"부대2"}</definedName>
    <definedName name="총괄표당초" localSheetId="5" hidden="1">{#N/A,#N/A,FALSE,"부대2"}</definedName>
    <definedName name="총괄표당초" localSheetId="0" hidden="1">{#N/A,#N/A,FALSE,"부대2"}</definedName>
    <definedName name="총괄표당초" hidden="1">{#N/A,#N/A,FALSE,"부대2"}</definedName>
    <definedName name="총내역" localSheetId="5" hidden="1">{#N/A,#N/A,FALSE,"일위대가변환"}</definedName>
    <definedName name="총내역" localSheetId="0" hidden="1">{#N/A,#N/A,FALSE,"일위대가변환"}</definedName>
    <definedName name="총내역" hidden="1">{#N/A,#N/A,FALSE,"일위대가변환"}</definedName>
    <definedName name="총총" hidden="1">#REF!</definedName>
    <definedName name="최12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최12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최1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최13" localSheetId="5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최13" localSheetId="0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최13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최15" localSheetId="5" hidden="1">{#N/A,#N/A,FALSE,"신청통보";#N/A,#N/A,FALSE,"기성확인서";#N/A,#N/A,FALSE,"기성내역서"}</definedName>
    <definedName name="최15" localSheetId="0" hidden="1">{#N/A,#N/A,FALSE,"신청통보";#N/A,#N/A,FALSE,"기성확인서";#N/A,#N/A,FALSE,"기성내역서"}</definedName>
    <definedName name="최15" hidden="1">{#N/A,#N/A,FALSE,"신청통보";#N/A,#N/A,FALSE,"기성확인서";#N/A,#N/A,FALSE,"기성내역서"}</definedName>
    <definedName name="최16" localSheetId="5" hidden="1">{#N/A,#N/A,FALSE,"터빈집계";#N/A,#N/A,FALSE,"터빈내역";#N/A,#N/A,FALSE,"보일러집계";#N/A,#N/A,FALSE,"보일러내역"}</definedName>
    <definedName name="최16" localSheetId="0" hidden="1">{#N/A,#N/A,FALSE,"터빈집계";#N/A,#N/A,FALSE,"터빈내역";#N/A,#N/A,FALSE,"보일러집계";#N/A,#N/A,FALSE,"보일러내역"}</definedName>
    <definedName name="최16" hidden="1">{#N/A,#N/A,FALSE,"터빈집계";#N/A,#N/A,FALSE,"터빈내역";#N/A,#N/A,FALSE,"보일러집계";#N/A,#N/A,FALSE,"보일러내역"}</definedName>
    <definedName name="최17" localSheetId="5" hidden="1">{#N/A,#N/A,FALSE,"물가변동 (2)";#N/A,#N/A,FALSE,"공사비";#N/A,#N/A,FALSE,"사급";#N/A,#N/A,FALSE,"도급집계";#N/A,#N/A,FALSE,"재료비";#N/A,#N/A,FALSE,"노무비";#N/A,#N/A,FALSE,"경비"}</definedName>
    <definedName name="최17" localSheetId="0" hidden="1">{#N/A,#N/A,FALSE,"물가변동 (2)";#N/A,#N/A,FALSE,"공사비";#N/A,#N/A,FALSE,"사급";#N/A,#N/A,FALSE,"도급집계";#N/A,#N/A,FALSE,"재료비";#N/A,#N/A,FALSE,"노무비";#N/A,#N/A,FALSE,"경비"}</definedName>
    <definedName name="최17" hidden="1">{#N/A,#N/A,FALSE,"물가변동 (2)";#N/A,#N/A,FALSE,"공사비";#N/A,#N/A,FALSE,"사급";#N/A,#N/A,FALSE,"도급집계";#N/A,#N/A,FALSE,"재료비";#N/A,#N/A,FALSE,"노무비";#N/A,#N/A,FALSE,"경비"}</definedName>
    <definedName name="최18" localSheetId="5" hidden="1">{#N/A,#N/A,FALSE,"도급대비시행율";#N/A,#N/A,FALSE,"결의서";#N/A,#N/A,FALSE,"내역서";#N/A,#N/A,FALSE,"도급예상"}</definedName>
    <definedName name="최18" localSheetId="0" hidden="1">{#N/A,#N/A,FALSE,"도급대비시행율";#N/A,#N/A,FALSE,"결의서";#N/A,#N/A,FALSE,"내역서";#N/A,#N/A,FALSE,"도급예상"}</definedName>
    <definedName name="최18" hidden="1">{#N/A,#N/A,FALSE,"도급대비시행율";#N/A,#N/A,FALSE,"결의서";#N/A,#N/A,FALSE,"내역서";#N/A,#N/A,FALSE,"도급예상"}</definedName>
    <definedName name="최향란" localSheetId="5" hidden="1">{#N/A,#N/A,FALSE,"이태원철근"}</definedName>
    <definedName name="최향란" localSheetId="0" hidden="1">{#N/A,#N/A,FALSE,"이태원철근"}</definedName>
    <definedName name="최향란" hidden="1">{#N/A,#N/A,FALSE,"이태원철근"}</definedName>
    <definedName name="쵸" localSheetId="5" hidden="1">{#N/A,#N/A,FALSE,"조골재"}</definedName>
    <definedName name="쵸" localSheetId="0" hidden="1">{#N/A,#N/A,FALSE,"조골재"}</definedName>
    <definedName name="쵸" hidden="1">{#N/A,#N/A,FALSE,"조골재"}</definedName>
    <definedName name="추" localSheetId="5" hidden="1">{#N/A,#N/A,FALSE,"부대1"}</definedName>
    <definedName name="추" localSheetId="0" hidden="1">{#N/A,#N/A,FALSE,"부대1"}</definedName>
    <definedName name="추" hidden="1">{#N/A,#N/A,FALSE,"부대1"}</definedName>
    <definedName name="추가옵션01" localSheetId="1" hidden="1">#REF!</definedName>
    <definedName name="추가옵션01" localSheetId="4" hidden="1">#REF!</definedName>
    <definedName name="추가옵션01" localSheetId="5" hidden="1">#REF!</definedName>
    <definedName name="추가옵션01" localSheetId="0" hidden="1">#REF!</definedName>
    <definedName name="추가옵션01" hidden="1">#REF!</definedName>
    <definedName name="추정" localSheetId="5" hidden="1">{#N/A,#N/A,FALSE,"포장2"}</definedName>
    <definedName name="추정" localSheetId="0" hidden="1">{#N/A,#N/A,FALSE,"포장2"}</definedName>
    <definedName name="추정" hidden="1">{#N/A,#N/A,FALSE,"포장2"}</definedName>
    <definedName name="추정2" hidden="1">[222]갑지!#REF!</definedName>
    <definedName name="추진333" localSheetId="5" hidden="1">{#N/A,#N/A,FALSE,"단가표지"}</definedName>
    <definedName name="추진333" localSheetId="0" hidden="1">{#N/A,#N/A,FALSE,"단가표지"}</definedName>
    <definedName name="추진333" hidden="1">{#N/A,#N/A,FALSE,"단가표지"}</definedName>
    <definedName name="추진전략3">[41]!추진전략3</definedName>
    <definedName name="출고합">'[132]10월'!$AO$450</definedName>
    <definedName name="츄ㅗㄹㅊㄹ초" localSheetId="5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ㅗㄹㅊㄹ초" localSheetId="0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량사">[172]새공통!$U$72</definedName>
    <definedName name="치14" localSheetId="5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치14" localSheetId="0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치14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ㅋ" localSheetId="5" hidden="1">{#N/A,#N/A,FALSE,"조골재"}</definedName>
    <definedName name="ㅋ" localSheetId="0" hidden="1">{#N/A,#N/A,FALSE,"조골재"}</definedName>
    <definedName name="ㅋ" hidden="1">{#N/A,#N/A,FALSE,"조골재"}</definedName>
    <definedName name="ㅋ_1" localSheetId="5" hidden="1">{#N/A,#N/A,FALSE,"조골재"}</definedName>
    <definedName name="ㅋ_1" localSheetId="0" hidden="1">{#N/A,#N/A,FALSE,"조골재"}</definedName>
    <definedName name="ㅋ_1" hidden="1">{#N/A,#N/A,FALSE,"조골재"}</definedName>
    <definedName name="ㅋㄷ5ㅛ" localSheetId="5" hidden="1">{#N/A,#N/A,FALSE,"조골재"}</definedName>
    <definedName name="ㅋㄷ5ㅛ" localSheetId="0" hidden="1">{#N/A,#N/A,FALSE,"조골재"}</definedName>
    <definedName name="ㅋㄷ5ㅛ" hidden="1">{#N/A,#N/A,FALSE,"조골재"}</definedName>
    <definedName name="ㅋ로" localSheetId="5" hidden="1">{#N/A,#N/A,FALSE,"2~8번"}</definedName>
    <definedName name="ㅋ로" localSheetId="0" hidden="1">{#N/A,#N/A,FALSE,"2~8번"}</definedName>
    <definedName name="ㅋ로" hidden="1">{#N/A,#N/A,FALSE,"2~8번"}</definedName>
    <definedName name="ㅋㄽ" localSheetId="5" hidden="1">{#N/A,#N/A,FALSE,"2~8번"}</definedName>
    <definedName name="ㅋㄽ" localSheetId="0" hidden="1">{#N/A,#N/A,FALSE,"2~8번"}</definedName>
    <definedName name="ㅋㄽ" hidden="1">{#N/A,#N/A,FALSE,"2~8번"}</definedName>
    <definedName name="ㅋ섯" localSheetId="5" hidden="1">{#N/A,#N/A,FALSE,"전력간선"}</definedName>
    <definedName name="ㅋ섯" localSheetId="0" hidden="1">{#N/A,#N/A,FALSE,"전력간선"}</definedName>
    <definedName name="ㅋ섯" hidden="1">{#N/A,#N/A,FALSE,"전력간선"}</definedName>
    <definedName name="ㅋㅇ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고" localSheetId="5" hidden="1">{#N/A,#N/A,FALSE,"골재소요량";#N/A,#N/A,FALSE,"골재소요량"}</definedName>
    <definedName name="ㅋㅇ고" localSheetId="0" hidden="1">{#N/A,#N/A,FALSE,"골재소요량";#N/A,#N/A,FALSE,"골재소요량"}</definedName>
    <definedName name="ㅋㅇ고" hidden="1">{#N/A,#N/A,FALSE,"골재소요량";#N/A,#N/A,FALSE,"골재소요량"}</definedName>
    <definedName name="ㅋㅇㅌㅅ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ㅌㅅ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ㅋㅇㅎ" localSheetId="5" hidden="1">{#N/A,#N/A,FALSE,"운반시간"}</definedName>
    <definedName name="ㅋㅇㅎ" localSheetId="0" hidden="1">{#N/A,#N/A,FALSE,"운반시간"}</definedName>
    <definedName name="ㅋㅇㅎ" hidden="1">{#N/A,#N/A,FALSE,"운반시간"}</definedName>
    <definedName name="ㅋ억" localSheetId="5" hidden="1">{#N/A,#N/A,FALSE,"2~8번"}</definedName>
    <definedName name="ㅋ억" localSheetId="0" hidden="1">{#N/A,#N/A,FALSE,"2~8번"}</definedName>
    <definedName name="ㅋ억" hidden="1">{#N/A,#N/A,FALSE,"2~8번"}</definedName>
    <definedName name="ㅋㅋ" localSheetId="5" hidden="1">{#N/A,#N/A,FALSE,"조골재"}</definedName>
    <definedName name="ㅋㅋ" localSheetId="0" hidden="1">{#N/A,#N/A,FALSE,"조골재"}</definedName>
    <definedName name="ㅋㅋ" hidden="1">{#N/A,#N/A,FALSE,"조골재"}</definedName>
    <definedName name="ㅋㅋㅋ" localSheetId="5" hidden="1">{#N/A,#N/A,FALSE,"현장IDEA공모"}</definedName>
    <definedName name="ㅋㅋㅋ" localSheetId="0" hidden="1">{#N/A,#N/A,FALSE,"현장IDEA공모"}</definedName>
    <definedName name="ㅋㅋㅋ" hidden="1">{#N/A,#N/A,FALSE,"현장IDEA공모"}</definedName>
    <definedName name="ㅋㅋㅋㅋㅋㅋㅋㅋㅋㅋㅋ" localSheetId="1" hidden="1">{#N/A,#N/A,FALSE,"포장단가"}</definedName>
    <definedName name="ㅋㅋㅋㅋㅋㅋㅋㅋㅋㅋㅋ" localSheetId="4" hidden="1">{#N/A,#N/A,FALSE,"포장단가"}</definedName>
    <definedName name="ㅋㅋㅋㅋㅋㅋㅋㅋㅋㅋㅋ" localSheetId="5" hidden="1">{#N/A,#N/A,FALSE,"포장단가"}</definedName>
    <definedName name="ㅋㅋㅋㅋㅋㅋㅋㅋㅋㅋㅋ" localSheetId="0" hidden="1">{#N/A,#N/A,FALSE,"포장단가"}</definedName>
    <definedName name="ㅋㅋㅋㅋㅋㅋㅋㅋㅋㅋㅋ" hidden="1">{#N/A,#N/A,FALSE,"포장단가"}</definedName>
    <definedName name="ㅋㅋㅋㅋㅋㅋㅋㅋㅋㅋㅋㅋ" localSheetId="5">{#N/A,#N/A,FALSE,"혼합골재"}</definedName>
    <definedName name="ㅋㅋㅋㅋㅋㅋㅋㅋㅋㅋㅋㅋ" localSheetId="0">{#N/A,#N/A,FALSE,"혼합골재"}</definedName>
    <definedName name="ㅋㅋㅋㅋㅋㅋㅋㅋㅋㅋㅋㅋ">{#N/A,#N/A,FALSE,"혼합골재"}</definedName>
    <definedName name="ㅋㅌ셔ㅓ6" localSheetId="5" hidden="1">{#N/A,#N/A,FALSE,"조골재"}</definedName>
    <definedName name="ㅋㅌ셔ㅓ6" localSheetId="0" hidden="1">{#N/A,#N/A,FALSE,"조골재"}</definedName>
    <definedName name="ㅋㅌ셔ㅓ6" hidden="1">{#N/A,#N/A,FALSE,"조골재"}</definedName>
    <definedName name="ㅋㅌㅊㅍ" hidden="1">#REF!</definedName>
    <definedName name="카" localSheetId="5" hidden="1">{#N/A,#N/A,FALSE,"단가표지"}</definedName>
    <definedName name="카" localSheetId="0" hidden="1">{#N/A,#N/A,FALSE,"단가표지"}</definedName>
    <definedName name="카" hidden="1">{#N/A,#N/A,FALSE,"단가표지"}</definedName>
    <definedName name="카메라" localSheetId="5" hidden="1">{#N/A,#N/A,FALSE,"지침";#N/A,#N/A,FALSE,"환경분석";#N/A,#N/A,FALSE,"Sheet16"}</definedName>
    <definedName name="카메라" localSheetId="0" hidden="1">{#N/A,#N/A,FALSE,"지침";#N/A,#N/A,FALSE,"환경분석";#N/A,#N/A,FALSE,"Sheet16"}</definedName>
    <definedName name="카메라" hidden="1">{#N/A,#N/A,FALSE,"지침";#N/A,#N/A,FALSE,"환경분석";#N/A,#N/A,FALSE,"Sheet16"}</definedName>
    <definedName name="카메라11" localSheetId="5" hidden="1">{#N/A,#N/A,FALSE,"지침";#N/A,#N/A,FALSE,"환경분석";#N/A,#N/A,FALSE,"Sheet16"}</definedName>
    <definedName name="카메라11" localSheetId="0" hidden="1">{#N/A,#N/A,FALSE,"지침";#N/A,#N/A,FALSE,"환경분석";#N/A,#N/A,FALSE,"Sheet16"}</definedName>
    <definedName name="카메라11" hidden="1">{#N/A,#N/A,FALSE,"지침";#N/A,#N/A,FALSE,"환경분석";#N/A,#N/A,FALSE,"Sheet16"}</definedName>
    <definedName name="카메라1212" localSheetId="5" hidden="1">{#N/A,#N/A,FALSE,"지침";#N/A,#N/A,FALSE,"환경분석";#N/A,#N/A,FALSE,"Sheet16"}</definedName>
    <definedName name="카메라1212" localSheetId="0" hidden="1">{#N/A,#N/A,FALSE,"지침";#N/A,#N/A,FALSE,"환경분석";#N/A,#N/A,FALSE,"Sheet16"}</definedName>
    <definedName name="카메라1212" hidden="1">{#N/A,#N/A,FALSE,"지침";#N/A,#N/A,FALSE,"환경분석";#N/A,#N/A,FALSE,"Sheet16"}</definedName>
    <definedName name="캇타간재">'[99]기계경비(시간당)'!$H$92</definedName>
    <definedName name="캇타노무">'[99]기계경비(시간당)'!$H$88</definedName>
    <definedName name="캇타손료">'[99]기계경비(시간당)'!$H$87</definedName>
    <definedName name="캐쉬" localSheetId="5" hidden="1">{#N/A,#N/A,FALSE,"지침";#N/A,#N/A,FALSE,"환경분석";#N/A,#N/A,FALSE,"Sheet16"}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컴1">'[104]교사기준면적(초등)'!$D$11</definedName>
    <definedName name="컴퓨1">'[104]교사기준면적(초등)'!$D$11</definedName>
    <definedName name="케러" localSheetId="5" hidden="1">{#N/A,#N/A,FALSE,"2~8번"}</definedName>
    <definedName name="케러" localSheetId="0" hidden="1">{#N/A,#N/A,FALSE,"2~8번"}</definedName>
    <definedName name="케러" hidden="1">{#N/A,#N/A,FALSE,"2~8번"}</definedName>
    <definedName name="케이블간지" localSheetId="1" hidden="1">{#N/A,#N/A,TRUE,"토적및재료집계";#N/A,#N/A,TRUE,"토적및재료집계";#N/A,#N/A,TRUE,"단위량"}</definedName>
    <definedName name="케이블간지" localSheetId="4" hidden="1">{#N/A,#N/A,TRUE,"토적및재료집계";#N/A,#N/A,TRUE,"토적및재료집계";#N/A,#N/A,TRUE,"단위량"}</definedName>
    <definedName name="케이블간지" localSheetId="5" hidden="1">{#N/A,#N/A,TRUE,"토적및재료집계";#N/A,#N/A,TRUE,"토적및재료집계";#N/A,#N/A,TRUE,"단위량"}</definedName>
    <definedName name="케이블간지" localSheetId="0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콘크리트2" localSheetId="1" hidden="1">#REF!</definedName>
    <definedName name="콘크리트2" localSheetId="4" hidden="1">#REF!</definedName>
    <definedName name="콘크리트2" localSheetId="5" hidden="1">#REF!</definedName>
    <definedName name="콘크리트2" localSheetId="0" hidden="1">#REF!</definedName>
    <definedName name="콘크리트2" hidden="1">#REF!</definedName>
    <definedName name="콘크리트3" localSheetId="1" hidden="1">{#N/A,#N/A,FALSE,"현장 NCR 분석";#N/A,#N/A,FALSE,"현장품질감사";#N/A,#N/A,FALSE,"현장품질감사"}</definedName>
    <definedName name="콘크리트3" localSheetId="4" hidden="1">{#N/A,#N/A,FALSE,"현장 NCR 분석";#N/A,#N/A,FALSE,"현장품질감사";#N/A,#N/A,FALSE,"현장품질감사"}</definedName>
    <definedName name="콘크리트3" localSheetId="5" hidden="1">{#N/A,#N/A,FALSE,"현장 NCR 분석";#N/A,#N/A,FALSE,"현장품질감사";#N/A,#N/A,FALSE,"현장품질감사"}</definedName>
    <definedName name="콘크리트3" localSheetId="0" hidden="1">{#N/A,#N/A,FALSE,"현장 NCR 분석";#N/A,#N/A,FALSE,"현장품질감사";#N/A,#N/A,FALSE,"현장품질감사"}</definedName>
    <definedName name="콘크리트3" hidden="1">{#N/A,#N/A,FALSE,"현장 NCR 분석";#N/A,#N/A,FALSE,"현장품질감사";#N/A,#N/A,FALSE,"현장품질감사"}</definedName>
    <definedName name="콘크리트공">[28]물가자료!$C$24</definedName>
    <definedName name="콘크리트공칭강도">'[207]#REF'!$G$132</definedName>
    <definedName name="콧" localSheetId="1" hidden="1">{#N/A,#N/A,FALSE,"현장 NCR 분석";#N/A,#N/A,FALSE,"현장품질감사";#N/A,#N/A,FALSE,"현장품질감사"}</definedName>
    <definedName name="콧" localSheetId="4" hidden="1">{#N/A,#N/A,FALSE,"현장 NCR 분석";#N/A,#N/A,FALSE,"현장품질감사";#N/A,#N/A,FALSE,"현장품질감사"}</definedName>
    <definedName name="콧" localSheetId="5" hidden="1">{#N/A,#N/A,FALSE,"현장 NCR 분석";#N/A,#N/A,FALSE,"현장품질감사";#N/A,#N/A,FALSE,"현장품질감사"}</definedName>
    <definedName name="콧" localSheetId="0" hidden="1">{#N/A,#N/A,FALSE,"현장 NCR 분석";#N/A,#N/A,FALSE,"현장품질감사";#N/A,#N/A,FALSE,"현장품질감사"}</definedName>
    <definedName name="콧" hidden="1">{#N/A,#N/A,FALSE,"현장 NCR 분석";#N/A,#N/A,FALSE,"현장품질감사";#N/A,#N/A,FALSE,"현장품질감사"}</definedName>
    <definedName name="콧오" localSheetId="5" hidden="1">{#N/A,#N/A,FALSE,"조골재"}</definedName>
    <definedName name="콧오" localSheetId="0" hidden="1">{#N/A,#N/A,FALSE,"조골재"}</definedName>
    <definedName name="콧오" hidden="1">{#N/A,#N/A,FALSE,"조골재"}</definedName>
    <definedName name="콩" localSheetId="5" hidden="1">{#N/A,#N/A,FALSE,"구조1"}</definedName>
    <definedName name="콩" localSheetId="0" hidden="1">{#N/A,#N/A,FALSE,"구조1"}</definedName>
    <definedName name="콩" hidden="1">{#N/A,#N/A,FALSE,"구조1"}</definedName>
    <definedName name="쿙" localSheetId="5" hidden="1">{#N/A,#N/A,FALSE,"현장 NCR 분석";#N/A,#N/A,FALSE,"현장품질감사";#N/A,#N/A,FALSE,"현장품질감사"}</definedName>
    <definedName name="쿙" localSheetId="0" hidden="1">{#N/A,#N/A,FALSE,"현장 NCR 분석";#N/A,#N/A,FALSE,"현장품질감사";#N/A,#N/A,FALSE,"현장품질감사"}</definedName>
    <definedName name="쿙" hidden="1">{#N/A,#N/A,FALSE,"현장 NCR 분석";#N/A,#N/A,FALSE,"현장품질감사";#N/A,#N/A,FALSE,"현장품질감사"}</definedName>
    <definedName name="쿠오레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쿠오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쿠오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쿵쿵따" hidden="1">[223]토목주소!#REF!</definedName>
    <definedName name="큥" localSheetId="5" hidden="1">{#N/A,#N/A,FALSE,"현장 NCR 분석";#N/A,#N/A,FALSE,"현장품질감사";#N/A,#N/A,FALSE,"현장품질감사"}</definedName>
    <definedName name="큥" localSheetId="0" hidden="1">{#N/A,#N/A,FALSE,"현장 NCR 분석";#N/A,#N/A,FALSE,"현장품질감사";#N/A,#N/A,FALSE,"현장품질감사"}</definedName>
    <definedName name="큥" hidden="1">{#N/A,#N/A,FALSE,"현장 NCR 분석";#N/A,#N/A,FALSE,"현장품질감사";#N/A,#N/A,FALSE,"현장품질감사"}</definedName>
    <definedName name="ㅌ" localSheetId="5" hidden="1">{#N/A,#N/A,FALSE,"2~8번"}</definedName>
    <definedName name="ㅌ" localSheetId="0" hidden="1">{#N/A,#N/A,FALSE,"2~8번"}</definedName>
    <definedName name="ㅌ" hidden="1">{#N/A,#N/A,FALSE,"2~8번"}</definedName>
    <definedName name="ㅌ_1" localSheetId="5" hidden="1">{#N/A,#N/A,FALSE,"2~8번"}</definedName>
    <definedName name="ㅌ_1" localSheetId="0" hidden="1">{#N/A,#N/A,FALSE,"2~8번"}</definedName>
    <definedName name="ㅌ_1" hidden="1">{#N/A,#N/A,FALSE,"2~8번"}</definedName>
    <definedName name="ㅌㄱㄹㄷㅎ" localSheetId="5" hidden="1">{#N/A,#N/A,FALSE,"운반시간"}</definedName>
    <definedName name="ㅌㄱㄹㄷㅎ" localSheetId="0" hidden="1">{#N/A,#N/A,FALSE,"운반시간"}</definedName>
    <definedName name="ㅌㄱㄹㄷㅎ" hidden="1">{#N/A,#N/A,FALSE,"운반시간"}</definedName>
    <definedName name="ㅌㄹ서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ㄹ서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랴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ㅌ료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ㅌㅇㅀ" hidden="1">#REF!</definedName>
    <definedName name="ㅌㅌ" localSheetId="5" hidden="1">{#N/A,#N/A,FALSE,"2~8번"}</definedName>
    <definedName name="ㅌㅌ" localSheetId="0" hidden="1">{#N/A,#N/A,FALSE,"2~8번"}</definedName>
    <definedName name="ㅌㅌ" hidden="1">{#N/A,#N/A,FALSE,"2~8번"}</definedName>
    <definedName name="ㅌㅌㅌ" localSheetId="5" hidden="1">{#N/A,#N/A,FALSE,"신청통보";#N/A,#N/A,FALSE,"기성확인서";#N/A,#N/A,FALSE,"기성내역서"}</definedName>
    <definedName name="ㅌㅌㅌ" localSheetId="0" hidden="1">{#N/A,#N/A,FALSE,"신청통보";#N/A,#N/A,FALSE,"기성확인서";#N/A,#N/A,FALSE,"기성내역서"}</definedName>
    <definedName name="ㅌㅌㅌ" hidden="1">{#N/A,#N/A,FALSE,"신청통보";#N/A,#N/A,FALSE,"기성확인서";#N/A,#N/A,FALSE,"기성내역서"}</definedName>
    <definedName name="ㅌㅍㅊㅇㅌㅎ" localSheetId="5" hidden="1">{#N/A,#N/A,FALSE,"도급대비시행율";#N/A,#N/A,FALSE,"결의서";#N/A,#N/A,FALSE,"내역서";#N/A,#N/A,FALSE,"도급예상"}</definedName>
    <definedName name="ㅌㅍㅊㅇㅌㅎ" localSheetId="0" hidden="1">{#N/A,#N/A,FALSE,"도급대비시행율";#N/A,#N/A,FALSE,"결의서";#N/A,#N/A,FALSE,"내역서";#N/A,#N/A,FALSE,"도급예상"}</definedName>
    <definedName name="ㅌㅍㅊㅇㅌㅎ" hidden="1">{#N/A,#N/A,FALSE,"도급대비시행율";#N/A,#N/A,FALSE,"결의서";#N/A,#N/A,FALSE,"내역서";#N/A,#N/A,FALSE,"도급예상"}</definedName>
    <definedName name="ㅌㅍ츛ㅌ" localSheetId="5" hidden="1">{#N/A,#N/A,FALSE,"운반시간"}</definedName>
    <definedName name="ㅌㅍ츛ㅌ" localSheetId="0" hidden="1">{#N/A,#N/A,FALSE,"운반시간"}</definedName>
    <definedName name="ㅌㅍ츛ㅌ" hidden="1">{#N/A,#N/A,FALSE,"운반시간"}</definedName>
    <definedName name="타" localSheetId="5" hidden="1">{#N/A,#N/A,FALSE,"2~8번"}</definedName>
    <definedName name="타" localSheetId="0" hidden="1">{#N/A,#N/A,FALSE,"2~8번"}</definedName>
    <definedName name="타" hidden="1">{#N/A,#N/A,FALSE,"2~8번"}</definedName>
    <definedName name="타사공사비1" hidden="1">#REF!</definedName>
    <definedName name="타설공" localSheetId="1" hidden="1">{#N/A,#N/A,FALSE,"현장 NCR 분석";#N/A,#N/A,FALSE,"현장품질감사";#N/A,#N/A,FALSE,"현장품질감사"}</definedName>
    <definedName name="타설공" localSheetId="4" hidden="1">{#N/A,#N/A,FALSE,"현장 NCR 분석";#N/A,#N/A,FALSE,"현장품질감사";#N/A,#N/A,FALSE,"현장품질감사"}</definedName>
    <definedName name="타설공" localSheetId="5" hidden="1">{#N/A,#N/A,FALSE,"현장 NCR 분석";#N/A,#N/A,FALSE,"현장품질감사";#N/A,#N/A,FALSE,"현장품질감사"}</definedName>
    <definedName name="타설공" localSheetId="0" hidden="1">{#N/A,#N/A,FALSE,"현장 NCR 분석";#N/A,#N/A,FALSE,"현장품질감사";#N/A,#N/A,FALSE,"현장품질감사"}</definedName>
    <definedName name="타설공" hidden="1">{#N/A,#N/A,FALSE,"현장 NCR 분석";#N/A,#N/A,FALSE,"현장품질감사";#N/A,#N/A,FALSE,"현장품질감사"}</definedName>
    <definedName name="타설공사" localSheetId="1" hidden="1">{#N/A,#N/A,FALSE,"현장 NCR 분석";#N/A,#N/A,FALSE,"현장품질감사";#N/A,#N/A,FALSE,"현장품질감사"}</definedName>
    <definedName name="타설공사" localSheetId="4" hidden="1">{#N/A,#N/A,FALSE,"현장 NCR 분석";#N/A,#N/A,FALSE,"현장품질감사";#N/A,#N/A,FALSE,"현장품질감사"}</definedName>
    <definedName name="타설공사" localSheetId="5" hidden="1">{#N/A,#N/A,FALSE,"현장 NCR 분석";#N/A,#N/A,FALSE,"현장품질감사";#N/A,#N/A,FALSE,"현장품질감사"}</definedName>
    <definedName name="타설공사" localSheetId="0" hidden="1">{#N/A,#N/A,FALSE,"현장 NCR 분석";#N/A,#N/A,FALSE,"현장품질감사";#N/A,#N/A,FALSE,"현장품질감사"}</definedName>
    <definedName name="타설공사" hidden="1">{#N/A,#N/A,FALSE,"현장 NCR 분석";#N/A,#N/A,FALSE,"현장품질감사";#N/A,#N/A,FALSE,"현장품질감사"}</definedName>
    <definedName name="타설니" localSheetId="1" hidden="1">{#N/A,#N/A,FALSE,"현장 NCR 분석";#N/A,#N/A,FALSE,"현장품질감사";#N/A,#N/A,FALSE,"현장품질감사"}</definedName>
    <definedName name="타설니" localSheetId="4" hidden="1">{#N/A,#N/A,FALSE,"현장 NCR 분석";#N/A,#N/A,FALSE,"현장품질감사";#N/A,#N/A,FALSE,"현장품질감사"}</definedName>
    <definedName name="타설니" localSheetId="5" hidden="1">{#N/A,#N/A,FALSE,"현장 NCR 분석";#N/A,#N/A,FALSE,"현장품질감사";#N/A,#N/A,FALSE,"현장품질감사"}</definedName>
    <definedName name="타설니" localSheetId="0" hidden="1">{#N/A,#N/A,FALSE,"현장 NCR 분석";#N/A,#N/A,FALSE,"현장품질감사";#N/A,#N/A,FALSE,"현장품질감사"}</definedName>
    <definedName name="타설니" hidden="1">{#N/A,#N/A,FALSE,"현장 NCR 분석";#N/A,#N/A,FALSE,"현장품질감사";#N/A,#N/A,FALSE,"현장품질감사"}</definedName>
    <definedName name="타설미" localSheetId="1" hidden="1">{#N/A,#N/A,FALSE,"현장 NCR 분석";#N/A,#N/A,FALSE,"현장품질감사";#N/A,#N/A,FALSE,"현장품질감사"}</definedName>
    <definedName name="타설미" localSheetId="4" hidden="1">{#N/A,#N/A,FALSE,"현장 NCR 분석";#N/A,#N/A,FALSE,"현장품질감사";#N/A,#N/A,FALSE,"현장품질감사"}</definedName>
    <definedName name="타설미" localSheetId="5" hidden="1">{#N/A,#N/A,FALSE,"현장 NCR 분석";#N/A,#N/A,FALSE,"현장품질감사";#N/A,#N/A,FALSE,"현장품질감사"}</definedName>
    <definedName name="타설미" localSheetId="0" hidden="1">{#N/A,#N/A,FALSE,"현장 NCR 분석";#N/A,#N/A,FALSE,"현장품질감사";#N/A,#N/A,FALSE,"현장품질감사"}</definedName>
    <definedName name="타설미" hidden="1">{#N/A,#N/A,FALSE,"현장 NCR 분석";#N/A,#N/A,FALSE,"현장품질감사";#N/A,#N/A,FALSE,"현장품질감사"}</definedName>
    <definedName name="타설후" localSheetId="1" hidden="1">{#N/A,#N/A,FALSE,"현장 NCR 분석";#N/A,#N/A,FALSE,"현장품질감사";#N/A,#N/A,FALSE,"현장품질감사"}</definedName>
    <definedName name="타설후" localSheetId="4" hidden="1">{#N/A,#N/A,FALSE,"현장 NCR 분석";#N/A,#N/A,FALSE,"현장품질감사";#N/A,#N/A,FALSE,"현장품질감사"}</definedName>
    <definedName name="타설후" localSheetId="5" hidden="1">{#N/A,#N/A,FALSE,"현장 NCR 분석";#N/A,#N/A,FALSE,"현장품질감사";#N/A,#N/A,FALSE,"현장품질감사"}</definedName>
    <definedName name="타설후" localSheetId="0" hidden="1">{#N/A,#N/A,FALSE,"현장 NCR 분석";#N/A,#N/A,FALSE,"현장품질감사";#N/A,#N/A,FALSE,"현장품질감사"}</definedName>
    <definedName name="타설후" hidden="1">{#N/A,#N/A,FALSE,"현장 NCR 분석";#N/A,#N/A,FALSE,"현장품질감사";#N/A,#N/A,FALSE,"현장품질감사"}</definedName>
    <definedName name="타설후1" localSheetId="1" hidden="1">{#N/A,#N/A,FALSE,"현장 NCR 분석";#N/A,#N/A,FALSE,"현장품질감사";#N/A,#N/A,FALSE,"현장품질감사"}</definedName>
    <definedName name="타설후1" localSheetId="4" hidden="1">{#N/A,#N/A,FALSE,"현장 NCR 분석";#N/A,#N/A,FALSE,"현장품질감사";#N/A,#N/A,FALSE,"현장품질감사"}</definedName>
    <definedName name="타설후1" localSheetId="5" hidden="1">{#N/A,#N/A,FALSE,"현장 NCR 분석";#N/A,#N/A,FALSE,"현장품질감사";#N/A,#N/A,FALSE,"현장품질감사"}</definedName>
    <definedName name="타설후1" localSheetId="0" hidden="1">{#N/A,#N/A,FALSE,"현장 NCR 분석";#N/A,#N/A,FALSE,"현장품질감사";#N/A,#N/A,FALSE,"현장품질감사"}</definedName>
    <definedName name="타설후1" hidden="1">{#N/A,#N/A,FALSE,"현장 NCR 분석";#N/A,#N/A,FALSE,"현장품질감사";#N/A,#N/A,FALSE,"현장품질감사"}</definedName>
    <definedName name="타설후체크" localSheetId="1" hidden="1">{#N/A,#N/A,FALSE,"현장 NCR 분석";#N/A,#N/A,FALSE,"현장품질감사";#N/A,#N/A,FALSE,"현장품질감사"}</definedName>
    <definedName name="타설후체크" localSheetId="4" hidden="1">{#N/A,#N/A,FALSE,"현장 NCR 분석";#N/A,#N/A,FALSE,"현장품질감사";#N/A,#N/A,FALSE,"현장품질감사"}</definedName>
    <definedName name="타설후체크" localSheetId="5" hidden="1">{#N/A,#N/A,FALSE,"현장 NCR 분석";#N/A,#N/A,FALSE,"현장품질감사";#N/A,#N/A,FALSE,"현장품질감사"}</definedName>
    <definedName name="타설후체크" localSheetId="0" hidden="1">{#N/A,#N/A,FALSE,"현장 NCR 분석";#N/A,#N/A,FALSE,"현장품질감사";#N/A,#N/A,FALSE,"현장품질감사"}</definedName>
    <definedName name="타설후체크" hidden="1">{#N/A,#N/A,FALSE,"현장 NCR 분석";#N/A,#N/A,FALSE,"현장품질감사";#N/A,#N/A,FALSE,"현장품질감사"}</definedName>
    <definedName name="타일" localSheetId="1" hidden="1">{#N/A,#N/A,FALSE,"현장 NCR 분석";#N/A,#N/A,FALSE,"현장품질감사";#N/A,#N/A,FALSE,"현장품질감사"}</definedName>
    <definedName name="타일" localSheetId="4" hidden="1">{#N/A,#N/A,FALSE,"현장 NCR 분석";#N/A,#N/A,FALSE,"현장품질감사";#N/A,#N/A,FALSE,"현장품질감사"}</definedName>
    <definedName name="타일" localSheetId="5" hidden="1">{#N/A,#N/A,FALSE,"현장 NCR 분석";#N/A,#N/A,FALSE,"현장품질감사";#N/A,#N/A,FALSE,"현장품질감사"}</definedName>
    <definedName name="타일" localSheetId="0" hidden="1">{#N/A,#N/A,FALSE,"현장 NCR 분석";#N/A,#N/A,FALSE,"현장품질감사";#N/A,#N/A,FALSE,"현장품질감사"}</definedName>
    <definedName name="타일" hidden="1">{#N/A,#N/A,FALSE,"현장 NCR 분석";#N/A,#N/A,FALSE,"현장품질감사";#N/A,#N/A,FALSE,"현장품질감사"}</definedName>
    <definedName name="탈의1">'[104]교사기준면적(초등)'!$D$25</definedName>
    <definedName name="태영지급" localSheetId="5" hidden="1">{#N/A,#N/A,FALSE,"부대1"}</definedName>
    <definedName name="태영지급" localSheetId="0" hidden="1">{#N/A,#N/A,FALSE,"부대1"}</definedName>
    <definedName name="태영지급" hidden="1">{#N/A,#N/A,FALSE,"부대1"}</definedName>
    <definedName name="터널" localSheetId="5" hidden="1">{#N/A,#N/A,FALSE,"부대1"}</definedName>
    <definedName name="터널" localSheetId="0" hidden="1">{#N/A,#N/A,FALSE,"부대1"}</definedName>
    <definedName name="터널" hidden="1">{#N/A,#N/A,FALSE,"부대1"}</definedName>
    <definedName name="터널구간" localSheetId="5" hidden="1">{#N/A,#N/A,FALSE,"단가표지"}</definedName>
    <definedName name="터널구간" localSheetId="0" hidden="1">{#N/A,#N/A,FALSE,"단가표지"}</definedName>
    <definedName name="터널구간" hidden="1">{#N/A,#N/A,FALSE,"단가표지"}</definedName>
    <definedName name="터파기계산">[106]!터파기계산</definedName>
    <definedName name="테스크" localSheetId="5" hidden="1">{#N/A,#N/A,FALSE,"단가표지"}</definedName>
    <definedName name="테스크" localSheetId="0" hidden="1">{#N/A,#N/A,FALSE,"단가표지"}</definedName>
    <definedName name="테스크" hidden="1">{#N/A,#N/A,FALSE,"단가표지"}</definedName>
    <definedName name="테스트" localSheetId="1" hidden="1">#REF!</definedName>
    <definedName name="테스트" localSheetId="4" hidden="1">#REF!</definedName>
    <definedName name="테스트" localSheetId="5" hidden="1">#REF!</definedName>
    <definedName name="테스트" localSheetId="0" hidden="1">#REF!</definedName>
    <definedName name="테스트" hidden="1">#REF!</definedName>
    <definedName name="토" localSheetId="1" hidden="1">#REF!</definedName>
    <definedName name="토" localSheetId="4" hidden="1">#REF!</definedName>
    <definedName name="토" localSheetId="5" hidden="1">#REF!</definedName>
    <definedName name="토" localSheetId="0" hidden="1">#REF!</definedName>
    <definedName name="토" hidden="1">#REF!</definedName>
    <definedName name="토공11" localSheetId="5" hidden="1">{#N/A,#N/A,FALSE,"포장2"}</definedName>
    <definedName name="토공11" localSheetId="0" hidden="1">{#N/A,#N/A,FALSE,"포장2"}</definedName>
    <definedName name="토공11" hidden="1">{#N/A,#N/A,FALSE,"포장2"}</definedName>
    <definedName name="토공2" localSheetId="5" hidden="1">{#N/A,#N/A,FALSE,"2~8번"}</definedName>
    <definedName name="토공2" localSheetId="0" hidden="1">{#N/A,#N/A,FALSE,"2~8번"}</definedName>
    <definedName name="토공2" hidden="1">{#N/A,#N/A,FALSE,"2~8번"}</definedName>
    <definedName name="토공3" localSheetId="5" hidden="1">{#N/A,#N/A,FALSE,"2~8번"}</definedName>
    <definedName name="토공3" localSheetId="0" hidden="1">{#N/A,#N/A,FALSE,"2~8번"}</definedName>
    <definedName name="토공3" hidden="1">{#N/A,#N/A,FALSE,"2~8번"}</definedName>
    <definedName name="토공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역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공량" localSheetId="5" hidden="1">{#N/A,#N/A,FALSE,"기안지";#N/A,#N/A,FALSE,"통신지"}</definedName>
    <definedName name="토공량" localSheetId="0" hidden="1">{#N/A,#N/A,FALSE,"기안지";#N/A,#N/A,FALSE,"통신지"}</definedName>
    <definedName name="토공량" hidden="1">{#N/A,#N/A,FALSE,"기안지";#N/A,#N/A,FALSE,"통신지"}</definedName>
    <definedName name="토공사2">'[184]플랜트 설치'!$A:$A,'[184]플랜트 설치'!$1:$2</definedName>
    <definedName name="토공사현장설명서">[87]!토공사현장설명서</definedName>
    <definedName name="토공전체" localSheetId="5" hidden="1">{#N/A,#N/A,FALSE,"운반시간"}</definedName>
    <definedName name="토공전체" localSheetId="0" hidden="1">{#N/A,#N/A,FALSE,"운반시간"}</definedName>
    <definedName name="토공전체" hidden="1">{#N/A,#N/A,FALSE,"운반시간"}</definedName>
    <definedName name="토당초">[107]토공!$E:$E,[107]토공!$G:$G</definedName>
    <definedName name="토량계산" localSheetId="1" hidden="1">{#N/A,#N/A,FALSE,"포장단가"}</definedName>
    <definedName name="토량계산" localSheetId="4" hidden="1">{#N/A,#N/A,FALSE,"포장단가"}</definedName>
    <definedName name="토량계산" localSheetId="5" hidden="1">{#N/A,#N/A,FALSE,"포장단가"}</definedName>
    <definedName name="토량계산" localSheetId="0" hidden="1">{#N/A,#N/A,FALSE,"포장단가"}</definedName>
    <definedName name="토량계산" hidden="1">{#N/A,#N/A,FALSE,"포장단가"}</definedName>
    <definedName name="토류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토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토류" hidden="1">{"'정산내역서'!$A$1:$I$35","'정산서(절.성토부)'!$A$1:$Q$17","'정산서(교량부)'!$A$1:$Q$84","'총괄표'!$A$1:$M$12","'시행현황'!$A$1:$G$12","'표지'!$A$1:$N$27","'정산서(절.성토부)'!$A$3:$Q$7"}</definedName>
    <definedName name="토류벽집계표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토류벽집계표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토류벽집계표" hidden="1">{"'정산내역서'!$A$1:$I$35","'정산서(절.성토부)'!$A$1:$Q$17","'정산서(교량부)'!$A$1:$Q$84","'총괄표'!$A$1:$M$12","'시행현황'!$A$1:$G$12","'표지'!$A$1:$N$27","'정산서(절.성토부)'!$A$3:$Q$7"}</definedName>
    <definedName name="토류시설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토류시설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토류시설" hidden="1">{"'정산내역서'!$A$1:$I$35","'정산서(절.성토부)'!$A$1:$Q$17","'정산서(교량부)'!$A$1:$Q$84","'총괄표'!$A$1:$M$12","'시행현황'!$A$1:$G$12","'표지'!$A$1:$N$27","'정산서(절.성토부)'!$A$3:$Q$7"}</definedName>
    <definedName name="토목견적" localSheetId="5" hidden="1">{#N/A,#N/A,FALSE,"골재소요량";#N/A,#N/A,FALSE,"골재소요량"}</definedName>
    <definedName name="토목견적" localSheetId="0" hidden="1">{#N/A,#N/A,FALSE,"골재소요량";#N/A,#N/A,FALSE,"골재소요량"}</definedName>
    <definedName name="토목견적" hidden="1">{#N/A,#N/A,FALSE,"골재소요량";#N/A,#N/A,FALSE,"골재소요량"}</definedName>
    <definedName name="토목공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목공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목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토목공사" localSheetId="5" hidden="1">{#N/A,#N/A,FALSE,"이태원철근"}</definedName>
    <definedName name="토목공사" localSheetId="0" hidden="1">{#N/A,#N/A,FALSE,"이태원철근"}</definedName>
    <definedName name="토목공사" hidden="1">{#N/A,#N/A,FALSE,"이태원철근"}</definedName>
    <definedName name="토목공사강릉" hidden="1">#REF!</definedName>
    <definedName name="토목설계" localSheetId="1" hidden="1">{#N/A,#N/A,FALSE,"골재소요량";#N/A,#N/A,FALSE,"골재소요량"}</definedName>
    <definedName name="토목설계" localSheetId="4" hidden="1">{#N/A,#N/A,FALSE,"골재소요량";#N/A,#N/A,FALSE,"골재소요량"}</definedName>
    <definedName name="토목설계" localSheetId="5" hidden="1">{#N/A,#N/A,FALSE,"골재소요량";#N/A,#N/A,FALSE,"골재소요량"}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목실견적" localSheetId="5" hidden="1">{#N/A,#N/A,FALSE,"이태원철근"}</definedName>
    <definedName name="토목실견적" localSheetId="0" hidden="1">{#N/A,#N/A,FALSE,"이태원철근"}</definedName>
    <definedName name="토목실견적" hidden="1">{#N/A,#N/A,FALSE,"이태원철근"}</definedName>
    <definedName name="토목실행" localSheetId="5" hidden="1">{#N/A,#N/A,FALSE,"골재소요량";#N/A,#N/A,FALSE,"골재소요량"}</definedName>
    <definedName name="토목실행" localSheetId="0" hidden="1">{#N/A,#N/A,FALSE,"골재소요량";#N/A,#N/A,FALSE,"골재소요량"}</definedName>
    <definedName name="토목실행" hidden="1">{#N/A,#N/A,FALSE,"골재소요량";#N/A,#N/A,FALSE,"골재소요량"}</definedName>
    <definedName name="토변경">[107]토공!#REF!,[107]토공!#REF!</definedName>
    <definedName name="토사변경">[137]토공!#REF!,[137]토공!#REF!</definedName>
    <definedName name="토사자중">710.185</definedName>
    <definedName name="토적표" hidden="1">#REF!</definedName>
    <definedName name="통영2터널" localSheetId="5" hidden="1">{#N/A,#N/A,TRUE,"토적및재료집계";#N/A,#N/A,TRUE,"토적및재료집계";#N/A,#N/A,TRUE,"단위량"}</definedName>
    <definedName name="통영2터널" localSheetId="0" hidden="1">{#N/A,#N/A,TRUE,"토적및재료집계";#N/A,#N/A,TRUE,"토적및재료집계";#N/A,#N/A,TRUE,"단위량"}</definedName>
    <definedName name="통영2터널" hidden="1">{#N/A,#N/A,TRUE,"토적및재료집계";#N/A,#N/A,TRUE,"토적및재료집계";#N/A,#N/A,TRUE,"단위량"}</definedName>
    <definedName name="통합" localSheetId="5">참고_직접구매품목!통합</definedName>
    <definedName name="통합" localSheetId="0">총괄!통합</definedName>
    <definedName name="통합">[0]!통합</definedName>
    <definedName name="퇴직총괄표" localSheetId="5" hidden="1">{#N/A,#N/A,FALSE,"현장 NCR 분석";#N/A,#N/A,FALSE,"현장품질감사";#N/A,#N/A,FALSE,"현장품질감사"}</definedName>
    <definedName name="퇴직총괄표" localSheetId="0" hidden="1">{#N/A,#N/A,FALSE,"현장 NCR 분석";#N/A,#N/A,FALSE,"현장품질감사";#N/A,#N/A,FALSE,"현장품질감사"}</definedName>
    <definedName name="퇴직총괄표" hidden="1">{#N/A,#N/A,FALSE,"현장 NCR 분석";#N/A,#N/A,FALSE,"현장품질감사";#N/A,#N/A,FALSE,"현장품질감사"}</definedName>
    <definedName name="툐ㅏ" localSheetId="5" hidden="1">{#N/A,#N/A,FALSE,"조골재"}</definedName>
    <definedName name="툐ㅏ" localSheetId="0" hidden="1">{#N/A,#N/A,FALSE,"조골재"}</definedName>
    <definedName name="툐ㅏ" hidden="1">{#N/A,#N/A,FALSE,"조골재"}</definedName>
    <definedName name="투" hidden="1">#REF!</definedName>
    <definedName name="투3" localSheetId="5" hidden="1">{#N/A,#N/A,FALSE,"배수2"}</definedName>
    <definedName name="투3" localSheetId="0" hidden="1">{#N/A,#N/A,FALSE,"배수2"}</definedName>
    <definedName name="투3" hidden="1">{#N/A,#N/A,FALSE,"배수2"}</definedName>
    <definedName name="투찰" localSheetId="5" hidden="1">{#N/A,#N/A,FALSE,"단가표지"}</definedName>
    <definedName name="투찰" localSheetId="0" hidden="1">{#N/A,#N/A,FALSE,"단가표지"}</definedName>
    <definedName name="투찰" hidden="1">{#N/A,#N/A,FALSE,"단가표지"}</definedName>
    <definedName name="투찰표" localSheetId="5" hidden="1">{#N/A,#N/A,FALSE,"부대1"}</definedName>
    <definedName name="투찰표" localSheetId="0" hidden="1">{#N/A,#N/A,FALSE,"부대1"}</definedName>
    <definedName name="투찰표" hidden="1">{#N/A,#N/A,FALSE,"부대1"}</definedName>
    <definedName name="특기시방서" localSheetId="5" hidden="1">{#N/A,#N/A,FALSE,"단가표지"}</definedName>
    <definedName name="특기시방서" localSheetId="0" hidden="1">{#N/A,#N/A,FALSE,"단가표지"}</definedName>
    <definedName name="특기시방서" hidden="1">{#N/A,#N/A,FALSE,"단가표지"}</definedName>
    <definedName name="특별인부">[28]물가자료!$C$11</definedName>
    <definedName name="특수1">'[104]교사기준면적(초등)'!$D$6</definedName>
    <definedName name="특이">[224]내역!$A$1:$I$1111</definedName>
    <definedName name="ㅍ" localSheetId="5" hidden="1">{#N/A,#N/A,FALSE,"2~8번"}</definedName>
    <definedName name="ㅍ" localSheetId="0" hidden="1">{#N/A,#N/A,FALSE,"2~8번"}</definedName>
    <definedName name="ㅍ" hidden="1">{#N/A,#N/A,FALSE,"2~8번"}</definedName>
    <definedName name="ㅍ_1" localSheetId="5" hidden="1">{#N/A,#N/A,FALSE,"2~8번"}</definedName>
    <definedName name="ㅍ_1" localSheetId="0" hidden="1">{#N/A,#N/A,FALSE,"2~8번"}</definedName>
    <definedName name="ㅍ_1" hidden="1">{#N/A,#N/A,FALSE,"2~8번"}</definedName>
    <definedName name="ㅍ춫" localSheetId="5" hidden="1">{#N/A,#N/A,FALSE,"골재소요량";#N/A,#N/A,FALSE,"골재소요량"}</definedName>
    <definedName name="ㅍ춫" localSheetId="0" hidden="1">{#N/A,#N/A,FALSE,"골재소요량";#N/A,#N/A,FALSE,"골재소요량"}</definedName>
    <definedName name="ㅍ춫" hidden="1">{#N/A,#N/A,FALSE,"골재소요량";#N/A,#N/A,FALSE,"골재소요량"}</definedName>
    <definedName name="ㅍ츝" localSheetId="5" hidden="1">{#N/A,#N/A,FALSE,"표지목차"}</definedName>
    <definedName name="ㅍ츝" localSheetId="0" hidden="1">{#N/A,#N/A,FALSE,"표지목차"}</definedName>
    <definedName name="ㅍ츝" hidden="1">{#N/A,#N/A,FALSE,"표지목차"}</definedName>
    <definedName name="ㅍㅍ" localSheetId="1" hidden="1">{#N/A,#N/A,TRUE,"토적및재료집계";#N/A,#N/A,TRUE,"토적및재료집계";#N/A,#N/A,TRUE,"단위량"}</definedName>
    <definedName name="ㅍㅍ" localSheetId="4" hidden="1">{#N/A,#N/A,TRUE,"토적및재료집계";#N/A,#N/A,TRUE,"토적및재료집계";#N/A,#N/A,TRUE,"단위량"}</definedName>
    <definedName name="ㅍㅍ" localSheetId="5" hidden="1">{#N/A,#N/A,TRUE,"토적및재료집계";#N/A,#N/A,TRUE,"토적및재료집계";#N/A,#N/A,TRUE,"단위량"}</definedName>
    <definedName name="ㅍㅍ" localSheetId="0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파군재교" localSheetId="5" hidden="1">{#N/A,#N/A,FALSE,"단면 제원"}</definedName>
    <definedName name="파군재교" localSheetId="0" hidden="1">{#N/A,#N/A,FALSE,"단면 제원"}</definedName>
    <definedName name="파군재교" hidden="1">{#N/A,#N/A,FALSE,"단면 제원"}</definedName>
    <definedName name="파이프펜던트">[43]DATA!$E$17:$F$26</definedName>
    <definedName name="파일" localSheetId="1" hidden="1">#REF!</definedName>
    <definedName name="파일" localSheetId="4" hidden="1">#REF!</definedName>
    <definedName name="파일" localSheetId="5" hidden="1">#REF!</definedName>
    <definedName name="파일" localSheetId="0" hidden="1">#REF!</definedName>
    <definedName name="파일" hidden="1">#REF!</definedName>
    <definedName name="파일1간격">0.6</definedName>
    <definedName name="파일간격">1.3</definedName>
    <definedName name="파일적용단가" hidden="1">[225]총괄!#REF!</definedName>
    <definedName name="팔" localSheetId="1" hidden="1">#REF!</definedName>
    <definedName name="팔" localSheetId="4" hidden="1">#REF!</definedName>
    <definedName name="팔" localSheetId="5" hidden="1">#REF!</definedName>
    <definedName name="팔" localSheetId="0" hidden="1">#REF!</definedName>
    <definedName name="팔" hidden="1">#REF!</definedName>
    <definedName name="페기물" localSheetId="5" hidden="1">{#N/A,#N/A,FALSE,"Sheet1"}</definedName>
    <definedName name="페기물" localSheetId="0" hidden="1">{#N/A,#N/A,FALSE,"Sheet1"}</definedName>
    <definedName name="페기물" hidden="1">{#N/A,#N/A,FALSE,"Sheet1"}</definedName>
    <definedName name="평당견적" localSheetId="1" hidden="1">#REF!</definedName>
    <definedName name="평당견적" localSheetId="4" hidden="1">#REF!</definedName>
    <definedName name="평당견적" localSheetId="5" hidden="1">#REF!</definedName>
    <definedName name="평당견적" localSheetId="0" hidden="1">#REF!</definedName>
    <definedName name="평당견적" hidden="1">#REF!</definedName>
    <definedName name="평촌">'[105]투입(평촌)'!$C$41</definedName>
    <definedName name="폐기물처리" localSheetId="5" hidden="1">{#N/A,#N/A,FALSE,"Sheet1"}</definedName>
    <definedName name="폐기물처리" localSheetId="0" hidden="1">{#N/A,#N/A,FALSE,"Sheet1"}</definedName>
    <definedName name="폐기물처리" hidden="1">{#N/A,#N/A,FALSE,"Sheet1"}</definedName>
    <definedName name="포" localSheetId="5" hidden="1">{#N/A,#N/A,FALSE,"부대2"}</definedName>
    <definedName name="포" localSheetId="0" hidden="1">{#N/A,#N/A,FALSE,"부대2"}</definedName>
    <definedName name="포" hidden="1">{#N/A,#N/A,FALSE,"부대2"}</definedName>
    <definedName name="포기3" localSheetId="5" hidden="1">{#N/A,#N/A,FALSE,"표지목차"}</definedName>
    <definedName name="포기3" localSheetId="0" hidden="1">{#N/A,#N/A,FALSE,"표지목차"}</definedName>
    <definedName name="포기3" hidden="1">{#N/A,#N/A,FALSE,"표지목차"}</definedName>
    <definedName name="포당초">[107]포장공!$E:$E,[107]포장공!$G:$G</definedName>
    <definedName name="포변경">[107]포장공!#REF!,[107]포장공!#REF!</definedName>
    <definedName name="포장2월ocf" localSheetId="5" hidden="1">{#N/A,#N/A,FALSE,"지침";#N/A,#N/A,FALSE,"환경분석";#N/A,#N/A,FALSE,"Sheet16"}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5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갑" localSheetId="5" hidden="1">{#N/A,#N/A,FALSE,"현장 NCR 분석";#N/A,#N/A,FALSE,"현장품질감사";#N/A,#N/A,FALSE,"현장품질감사"}</definedName>
    <definedName name="포장갑" localSheetId="0" hidden="1">{#N/A,#N/A,FALSE,"현장 NCR 분석";#N/A,#N/A,FALSE,"현장품질감사";#N/A,#N/A,FALSE,"현장품질감사"}</definedName>
    <definedName name="포장갑" hidden="1">{#N/A,#N/A,FALSE,"현장 NCR 분석";#N/A,#N/A,FALSE,"현장품질감사";#N/A,#N/A,FALSE,"현장품질감사"}</definedName>
    <definedName name="포장을" localSheetId="5" hidden="1">{#N/A,#N/A,FALSE,"현장 NCR 분석";#N/A,#N/A,FALSE,"현장품질감사";#N/A,#N/A,FALSE,"현장품질감사"}</definedName>
    <definedName name="포장을" localSheetId="0" hidden="1">{#N/A,#N/A,FALSE,"현장 NCR 분석";#N/A,#N/A,FALSE,"현장품질감사";#N/A,#N/A,FALSE,"현장품질감사"}</definedName>
    <definedName name="포장을" hidden="1">{#N/A,#N/A,FALSE,"현장 NCR 분석";#N/A,#N/A,FALSE,"현장품질감사";#N/A,#N/A,FALSE,"현장품질감사"}</definedName>
    <definedName name="포장을1" localSheetId="5" hidden="1">{#N/A,#N/A,FALSE,"현장 NCR 분석";#N/A,#N/A,FALSE,"현장품질감사";#N/A,#N/A,FALSE,"현장품질감사"}</definedName>
    <definedName name="포장을1" localSheetId="0" hidden="1">{#N/A,#N/A,FALSE,"현장 NCR 분석";#N/A,#N/A,FALSE,"현장품질감사";#N/A,#N/A,FALSE,"현장품질감사"}</definedName>
    <definedName name="포장을1" hidden="1">{#N/A,#N/A,FALSE,"현장 NCR 분석";#N/A,#N/A,FALSE,"현장품질감사";#N/A,#N/A,FALSE,"현장품질감사"}</definedName>
    <definedName name="포장을14" localSheetId="5" hidden="1">{#N/A,#N/A,FALSE,"현장 NCR 분석";#N/A,#N/A,FALSE,"현장품질감사";#N/A,#N/A,FALSE,"현장품질감사"}</definedName>
    <definedName name="포장을14" localSheetId="0" hidden="1">{#N/A,#N/A,FALSE,"현장 NCR 분석";#N/A,#N/A,FALSE,"현장품질감사";#N/A,#N/A,FALSE,"현장품질감사"}</definedName>
    <definedName name="포장을14" hidden="1">{#N/A,#N/A,FALSE,"현장 NCR 분석";#N/A,#N/A,FALSE,"현장품질감사";#N/A,#N/A,FALSE,"현장품질감사"}</definedName>
    <definedName name="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표2" hidden="1">'[226]#REF'!#REF!</definedName>
    <definedName name="표준인건비">'[105]투입(APT500)'!$AH$46</definedName>
    <definedName name="표준인건비1000">'[105]투입(APT1000)'!$AI$46</definedName>
    <definedName name="표준인건비1200">'[105]투입(APT1200)'!$AI$46</definedName>
    <definedName name="표준인건비관수">'[105]투입(관수_건축)'!$AH$46</definedName>
    <definedName name="표준인건비분당">'[105]투입(분당)'!$AM$46</definedName>
    <definedName name="표준인건비평촌">'[105]투입(평촌)'!$AG$46</definedName>
    <definedName name="표지" localSheetId="1" hidden="1">#REF!</definedName>
    <definedName name="표지" localSheetId="4" hidden="1">#REF!</definedName>
    <definedName name="표지" localSheetId="5" hidden="1">#REF!</definedName>
    <definedName name="표지" localSheetId="0" hidden="1">#REF!</definedName>
    <definedName name="표지" hidden="1">#REF!</definedName>
    <definedName name="표지2" localSheetId="1" hidden="1">#REF!</definedName>
    <definedName name="표지2" localSheetId="4" hidden="1">#REF!</definedName>
    <definedName name="표지2" localSheetId="5" hidden="1">#REF!</definedName>
    <definedName name="표지2" localSheetId="0" hidden="1">#REF!</definedName>
    <definedName name="표지2" hidden="1">#REF!</definedName>
    <definedName name="푸" localSheetId="5" hidden="1">{#N/A,#N/A,FALSE,"전력간선"}</definedName>
    <definedName name="푸" localSheetId="0" hidden="1">{#N/A,#N/A,FALSE,"전력간선"}</definedName>
    <definedName name="푸" hidden="1">{#N/A,#N/A,FALSE,"전력간선"}</definedName>
    <definedName name="품목분류">[227]단가표!$C$7:$C$56</definedName>
    <definedName name="품셈공종">[228]품셈TABLE!$C$2:$C$50</definedName>
    <definedName name="품셈단가">[228]품셈TABLE!$D$2:$D$50</definedName>
    <definedName name="품신">[98]설계산출표지!$B$1</definedName>
    <definedName name="품의민원" localSheetId="5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민원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품의서1" hidden="1">#REF!</definedName>
    <definedName name="풍납동" hidden="1">#REF!</definedName>
    <definedName name="풍납동아파트" hidden="1">#REF!</definedName>
    <definedName name="프로그램.메인_메뉴호출">[131]!프로그램.메인_메뉴호출</definedName>
    <definedName name="플라타너스B8">[80]데이타!$E$552</definedName>
    <definedName name="플러스세부내역" localSheetId="5" hidden="1">{#N/A,#N/A,FALSE,"96매출보고현황"}</definedName>
    <definedName name="플러스세부내역" localSheetId="0" hidden="1">{#N/A,#N/A,FALSE,"96매출보고현황"}</definedName>
    <definedName name="플러스세부내역" hidden="1">{#N/A,#N/A,FALSE,"96매출보고현황"}</definedName>
    <definedName name="피로티" localSheetId="5" hidden="1">{#N/A,#N/A,FALSE,"이태원철근"}</definedName>
    <definedName name="피로티" localSheetId="0" hidden="1">{#N/A,#N/A,FALSE,"이태원철근"}</definedName>
    <definedName name="피로티" hidden="1">{#N/A,#N/A,FALSE,"이태원철근"}</definedName>
    <definedName name="피로티1" localSheetId="5" hidden="1">{#N/A,#N/A,FALSE,"이태원철근"}</definedName>
    <definedName name="피로티1" localSheetId="0" hidden="1">{#N/A,#N/A,FALSE,"이태원철근"}</definedName>
    <definedName name="피로티1" hidden="1">{#N/A,#N/A,FALSE,"이태원철근"}</definedName>
    <definedName name="피복두께">[144]단위수량!$C$12</definedName>
    <definedName name="ㅎ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5" localSheetId="5" hidden="1">{#N/A,#N/A,FALSE,"골재소요량";#N/A,#N/A,FALSE,"골재소요량"}</definedName>
    <definedName name="ㅎ5" localSheetId="0" hidden="1">{#N/A,#N/A,FALSE,"골재소요량";#N/A,#N/A,FALSE,"골재소요량"}</definedName>
    <definedName name="ㅎ5" hidden="1">{#N/A,#N/A,FALSE,"골재소요량";#N/A,#N/A,FALSE,"골재소요량"}</definedName>
    <definedName name="ㅎ5_1" localSheetId="5" hidden="1">{#N/A,#N/A,FALSE,"골재소요량";#N/A,#N/A,FALSE,"골재소요량"}</definedName>
    <definedName name="ㅎ5_1" localSheetId="0" hidden="1">{#N/A,#N/A,FALSE,"골재소요량";#N/A,#N/A,FALSE,"골재소요량"}</definedName>
    <definedName name="ㅎ5_1" hidden="1">{#N/A,#N/A,FALSE,"골재소요량";#N/A,#N/A,FALSE,"골재소요량"}</definedName>
    <definedName name="ㅎㄴ" localSheetId="5" hidden="1">{#N/A,#N/A,FALSE,"단가표지"}</definedName>
    <definedName name="ㅎㄴ" localSheetId="0" hidden="1">{#N/A,#N/A,FALSE,"단가표지"}</definedName>
    <definedName name="ㅎㄴ" hidden="1">{#N/A,#N/A,FALSE,"단가표지"}</definedName>
    <definedName name="ㅎㄴㅁㄹㅇㄹㄴ" localSheetId="5" hidden="1">{#N/A,"수불부",FALSE,"사급자재수불서";#N/A,"수불부",FALSE,"사급자재수불서"}</definedName>
    <definedName name="ㅎㄴㅁㄹㅇㄹㄴ" localSheetId="0" hidden="1">{#N/A,"수불부",FALSE,"사급자재수불서";#N/A,"수불부",FALSE,"사급자재수불서"}</definedName>
    <definedName name="ㅎㄴㅁㄹㅇㄹㄴ" hidden="1">{#N/A,"수불부",FALSE,"사급자재수불서";#N/A,"수불부",FALSE,"사급자재수불서"}</definedName>
    <definedName name="ㅎ노ㅠ" localSheetId="5" hidden="1">{#N/A,#N/A,FALSE,"배수1"}</definedName>
    <definedName name="ㅎ노ㅠ" localSheetId="0" hidden="1">{#N/A,#N/A,FALSE,"배수1"}</definedName>
    <definedName name="ㅎ노ㅠ" hidden="1">{#N/A,#N/A,FALSE,"배수1"}</definedName>
    <definedName name="ㅎㄶ" localSheetId="5" hidden="1">{#N/A,#N/A,FALSE,"속도"}</definedName>
    <definedName name="ㅎㄶ" localSheetId="0" hidden="1">{#N/A,#N/A,FALSE,"속도"}</definedName>
    <definedName name="ㅎㄶ" hidden="1">{#N/A,#N/A,FALSE,"속도"}</definedName>
    <definedName name="ㅎㄹㄴㅇ" localSheetId="5" hidden="1">{#N/A,#N/A,FALSE,"단가표지"}</definedName>
    <definedName name="ㅎㄹㄴㅇ" localSheetId="0" hidden="1">{#N/A,#N/A,FALSE,"단가표지"}</definedName>
    <definedName name="ㅎㄹㄴㅇ" hidden="1">{#N/A,#N/A,FALSE,"단가표지"}</definedName>
    <definedName name="ㅎㄹㅇㄴ" localSheetId="5" hidden="1">{#N/A,#N/A,FALSE,"골재소요량";#N/A,#N/A,FALSE,"골재소요량"}</definedName>
    <definedName name="ㅎㄹㅇㄴ" localSheetId="0" hidden="1">{#N/A,#N/A,FALSE,"골재소요량";#N/A,#N/A,FALSE,"골재소요량"}</definedName>
    <definedName name="ㅎㄹㅇㄴ" hidden="1">{#N/A,#N/A,FALSE,"골재소요량";#N/A,#N/A,FALSE,"골재소요량"}</definedName>
    <definedName name="ㅎㄹㅇㅀ" localSheetId="5" hidden="1">{#N/A,#N/A,FALSE,"부대1"}</definedName>
    <definedName name="ㅎㄹㅇㅀ" localSheetId="0" hidden="1">{#N/A,#N/A,FALSE,"부대1"}</definedName>
    <definedName name="ㅎㄹㅇㅀ" hidden="1">{#N/A,#N/A,FALSE,"부대1"}</definedName>
    <definedName name="ㅎㄹㅇㅁㅁㅎ" localSheetId="5" hidden="1">{#N/A,#N/A,FALSE,"조골재"}</definedName>
    <definedName name="ㅎㄹㅇㅁㅁㅎ" localSheetId="0" hidden="1">{#N/A,#N/A,FALSE,"조골재"}</definedName>
    <definedName name="ㅎㄹㅇㅁㅁㅎ" hidden="1">{#N/A,#N/A,FALSE,"조골재"}</definedName>
    <definedName name="ㅎㄹㅇㅁㅎㅁ" localSheetId="5" hidden="1">{#N/A,#N/A,FALSE,"표지목차"}</definedName>
    <definedName name="ㅎㄹㅇㅁㅎㅁ" localSheetId="0" hidden="1">{#N/A,#N/A,FALSE,"표지목차"}</definedName>
    <definedName name="ㅎㄹㅇㅁㅎㅁ" hidden="1">{#N/A,#N/A,FALSE,"표지목차"}</definedName>
    <definedName name="ㅎㄹㅇㅎ" localSheetId="5" hidden="1">{#N/A,#N/A,FALSE,"단가표지"}</definedName>
    <definedName name="ㅎㄹㅇㅎ" localSheetId="0" hidden="1">{#N/A,#N/A,FALSE,"단가표지"}</definedName>
    <definedName name="ㅎㄹㅇㅎ" hidden="1">{#N/A,#N/A,FALSE,"단가표지"}</definedName>
    <definedName name="ㅎㄹㅇㅎㅇㅁㅎ" localSheetId="5" hidden="1">{#N/A,#N/A,FALSE,"운반시간"}</definedName>
    <definedName name="ㅎㄹㅇㅎㅇㅁㅎ" localSheetId="0" hidden="1">{#N/A,#N/A,FALSE,"운반시간"}</definedName>
    <definedName name="ㅎㄹㅇㅎㅇㅁㅎ" hidden="1">{#N/A,#N/A,FALSE,"운반시간"}</definedName>
    <definedName name="ㅎㄹ오하ㅓ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localSheetId="5" hidden="1">{#N/A,#N/A,FALSE,"운반시간"}</definedName>
    <definedName name="ㅎ로ㅓ" localSheetId="0" hidden="1">{#N/A,#N/A,FALSE,"운반시간"}</definedName>
    <definedName name="ㅎ로ㅓ" hidden="1">{#N/A,#N/A,FALSE,"운반시간"}</definedName>
    <definedName name="ㅎ륜ㅇㄹ" localSheetId="5" hidden="1">{#N/A,#N/A,FALSE,"2~8번"}</definedName>
    <definedName name="ㅎ륜ㅇㄹ" localSheetId="0" hidden="1">{#N/A,#N/A,FALSE,"2~8번"}</definedName>
    <definedName name="ㅎ륜ㅇㄹ" hidden="1">{#N/A,#N/A,FALSE,"2~8번"}</definedName>
    <definedName name="ㅎ르ㅓㅗㅓ" localSheetId="5" hidden="1">{#N/A,#N/A,FALSE,"골재소요량";#N/A,#N/A,FALSE,"골재소요량"}</definedName>
    <definedName name="ㅎ르ㅓㅗㅓ" localSheetId="0" hidden="1">{#N/A,#N/A,FALSE,"골재소요량";#N/A,#N/A,FALSE,"골재소요량"}</definedName>
    <definedName name="ㅎ르ㅓㅗㅓ" hidden="1">{#N/A,#N/A,FALSE,"골재소요량";#N/A,#N/A,FALSE,"골재소요량"}</definedName>
    <definedName name="ㅎㄻㄹㅇㅎㅇㅁ" localSheetId="5" hidden="1">{#N/A,#N/A,FALSE,"혼합골재"}</definedName>
    <definedName name="ㅎㄻㄹㅇㅎㅇㅁ" localSheetId="0" hidden="1">{#N/A,#N/A,FALSE,"혼합골재"}</definedName>
    <definedName name="ㅎㄻㄹㅇㅎㅇㅁ" hidden="1">{#N/A,#N/A,FALSE,"혼합골재"}</definedName>
    <definedName name="ㅎㄻㅇㅎㅁㅇㅎㅁㅇㅎ" localSheetId="5" hidden="1">{#N/A,#N/A,FALSE,"골재소요량";#N/A,#N/A,FALSE,"골재소요량"}</definedName>
    <definedName name="ㅎㄻㅇㅎㅁㅇㅎㅁㅇㅎ" localSheetId="0" hidden="1">{#N/A,#N/A,FALSE,"골재소요량";#N/A,#N/A,FALSE,"골재소요량"}</definedName>
    <definedName name="ㅎㄻㅇㅎㅁㅇㅎㅁㅇㅎ" hidden="1">{#N/A,#N/A,FALSE,"골재소요량";#N/A,#N/A,FALSE,"골재소요량"}</definedName>
    <definedName name="ㅎㅀㄹ" localSheetId="5" hidden="1">{#N/A,#N/A,FALSE,"운반시간"}</definedName>
    <definedName name="ㅎㅀㄹ" localSheetId="0" hidden="1">{#N/A,#N/A,FALSE,"운반시간"}</definedName>
    <definedName name="ㅎㅀㄹ" hidden="1">{#N/A,#N/A,FALSE,"운반시간"}</definedName>
    <definedName name="ㅎㅀㅀ" hidden="1">#REF!</definedName>
    <definedName name="ㅎㅁㅇㅀㅁㅇ" localSheetId="5" hidden="1">{#N/A,#N/A,FALSE,"단가표지"}</definedName>
    <definedName name="ㅎㅁㅇㅀㅁㅇ" localSheetId="0" hidden="1">{#N/A,#N/A,FALSE,"단가표지"}</definedName>
    <definedName name="ㅎㅁㅇㅀㅁㅇ" hidden="1">{#N/A,#N/A,FALSE,"단가표지"}</definedName>
    <definedName name="ㅎㅁㅇㅀㅁㅇㅎㅁ" localSheetId="5" hidden="1">{#N/A,#N/A,FALSE,"단가표지"}</definedName>
    <definedName name="ㅎㅁㅇㅀㅁㅇㅎㅁ" localSheetId="0" hidden="1">{#N/A,#N/A,FALSE,"단가표지"}</definedName>
    <definedName name="ㅎㅁㅇㅀㅁㅇㅎㅁ" hidden="1">{#N/A,#N/A,FALSE,"단가표지"}</definedName>
    <definedName name="ㅎㅁㅎㄻㄴㅇ" localSheetId="5" hidden="1">{#N/A,#N/A,FALSE,"단가표지"}</definedName>
    <definedName name="ㅎㅁㅎㄻㄴㅇ" localSheetId="0" hidden="1">{#N/A,#N/A,FALSE,"단가표지"}</definedName>
    <definedName name="ㅎㅁㅎㄻㄴㅇ" hidden="1">{#N/A,#N/A,FALSE,"단가표지"}</definedName>
    <definedName name="ㅎㅇㄴ" localSheetId="5" hidden="1">{#N/A,#N/A,FALSE,"단가표지"}</definedName>
    <definedName name="ㅎㅇㄴ" localSheetId="0" hidden="1">{#N/A,#N/A,FALSE,"단가표지"}</definedName>
    <definedName name="ㅎㅇㄴ" hidden="1">{#N/A,#N/A,FALSE,"단가표지"}</definedName>
    <definedName name="ㅎㅇㄹ홍ㄴ로" localSheetId="5" hidden="1">{#N/A,#N/A,FALSE,"단가표지"}</definedName>
    <definedName name="ㅎㅇㄹ홍ㄴ로" localSheetId="0" hidden="1">{#N/A,#N/A,FALSE,"단가표지"}</definedName>
    <definedName name="ㅎㅇㄹ홍ㄴ로" hidden="1">{#N/A,#N/A,FALSE,"단가표지"}</definedName>
    <definedName name="ㅎㅇㄻㅎㅁㅇ" localSheetId="5" hidden="1">{#N/A,#N/A,FALSE,"혼합골재"}</definedName>
    <definedName name="ㅎㅇㄻㅎㅁㅇ" localSheetId="0" hidden="1">{#N/A,#N/A,FALSE,"혼합골재"}</definedName>
    <definedName name="ㅎㅇㄻㅎㅁㅇ" hidden="1">{#N/A,#N/A,FALSE,"혼합골재"}</definedName>
    <definedName name="ㅎㅇㄻㅎㅁㅎㅁㅇ" localSheetId="5" hidden="1">{#N/A,#N/A,FALSE,"운반시간"}</definedName>
    <definedName name="ㅎㅇㄻㅎㅁㅎㅁㅇ" localSheetId="0" hidden="1">{#N/A,#N/A,FALSE,"운반시간"}</definedName>
    <definedName name="ㅎㅇㄻㅎㅁㅎㅁㅇ" hidden="1">{#N/A,#N/A,FALSE,"운반시간"}</definedName>
    <definedName name="ㅎㅇㅀ" localSheetId="5" hidden="1">{#N/A,#N/A,FALSE,"단가표지"}</definedName>
    <definedName name="ㅎㅇㅀ" localSheetId="0" hidden="1">{#N/A,#N/A,FALSE,"단가표지"}</definedName>
    <definedName name="ㅎㅇㅀ" hidden="1">{#N/A,#N/A,FALSE,"단가표지"}</definedName>
    <definedName name="ㅎㅇㅀㄴ" localSheetId="5" hidden="1">{#N/A,#N/A,FALSE,"골재소요량";#N/A,#N/A,FALSE,"골재소요량"}</definedName>
    <definedName name="ㅎㅇㅀㄴ" localSheetId="0" hidden="1">{#N/A,#N/A,FALSE,"골재소요량";#N/A,#N/A,FALSE,"골재소요량"}</definedName>
    <definedName name="ㅎㅇㅀㄴ" hidden="1">{#N/A,#N/A,FALSE,"골재소요량";#N/A,#N/A,FALSE,"골재소요량"}</definedName>
    <definedName name="ㅎㅇㅀㅁㅇㅎㅁㅇ" localSheetId="5" hidden="1">{#N/A,#N/A,FALSE,"단가표지"}</definedName>
    <definedName name="ㅎㅇㅀㅁㅇㅎㅁㅇ" localSheetId="0" hidden="1">{#N/A,#N/A,FALSE,"단가표지"}</definedName>
    <definedName name="ㅎㅇㅀㅁㅇㅎㅁㅇ" hidden="1">{#N/A,#N/A,FALSE,"단가표지"}</definedName>
    <definedName name="ㅎㅇㅀㅇㅀ" localSheetId="5" hidden="1">{#N/A,#N/A,FALSE,"표지목차"}</definedName>
    <definedName name="ㅎㅇㅀㅇㅀ" localSheetId="0" hidden="1">{#N/A,#N/A,FALSE,"표지목차"}</definedName>
    <definedName name="ㅎㅇㅀㅇㅀ" hidden="1">{#N/A,#N/A,FALSE,"표지목차"}</definedName>
    <definedName name="ㅎㅇㅀㅇㅀㅇ" localSheetId="5" hidden="1">{#N/A,#N/A,FALSE,"표지목차"}</definedName>
    <definedName name="ㅎㅇㅀㅇㅀㅇ" localSheetId="0" hidden="1">{#N/A,#N/A,FALSE,"표지목차"}</definedName>
    <definedName name="ㅎㅇㅀㅇㅀㅇ" hidden="1">{#N/A,#N/A,FALSE,"표지목차"}</definedName>
    <definedName name="ㅎㅇㅀㅇㅀㅇㅎ" localSheetId="5" hidden="1">{#N/A,#N/A,FALSE,"표지목차"}</definedName>
    <definedName name="ㅎㅇㅀㅇㅀㅇㅎ" localSheetId="0" hidden="1">{#N/A,#N/A,FALSE,"표지목차"}</definedName>
    <definedName name="ㅎㅇㅀㅇㅀㅇㅎ" hidden="1">{#N/A,#N/A,FALSE,"표지목차"}</definedName>
    <definedName name="ㅎㅇㅁㄴㄹ" localSheetId="5" hidden="1">{#N/A,#N/A,FALSE,"운반시간"}</definedName>
    <definedName name="ㅎㅇㅁㄴㄹ" localSheetId="0" hidden="1">{#N/A,#N/A,FALSE,"운반시간"}</definedName>
    <definedName name="ㅎㅇㅁㄴㄹ" hidden="1">{#N/A,#N/A,FALSE,"운반시간"}</definedName>
    <definedName name="ㅎㅇㅁㅀㅁㅇ" localSheetId="5" hidden="1">{#N/A,#N/A,FALSE,"단가표지"}</definedName>
    <definedName name="ㅎㅇㅁㅀㅁㅇ" localSheetId="0" hidden="1">{#N/A,#N/A,FALSE,"단가표지"}</definedName>
    <definedName name="ㅎㅇㅁㅀㅁㅇ" hidden="1">{#N/A,#N/A,FALSE,"단가표지"}</definedName>
    <definedName name="ㅎㅇㅇㅀㅎㄹ" localSheetId="5" hidden="1">{#N/A,#N/A,FALSE,"속도"}</definedName>
    <definedName name="ㅎㅇㅇㅀㅎㄹ" localSheetId="0" hidden="1">{#N/A,#N/A,FALSE,"속도"}</definedName>
    <definedName name="ㅎㅇㅇㅀㅎㄹ" hidden="1">{#N/A,#N/A,FALSE,"속도"}</definedName>
    <definedName name="ㅎㅎ" localSheetId="5" hidden="1">{#N/A,#N/A,FALSE,"운반시간"}</definedName>
    <definedName name="ㅎㅎ" localSheetId="0" hidden="1">{#N/A,#N/A,FALSE,"운반시간"}</definedName>
    <definedName name="ㅎㅎ" hidden="1">{#N/A,#N/A,FALSE,"운반시간"}</definedName>
    <definedName name="ㅎㅎㅀㅀ" localSheetId="5">{#N/A,#N/A,FALSE,"혼합골재"}</definedName>
    <definedName name="ㅎㅎㅀㅀ" localSheetId="0">{#N/A,#N/A,FALSE,"혼합골재"}</definedName>
    <definedName name="ㅎㅎㅀㅀ">{#N/A,#N/A,FALSE,"혼합골재"}</definedName>
    <definedName name="ㅎㅎㅎ" localSheetId="1" hidden="1">#REF!</definedName>
    <definedName name="ㅎㅎㅎ" localSheetId="4" hidden="1">#REF!</definedName>
    <definedName name="ㅎㅎㅎ" localSheetId="5" hidden="1">#REF!</definedName>
    <definedName name="ㅎㅎㅎ" localSheetId="0" hidden="1">#REF!</definedName>
    <definedName name="ㅎㅎㅎ" hidden="1">#REF!</definedName>
    <definedName name="ㅎㅎㅎ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ㅎㅎㅎㅎㅎ" localSheetId="5" hidden="1">{#N/A,#N/A,FALSE,"이태원철근"}</definedName>
    <definedName name="ㅎㅎㅎㅎㅎㅎㅎㅎㅎ" localSheetId="0" hidden="1">{#N/A,#N/A,FALSE,"이태원철근"}</definedName>
    <definedName name="ㅎㅎㅎㅎㅎㅎㅎㅎㅎ" hidden="1">{#N/A,#N/A,FALSE,"이태원철근"}</definedName>
    <definedName name="ㅎㅎㅎㅎㅎㅎㅎㅎㅎㅎㅎㅎ" localSheetId="5">{#N/A,#N/A,FALSE,"배수1"}</definedName>
    <definedName name="ㅎㅎㅎㅎㅎㅎㅎㅎㅎㅎㅎㅎ" localSheetId="0">{#N/A,#N/A,FALSE,"배수1"}</definedName>
    <definedName name="ㅎㅎㅎㅎㅎㅎㅎㅎㅎㅎㅎㅎ">{#N/A,#N/A,FALSE,"배수1"}</definedName>
    <definedName name="하" localSheetId="5" hidden="1">{"'정산내역서'!$A$1:$I$35","'정산서(절.성토부)'!$A$1:$Q$17","'정산서(교량부)'!$A$1:$Q$84","'총괄표'!$A$1:$M$12","'시행현황'!$A$1:$G$12","'표지'!$A$1:$N$27","'정산서(절.성토부)'!$A$3:$Q$7"}</definedName>
    <definedName name="하" localSheetId="0" hidden="1">{"'정산내역서'!$A$1:$I$35","'정산서(절.성토부)'!$A$1:$Q$17","'정산서(교량부)'!$A$1:$Q$84","'총괄표'!$A$1:$M$12","'시행현황'!$A$1:$G$12","'표지'!$A$1:$N$27","'정산서(절.성토부)'!$A$3:$Q$7"}</definedName>
    <definedName name="하" hidden="1">{"'정산내역서'!$A$1:$I$35","'정산서(절.성토부)'!$A$1:$Q$17","'정산서(교량부)'!$A$1:$Q$84","'총괄표'!$A$1:$M$12","'시행현황'!$A$1:$G$12","'표지'!$A$1:$N$27","'정산서(절.성토부)'!$A$3:$Q$7"}</definedName>
    <definedName name="하기경">[189]하도급!$J$7</definedName>
    <definedName name="하기노">[189]하도급!$H$7</definedName>
    <definedName name="하기재">[189]하도급!$F$7</definedName>
    <definedName name="하도" localSheetId="5" hidden="1">{#N/A,#N/A,FALSE,"이정표"}</definedName>
    <definedName name="하도" localSheetId="0" hidden="1">{#N/A,#N/A,FALSE,"이정표"}</definedName>
    <definedName name="하도" hidden="1">{#N/A,#N/A,FALSE,"이정표"}</definedName>
    <definedName name="하도급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적정성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적정성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급적정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대상" localSheetId="5" hidden="1">{#N/A,#N/A,FALSE,"골재소요량";#N/A,#N/A,FALSE,"골재소요량"}</definedName>
    <definedName name="하도대상" localSheetId="0" hidden="1">{#N/A,#N/A,FALSE,"골재소요량";#N/A,#N/A,FALSE,"골재소요량"}</definedName>
    <definedName name="하도대상" hidden="1">{#N/A,#N/A,FALSE,"골재소요량";#N/A,#N/A,FALSE,"골재소요량"}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집계">[229]BID!$A$1:$I$1765</definedName>
    <definedName name="하동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복경">[189]하도급!$J$4</definedName>
    <definedName name="하복노">[189]하도급!$H$4</definedName>
    <definedName name="하복재">[189]하도급!$F$4</definedName>
    <definedName name="하상경">[189]하도급!$J$5</definedName>
    <definedName name="하상노">[189]하도급!$H$5</definedName>
    <definedName name="하상보강" localSheetId="5" hidden="1">{"'산출근거'!$B$4:$D$8"}</definedName>
    <definedName name="하상보강" localSheetId="0" hidden="1">{"'산출근거'!$B$4:$D$8"}</definedName>
    <definedName name="하상보강" hidden="1">{"'산출근거'!$B$4:$D$8"}</definedName>
    <definedName name="하상재">[189]하도급!$F$5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암거" localSheetId="5" hidden="1">{#N/A,#N/A,FALSE,"포장단가"}</definedName>
    <definedName name="하수암거" localSheetId="0" hidden="1">{#N/A,#N/A,FALSE,"포장단가"}</definedName>
    <definedName name="하수암거" hidden="1">{#N/A,#N/A,FALSE,"포장단가"}</definedName>
    <definedName name="하아경">[189]하도급!$J$3</definedName>
    <definedName name="하아노">[189]하도급!$H$3</definedName>
    <definedName name="하아재">[189]하도급!$F$3</definedName>
    <definedName name="하이바" localSheetId="1" hidden="1">{#N/A,#N/A,FALSE,"포장단가"}</definedName>
    <definedName name="하이바" localSheetId="4" hidden="1">{#N/A,#N/A,FALSE,"포장단가"}</definedName>
    <definedName name="하이바" localSheetId="5" hidden="1">{#N/A,#N/A,FALSE,"포장단가"}</definedName>
    <definedName name="하이바" localSheetId="0" hidden="1">{#N/A,#N/A,FALSE,"포장단가"}</definedName>
    <definedName name="하이바" hidden="1">{#N/A,#N/A,FALSE,"포장단가"}</definedName>
    <definedName name="하자" localSheetId="5" hidden="1">{#N/A,#N/A,FALSE,"구조2"}</definedName>
    <definedName name="하자" localSheetId="0" hidden="1">{#N/A,#N/A,FALSE,"구조2"}</definedName>
    <definedName name="하자" hidden="1">{#N/A,#N/A,FALSE,"구조2"}</definedName>
    <definedName name="하지경">[189]하도급!$J$6</definedName>
    <definedName name="하지노">[189]하도급!$H$6</definedName>
    <definedName name="하지재">[189]하도급!$F$6</definedName>
    <definedName name="하하하" localSheetId="5" hidden="1">{#N/A,#N/A,FALSE,"단가표지"}</definedName>
    <definedName name="하하하" localSheetId="0" hidden="1">{#N/A,#N/A,FALSE,"단가표지"}</definedName>
    <definedName name="하하하" hidden="1">{#N/A,#N/A,FALSE,"단가표지"}</definedName>
    <definedName name="하한선" localSheetId="5" hidden="1">{#N/A,#N/A,FALSE,"배수2"}</definedName>
    <definedName name="하한선" localSheetId="0" hidden="1">{#N/A,#N/A,FALSE,"배수2"}</definedName>
    <definedName name="하한선" hidden="1">{#N/A,#N/A,FALSE,"배수2"}</definedName>
    <definedName name="하한표" localSheetId="5" hidden="1">{#N/A,#N/A,FALSE,"배수2"}</definedName>
    <definedName name="하한표" localSheetId="0" hidden="1">{#N/A,#N/A,FALSE,"배수2"}</definedName>
    <definedName name="하한표" hidden="1">{#N/A,#N/A,FALSE,"배수2"}</definedName>
    <definedName name="한" hidden="1">#REF!</definedName>
    <definedName name="한동" localSheetId="5" hidden="1">{#N/A,#N/A,FALSE,"단가표지"}</definedName>
    <definedName name="한동" localSheetId="0" hidden="1">{#N/A,#N/A,FALSE,"단가표지"}</definedName>
    <definedName name="한동" hidden="1">{#N/A,#N/A,FALSE,"단가표지"}</definedName>
    <definedName name="한울" hidden="1">[230]토목주소!#REF!</definedName>
    <definedName name="한울11" hidden="1">[230]프랜트면허!#REF!</definedName>
    <definedName name="한지세부내역" localSheetId="5" hidden="1">{#N/A,#N/A,FALSE,"96매출보고현황"}</definedName>
    <definedName name="한지세부내역" localSheetId="0" hidden="1">{#N/A,#N/A,FALSE,"96매출보고현황"}</definedName>
    <definedName name="한지세부내역" hidden="1">{#N/A,#N/A,FALSE,"96매출보고현황"}</definedName>
    <definedName name="함">'[79]2000.11월설계내역'!$A$166:$A$169</definedName>
    <definedName name="합" localSheetId="5" hidden="1">{#N/A,#N/A,FALSE,"포장2"}</definedName>
    <definedName name="합" localSheetId="0" hidden="1">{#N/A,#N/A,FALSE,"포장2"}</definedName>
    <definedName name="합" hidden="1">{#N/A,#N/A,FALSE,"포장2"}</definedName>
    <definedName name="항공장애구" localSheetId="5" hidden="1">{#N/A,#N/A,FALSE,"현장 NCR 분석";#N/A,#N/A,FALSE,"현장품질감사";#N/A,#N/A,FALSE,"현장품질감사"}</definedName>
    <definedName name="항공장애구" localSheetId="0" hidden="1">{#N/A,#N/A,FALSE,"현장 NCR 분석";#N/A,#N/A,FALSE,"현장품질감사";#N/A,#N/A,FALSE,"현장품질감사"}</definedName>
    <definedName name="항공장애구" hidden="1">{#N/A,#N/A,FALSE,"현장 NCR 분석";#N/A,#N/A,FALSE,"현장품질감사";#N/A,#N/A,FALSE,"현장품질감사"}</definedName>
    <definedName name="행열변환_1.행열변환_1">[231]!행열변환_1.행열변환_1</definedName>
    <definedName name="행열변환_2.행열변환_2">[231]!행열변환_2.행열변환_2</definedName>
    <definedName name="행열변환_3.행열변환_3">[232]!행열변환_3.행열변환_3</definedName>
    <definedName name="행열변환_4.행열변환_4">[233]!행열변환_4.행열변환_4</definedName>
    <definedName name="허용" localSheetId="1" hidden="1">{#N/A,#N/A,FALSE,"현장 NCR 분석";#N/A,#N/A,FALSE,"현장품질감사";#N/A,#N/A,FALSE,"현장품질감사"}</definedName>
    <definedName name="허용" localSheetId="4" hidden="1">{#N/A,#N/A,FALSE,"현장 NCR 분석";#N/A,#N/A,FALSE,"현장품질감사";#N/A,#N/A,FALSE,"현장품질감사"}</definedName>
    <definedName name="허용" localSheetId="5" hidden="1">{#N/A,#N/A,FALSE,"현장 NCR 분석";#N/A,#N/A,FALSE,"현장품질감사";#N/A,#N/A,FALSE,"현장품질감사"}</definedName>
    <definedName name="허용" localSheetId="0" hidden="1">{#N/A,#N/A,FALSE,"현장 NCR 분석";#N/A,#N/A,FALSE,"현장품질감사";#N/A,#N/A,FALSE,"현장품질감사"}</definedName>
    <definedName name="허용" hidden="1">{#N/A,#N/A,FALSE,"현장 NCR 분석";#N/A,#N/A,FALSE,"현장품질감사";#N/A,#N/A,FALSE,"현장품질감사"}</definedName>
    <definedName name="허용지반반력">70</definedName>
    <definedName name="현" localSheetId="5" hidden="1">{#N/A,#N/A,FALSE,"현장 NCR 분석";#N/A,#N/A,FALSE,"현장품질감사";#N/A,#N/A,FALSE,"현장품질감사"}</definedName>
    <definedName name="현" localSheetId="0" hidden="1">{#N/A,#N/A,FALSE,"현장 NCR 분석";#N/A,#N/A,FALSE,"현장품질감사";#N/A,#N/A,FALSE,"현장품질감사"}</definedName>
    <definedName name="현" hidden="1">{#N/A,#N/A,FALSE,"현장 NCR 분석";#N/A,#N/A,FALSE,"현장품질감사";#N/A,#N/A,FALSE,"현장품질감사"}</definedName>
    <definedName name="현대" localSheetId="5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대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현대빌라" localSheetId="5" hidden="1">{#N/A,#N/A,FALSE,"전력간선"}</definedName>
    <definedName name="현대빌라" localSheetId="0" hidden="1">{#N/A,#N/A,FALSE,"전력간선"}</definedName>
    <definedName name="현대빌라" hidden="1">{#N/A,#N/A,FALSE,"전력간선"}</definedName>
    <definedName name="현대빌라총괄" localSheetId="5" hidden="1">{#N/A,#N/A,FALSE,"포장2"}</definedName>
    <definedName name="현대빌라총괄" localSheetId="0" hidden="1">{#N/A,#N/A,FALSE,"포장2"}</definedName>
    <definedName name="현대빌라총괄" hidden="1">{#N/A,#N/A,FALSE,"포장2"}</definedName>
    <definedName name="현설자재수량검토" localSheetId="5" hidden="1">{#N/A,#N/A,FALSE,"전력간선"}</definedName>
    <definedName name="현설자재수량검토" localSheetId="0" hidden="1">{#N/A,#N/A,FALSE,"전력간선"}</definedName>
    <definedName name="현설자재수량검토" hidden="1">{#N/A,#N/A,FALSE,"전력간선"}</definedName>
    <definedName name="현장" localSheetId="1" hidden="1">#REF!</definedName>
    <definedName name="현장" localSheetId="4" hidden="1">#REF!</definedName>
    <definedName name="현장" localSheetId="5" hidden="1">#REF!</definedName>
    <definedName name="현장" localSheetId="0" hidden="1">#REF!</definedName>
    <definedName name="현장" hidden="1">#REF!</definedName>
    <definedName name="현장명">[87]!현장명</definedName>
    <definedName name="현장설명" localSheetId="5" hidden="1">{#N/A,#N/A,FALSE,"증감대비표";#N/A,#N/A,FALSE,"결의서";#N/A,#N/A,FALSE,"내역서";#N/A,#N/A,FALSE,"도급예상"}</definedName>
    <definedName name="현장설명" localSheetId="0" hidden="1">{#N/A,#N/A,FALSE,"증감대비표";#N/A,#N/A,FALSE,"결의서";#N/A,#N/A,FALSE,"내역서";#N/A,#N/A,FALSE,"도급예상"}</definedName>
    <definedName name="현장설명" hidden="1">{#N/A,#N/A,FALSE,"증감대비표";#N/A,#N/A,FALSE,"결의서";#N/A,#N/A,FALSE,"내역서";#N/A,#N/A,FALSE,"도급예상"}</definedName>
    <definedName name="현장설명2" localSheetId="5" hidden="1">{#N/A,#N/A,FALSE,"증감대비표";#N/A,#N/A,FALSE,"결의서";#N/A,#N/A,FALSE,"내역서";#N/A,#N/A,FALSE,"도급예상"}</definedName>
    <definedName name="현장설명2" localSheetId="0" hidden="1">{#N/A,#N/A,FALSE,"증감대비표";#N/A,#N/A,FALSE,"결의서";#N/A,#N/A,FALSE,"내역서";#N/A,#N/A,FALSE,"도급예상"}</definedName>
    <definedName name="현장설명2" hidden="1">{#N/A,#N/A,FALSE,"증감대비표";#N/A,#N/A,FALSE,"결의서";#N/A,#N/A,FALSE,"내역서";#N/A,#N/A,FALSE,"도급예상"}</definedName>
    <definedName name="현장설명청취보고서">[87]!현장설명청취보고서</definedName>
    <definedName name="현조" localSheetId="1" hidden="1">#REF!</definedName>
    <definedName name="현조" localSheetId="4" hidden="1">#REF!</definedName>
    <definedName name="현조" localSheetId="5" hidden="1">#REF!</definedName>
    <definedName name="현조" localSheetId="0" hidden="1">#REF!</definedName>
    <definedName name="현조" hidden="1">#REF!</definedName>
    <definedName name="협" localSheetId="5" hidden="1">{#N/A,#N/A,FALSE,"배수2"}</definedName>
    <definedName name="협" localSheetId="0" hidden="1">{#N/A,#N/A,FALSE,"배수2"}</definedName>
    <definedName name="협" hidden="1">{#N/A,#N/A,FALSE,"배수2"}</definedName>
    <definedName name="협력" localSheetId="5" hidden="1">{#N/A,#N/A,FALSE,"포장2"}</definedName>
    <definedName name="협력" localSheetId="0" hidden="1">{#N/A,#N/A,FALSE,"포장2"}</definedName>
    <definedName name="협력" hidden="1">{#N/A,#N/A,FALSE,"포장2"}</definedName>
    <definedName name="협력업체" localSheetId="5" hidden="1">{#N/A,#N/A,FALSE,"포장2"}</definedName>
    <definedName name="협력업체" localSheetId="0" hidden="1">{#N/A,#N/A,FALSE,"포장2"}</definedName>
    <definedName name="협력업체" hidden="1">{#N/A,#N/A,FALSE,"포장2"}</definedName>
    <definedName name="협력업체목록">[234]!협력업체목록</definedName>
    <definedName name="협조전" hidden="1">#REF!</definedName>
    <definedName name="협철" localSheetId="5" hidden="1">{#N/A,#N/A,FALSE,"포장2"}</definedName>
    <definedName name="협철" localSheetId="0" hidden="1">{#N/A,#N/A,FALSE,"포장2"}</definedName>
    <definedName name="협철" hidden="1">{#N/A,#N/A,FALSE,"포장2"}</definedName>
    <definedName name="협토" localSheetId="5" hidden="1">{#N/A,#N/A,FALSE,"포장1";#N/A,#N/A,FALSE,"포장1"}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5" hidden="1">{#N/A,#N/A,FALSE,"포장2"}</definedName>
    <definedName name="협토1" localSheetId="0" hidden="1">{#N/A,#N/A,FALSE,"포장2"}</definedName>
    <definedName name="협토1" hidden="1">{#N/A,#N/A,FALSE,"포장2"}</definedName>
    <definedName name="협토자재" localSheetId="5" hidden="1">{#N/A,#N/A,FALSE,"포장2"}</definedName>
    <definedName name="협토자재" localSheetId="0" hidden="1">{#N/A,#N/A,FALSE,"포장2"}</definedName>
    <definedName name="협토자재" hidden="1">{#N/A,#N/A,FALSE,"포장2"}</definedName>
    <definedName name="형상">[60]DATE!$D$24:$D$85</definedName>
    <definedName name="형제" localSheetId="5" hidden="1">{#N/A,#N/A,FALSE,"포장2"}</definedName>
    <definedName name="형제" localSheetId="0" hidden="1">{#N/A,#N/A,FALSE,"포장2"}</definedName>
    <definedName name="형제" hidden="1">{#N/A,#N/A,FALSE,"포장2"}</definedName>
    <definedName name="형틀목공">[28]물가자료!$C$20</definedName>
    <definedName name="호" localSheetId="5" hidden="1">{#N/A,#N/A,FALSE,"전력간선"}</definedName>
    <definedName name="호" localSheetId="0" hidden="1">{#N/A,#N/A,FALSE,"전력간선"}</definedName>
    <definedName name="호" hidden="1">{#N/A,#N/A,FALSE,"전력간선"}</definedName>
    <definedName name="호우" localSheetId="5" hidden="1">{#N/A,#N/A,FALSE,"표지목차"}</definedName>
    <definedName name="호우" localSheetId="0" hidden="1">{#N/A,#N/A,FALSE,"표지목차"}</definedName>
    <definedName name="호우" hidden="1">{#N/A,#N/A,FALSE,"표지목차"}</definedName>
    <definedName name="호우ㅗ" localSheetId="5" hidden="1">{#N/A,#N/A,FALSE,"단가표지"}</definedName>
    <definedName name="호우ㅗ" localSheetId="0" hidden="1">{#N/A,#N/A,FALSE,"단가표지"}</definedName>
    <definedName name="호우ㅗ" hidden="1">{#N/A,#N/A,FALSE,"단가표지"}</definedName>
    <definedName name="호이스느" localSheetId="5" hidden="1">{#N/A,#N/A,FALSE,"물량산출"}</definedName>
    <definedName name="호이스느" localSheetId="0" hidden="1">{#N/A,#N/A,FALSE,"물량산출"}</definedName>
    <definedName name="호이스느" hidden="1">{#N/A,#N/A,FALSE,"물량산출"}</definedName>
    <definedName name="호평">'[105]투입(APT1000)'!$C$41</definedName>
    <definedName name="호호호" localSheetId="5" hidden="1">{#N/A,#N/A,FALSE,"현장 NCR 분석";#N/A,#N/A,FALSE,"현장품질감사";#N/A,#N/A,FALSE,"현장품질감사"}</definedName>
    <definedName name="호호호" localSheetId="0" hidden="1">{#N/A,#N/A,FALSE,"현장 NCR 분석";#N/A,#N/A,FALSE,"현장품질감사";#N/A,#N/A,FALSE,"현장품질감사"}</definedName>
    <definedName name="호호호" hidden="1">{#N/A,#N/A,FALSE,"현장 NCR 분석";#N/A,#N/A,FALSE,"현장품질감사";#N/A,#N/A,FALSE,"현장품질감사"}</definedName>
    <definedName name="호호호호호" localSheetId="5" hidden="1">{#N/A,#N/A,FALSE,"혼합골재"}</definedName>
    <definedName name="호호호호호" localSheetId="0" hidden="1">{#N/A,#N/A,FALSE,"혼합골재"}</definedName>
    <definedName name="호호호호호" hidden="1">{#N/A,#N/A,FALSE,"혼합골재"}</definedName>
    <definedName name="호ㅓ" hidden="1">#REF!</definedName>
    <definedName name="호ㅓㅎ" localSheetId="5" hidden="1">{#N/A,#N/A,FALSE,"표지목차"}</definedName>
    <definedName name="호ㅓㅎ" localSheetId="0" hidden="1">{#N/A,#N/A,FALSE,"표지목차"}</definedName>
    <definedName name="호ㅓㅎ" hidden="1">{#N/A,#N/A,FALSE,"표지목차"}</definedName>
    <definedName name="호ㅓㅕㅏ6ㅅ서ㅛㅓ" localSheetId="1" hidden="1">[235]입찰안!#REF!</definedName>
    <definedName name="호ㅓㅕㅏ6ㅅ서ㅛㅓ" localSheetId="4" hidden="1">[235]입찰안!#REF!</definedName>
    <definedName name="호ㅓㅕㅏ6ㅅ서ㅛㅓ" localSheetId="5" hidden="1">[235]입찰안!#REF!</definedName>
    <definedName name="호ㅓㅕㅏ6ㅅ서ㅛㅓ" localSheetId="0" hidden="1">[235]입찰안!#REF!</definedName>
    <definedName name="호ㅓㅕㅏ6ㅅ서ㅛㅓ" hidden="1">[235]입찰안!#REF!</definedName>
    <definedName name="호ㅓㅗ" localSheetId="5" hidden="1">{#N/A,#N/A,FALSE,"포장1";#N/A,#N/A,FALSE,"포장1"}</definedName>
    <definedName name="호ㅓㅗ" localSheetId="0" hidden="1">{#N/A,#N/A,FALSE,"포장1";#N/A,#N/A,FALSE,"포장1"}</definedName>
    <definedName name="호ㅓㅗ" hidden="1">{#N/A,#N/A,FALSE,"포장1";#N/A,#N/A,FALSE,"포장1"}</definedName>
    <definedName name="혼ㄹ" localSheetId="5" hidden="1">{#N/A,#N/A,FALSE,"운반시간"}</definedName>
    <definedName name="혼ㄹ" localSheetId="0" hidden="1">{#N/A,#N/A,FALSE,"운반시간"}</definedName>
    <definedName name="혼ㄹ" hidden="1">{#N/A,#N/A,FALSE,"운반시간"}</definedName>
    <definedName name="홀ㄴㄺㅅ" localSheetId="5" hidden="1">{#N/A,#N/A,FALSE,"단가표지"}</definedName>
    <definedName name="홀ㄴㄺㅅ" localSheetId="0" hidden="1">{#N/A,#N/A,FALSE,"단가표지"}</definedName>
    <definedName name="홀ㄴㄺㅅ" hidden="1">{#N/A,#N/A,FALSE,"단가표지"}</definedName>
    <definedName name="홀런" localSheetId="1" hidden="1">{#N/A,#N/A,FALSE,"전력간선"}</definedName>
    <definedName name="홀런" localSheetId="4" hidden="1">{#N/A,#N/A,FALSE,"전력간선"}</definedName>
    <definedName name="홀런" localSheetId="5" hidden="1">{#N/A,#N/A,FALSE,"전력간선"}</definedName>
    <definedName name="홀런" localSheetId="0" hidden="1">{#N/A,#N/A,FALSE,"전력간선"}</definedName>
    <definedName name="홀런" hidden="1">{#N/A,#N/A,FALSE,"전력간선"}</definedName>
    <definedName name="홈통">[112]!홈통</definedName>
    <definedName name="홓" localSheetId="5" hidden="1">{#N/A,#N/A,FALSE,"조골재"}</definedName>
    <definedName name="홓" localSheetId="0" hidden="1">{#N/A,#N/A,FALSE,"조골재"}</definedName>
    <definedName name="홓" hidden="1">{#N/A,#N/A,FALSE,"조골재"}</definedName>
    <definedName name="홓렁호ㅓ호" localSheetId="5" hidden="1">{#N/A,#N/A,FALSE,"단가표지"}</definedName>
    <definedName name="홓렁호ㅓ호" localSheetId="0" hidden="1">{#N/A,#N/A,FALSE,"단가표지"}</definedName>
    <definedName name="홓렁호ㅓ호" hidden="1">{#N/A,#N/A,FALSE,"단가표지"}</definedName>
    <definedName name="홓로" localSheetId="5" hidden="1">{#N/A,#N/A,FALSE,"단가표지"}</definedName>
    <definedName name="홓로" localSheetId="0" hidden="1">{#N/A,#N/A,FALSE,"단가표지"}</definedName>
    <definedName name="홓로" hidden="1">{#N/A,#N/A,FALSE,"단가표지"}</definedName>
    <definedName name="화" localSheetId="5" hidden="1">{#N/A,#N/A,FALSE,"기안지";#N/A,#N/A,FALSE,"통신지"}</definedName>
    <definedName name="화" localSheetId="0" hidden="1">{#N/A,#N/A,FALSE,"기안지";#N/A,#N/A,FALSE,"통신지"}</definedName>
    <definedName name="화" hidden="1">{#N/A,#N/A,FALSE,"기안지";#N/A,#N/A,FALSE,"통신지"}</definedName>
    <definedName name="화장대">INDEX('[135]도면(일반가구)'!$N$2:$P$19,MATCH([135]기초자료!$P$31,'[135]도면(일반가구)'!$N$2:$N$19,0),3)</definedName>
    <definedName name="화허호ㅓ" localSheetId="5" hidden="1">{#N/A,#N/A,FALSE,"조골재"}</definedName>
    <definedName name="화허호ㅓ" localSheetId="0" hidden="1">{#N/A,#N/A,FALSE,"조골재"}</definedName>
    <definedName name="화허호ㅓ" hidden="1">{#N/A,#N/A,FALSE,"조골재"}</definedName>
    <definedName name="확정" localSheetId="5" hidden="1">{#N/A,#N/A,FALSE,"현장 NCR 분석";#N/A,#N/A,FALSE,"현장품질감사";#N/A,#N/A,FALSE,"현장품질감사"}</definedName>
    <definedName name="확정" localSheetId="0" hidden="1">{#N/A,#N/A,FALSE,"현장 NCR 분석";#N/A,#N/A,FALSE,"현장품질감사";#N/A,#N/A,FALSE,"현장품질감사"}</definedName>
    <definedName name="확정" hidden="1">{#N/A,#N/A,FALSE,"현장 NCR 분석";#N/A,#N/A,FALSE,"현장품질감사";#N/A,#N/A,FALSE,"현장품질감사"}</definedName>
    <definedName name="환율">'[99]기계경비(시간당)'!$D$21</definedName>
    <definedName name="효" localSheetId="5" hidden="1">{#N/A,#N/A,FALSE,"현장 NCR 분석";#N/A,#N/A,FALSE,"현장품질감사";#N/A,#N/A,FALSE,"현장품질감사"}</definedName>
    <definedName name="효" localSheetId="0" hidden="1">{#N/A,#N/A,FALSE,"현장 NCR 분석";#N/A,#N/A,FALSE,"현장품질감사";#N/A,#N/A,FALSE,"현장품질감사"}</definedName>
    <definedName name="효" hidden="1">{#N/A,#N/A,FALSE,"현장 NCR 분석";#N/A,#N/A,FALSE,"현장품질감사";#N/A,#N/A,FALSE,"현장품질감사"}</definedName>
    <definedName name="휴게1">'[104]교사기준면적(초등)'!$D$24</definedName>
    <definedName name="휴지">[164]기준!$B$21</definedName>
    <definedName name="휴지계수">[164]기준!$C$21</definedName>
    <definedName name="흄관" localSheetId="5" hidden="1">{#N/A,#N/A,FALSE,"기안지";#N/A,#N/A,FALSE,"통신지"}</definedName>
    <definedName name="흄관" localSheetId="0" hidden="1">{#N/A,#N/A,FALSE,"기안지";#N/A,#N/A,FALSE,"통신지"}</definedName>
    <definedName name="흄관" hidden="1">{#N/A,#N/A,FALSE,"기안지";#N/A,#N/A,FALSE,"통신지"}</definedName>
    <definedName name="흄관운반" localSheetId="1" hidden="1">{#N/A,#N/A,FALSE,"포장단가"}</definedName>
    <definedName name="흄관운반" localSheetId="4" hidden="1">{#N/A,#N/A,FALSE,"포장단가"}</definedName>
    <definedName name="흄관운반" localSheetId="5" hidden="1">{#N/A,#N/A,FALSE,"포장단가"}</definedName>
    <definedName name="흄관운반" localSheetId="0" hidden="1">{#N/A,#N/A,FALSE,"포장단가"}</definedName>
    <definedName name="흄관운반" hidden="1">{#N/A,#N/A,FALSE,"포장단가"}</definedName>
    <definedName name="흙막이및토공사견적대비표">[87]!흙막이및토공사견적대비표</definedName>
    <definedName name="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히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히ㅏㅓㅣㅏㅓㅚㅏ" localSheetId="5" hidden="1">{#N/A,#N/A,FALSE,"구조1"}</definedName>
    <definedName name="히ㅏㅓㅣㅏㅓㅚㅏ" localSheetId="0" hidden="1">{#N/A,#N/A,FALSE,"구조1"}</definedName>
    <definedName name="히ㅏㅓㅣㅏㅓㅚㅏ" hidden="1">{#N/A,#N/A,FALSE,"구조1"}</definedName>
    <definedName name="힌울" hidden="1">[230]토목주소!#REF!</definedName>
    <definedName name="ㅏ" localSheetId="5" hidden="1">{#N/A,#N/A,FALSE,"기안지";#N/A,#N/A,FALSE,"통신지"}</definedName>
    <definedName name="ㅏ" localSheetId="0" hidden="1">{#N/A,#N/A,FALSE,"기안지";#N/A,#N/A,FALSE,"통신지"}</definedName>
    <definedName name="ㅏ" hidden="1">{#N/A,#N/A,FALSE,"기안지";#N/A,#N/A,FALSE,"통신지"}</definedName>
    <definedName name="ㅏ_1" localSheetId="5" hidden="1">{#N/A,#N/A,FALSE,"운반시간"}</definedName>
    <definedName name="ㅏ_1" localSheetId="0" hidden="1">{#N/A,#N/A,FALSE,"운반시간"}</definedName>
    <definedName name="ㅏ_1" hidden="1">{#N/A,#N/A,FALSE,"운반시간"}</definedName>
    <definedName name="ㅏㅅ" localSheetId="5" hidden="1">{0,0,FALSE,0}</definedName>
    <definedName name="ㅏㅅ" localSheetId="0" hidden="1">{0,0,FALSE,0}</definedName>
    <definedName name="ㅏㅅ" hidden="1">{0,0,FALSE,0}</definedName>
    <definedName name="ㅏ허화" localSheetId="5" hidden="1">{#N/A,#N/A,FALSE,"골재소요량";#N/A,#N/A,FALSE,"골재소요량"}</definedName>
    <definedName name="ㅏ허화" localSheetId="0" hidden="1">{#N/A,#N/A,FALSE,"골재소요량";#N/A,#N/A,FALSE,"골재소요량"}</definedName>
    <definedName name="ㅏ허화" hidden="1">{#N/A,#N/A,FALSE,"골재소요량";#N/A,#N/A,FALSE,"골재소요량"}</definedName>
    <definedName name="ㅏㅏㅏ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ㅏ">[236]내역서!$B$2:$N$1571</definedName>
    <definedName name="ㅏㅏㅣ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ㅑㅡ" localSheetId="5" hidden="1">{#N/A,#N/A,FALSE,"전력간선"}</definedName>
    <definedName name="ㅏㅑㅡ" localSheetId="0" hidden="1">{#N/A,#N/A,FALSE,"전력간선"}</definedName>
    <definedName name="ㅏㅑㅡ" hidden="1">{#N/A,#N/A,FALSE,"전력간선"}</definedName>
    <definedName name="ㅏㅓ" localSheetId="5" hidden="1">{#N/A,#N/A,FALSE,"골재소요량";#N/A,#N/A,FALSE,"골재소요량"}</definedName>
    <definedName name="ㅏㅓ" localSheetId="0" hidden="1">{#N/A,#N/A,FALSE,"골재소요량";#N/A,#N/A,FALSE,"골재소요량"}</definedName>
    <definedName name="ㅏㅓ" hidden="1">{#N/A,#N/A,FALSE,"골재소요량";#N/A,#N/A,FALSE,"골재소요량"}</definedName>
    <definedName name="ㅏㅓ화호" localSheetId="5" hidden="1">{#N/A,#N/A,FALSE,"단가표지"}</definedName>
    <definedName name="ㅏㅓ화호" localSheetId="0" hidden="1">{#N/A,#N/A,FALSE,"단가표지"}</definedName>
    <definedName name="ㅏㅓ화호" hidden="1">{#N/A,#N/A,FALSE,"단가표지"}</definedName>
    <definedName name="ㅏㅓㅏ" localSheetId="5" hidden="1">{#N/A,#N/A,FALSE,"단가표지"}</definedName>
    <definedName name="ㅏㅓㅏ" localSheetId="0" hidden="1">{#N/A,#N/A,FALSE,"단가표지"}</definedName>
    <definedName name="ㅏㅓㅏ" hidden="1">{#N/A,#N/A,FALSE,"단가표지"}</definedName>
    <definedName name="ㅏㅓㅏㅓ" localSheetId="5" hidden="1">{#N/A,#N/A,FALSE,"2~8번"}</definedName>
    <definedName name="ㅏㅓㅏㅓ" localSheetId="0" hidden="1">{#N/A,#N/A,FALSE,"2~8번"}</definedName>
    <definedName name="ㅏㅓㅏㅓ" hidden="1">{#N/A,#N/A,FALSE,"2~8번"}</definedName>
    <definedName name="ㅏㅓㅗ라" localSheetId="5" hidden="1">{#N/A,#N/A,FALSE,"골재소요량";#N/A,#N/A,FALSE,"골재소요량"}</definedName>
    <definedName name="ㅏㅓㅗ라" localSheetId="0" hidden="1">{#N/A,#N/A,FALSE,"골재소요량";#N/A,#N/A,FALSE,"골재소요량"}</definedName>
    <definedName name="ㅏㅓㅗ라" hidden="1">{#N/A,#N/A,FALSE,"골재소요량";#N/A,#N/A,FALSE,"골재소요량"}</definedName>
    <definedName name="ㅏㅓㅗㅎ" localSheetId="5" hidden="1">{#N/A,#N/A,FALSE,"운반시간"}</definedName>
    <definedName name="ㅏㅓㅗㅎ" localSheetId="0" hidden="1">{#N/A,#N/A,FALSE,"운반시간"}</definedName>
    <definedName name="ㅏㅓㅗㅎ" hidden="1">{#N/A,#N/A,FALSE,"운반시간"}</definedName>
    <definedName name="ㅏㅓㅗㅓ" localSheetId="5" hidden="1">{#N/A,#N/A,FALSE,"운반시간"}</definedName>
    <definedName name="ㅏㅓㅗㅓ" localSheetId="0" hidden="1">{#N/A,#N/A,FALSE,"운반시간"}</definedName>
    <definedName name="ㅏㅓㅗㅓ" hidden="1">{#N/A,#N/A,FALSE,"운반시간"}</definedName>
    <definedName name="ㅏㅓㅘ허호" localSheetId="5" hidden="1">{#N/A,#N/A,FALSE,"단가표지"}</definedName>
    <definedName name="ㅏㅓㅘ허호" localSheetId="0" hidden="1">{#N/A,#N/A,FALSE,"단가표지"}</definedName>
    <definedName name="ㅏㅓㅘ허호" hidden="1">{#N/A,#N/A,FALSE,"단가표지"}</definedName>
    <definedName name="ㅏㅓㅣㅏㅓㅣ" localSheetId="5" hidden="1">{#N/A,#N/A,FALSE,"부대2"}</definedName>
    <definedName name="ㅏㅓㅣㅏㅓㅣ" localSheetId="0" hidden="1">{#N/A,#N/A,FALSE,"부대2"}</definedName>
    <definedName name="ㅏㅓㅣㅏㅓㅣ" hidden="1">{#N/A,#N/A,FALSE,"부대2"}</definedName>
    <definedName name="ㅏㅕ" localSheetId="5" hidden="1">{#N/A,#N/A,FALSE,"포장1";#N/A,#N/A,FALSE,"포장1"}</definedName>
    <definedName name="ㅏㅕ" localSheetId="0" hidden="1">{#N/A,#N/A,FALSE,"포장1";#N/A,#N/A,FALSE,"포장1"}</definedName>
    <definedName name="ㅏㅕ" hidden="1">{#N/A,#N/A,FALSE,"포장1";#N/A,#N/A,FALSE,"포장1"}</definedName>
    <definedName name="ㅏㅗㅎ" localSheetId="5" hidden="1">{"SJ - 기본 보기",#N/A,FALSE,"공사별 외주견적"}</definedName>
    <definedName name="ㅏㅗㅎ" localSheetId="0" hidden="1">{"SJ - 기본 보기",#N/A,FALSE,"공사별 외주견적"}</definedName>
    <definedName name="ㅏㅗㅎ" hidden="1">{"SJ - 기본 보기",#N/A,FALSE,"공사별 외주견적"}</definedName>
    <definedName name="ㅏㅗㅓㅏ화호" localSheetId="5" hidden="1">{#N/A,#N/A,FALSE,"표지목차"}</definedName>
    <definedName name="ㅏㅗㅓㅏ화호" localSheetId="0" hidden="1">{#N/A,#N/A,FALSE,"표지목차"}</definedName>
    <definedName name="ㅏㅗㅓㅏ화호" hidden="1">{#N/A,#N/A,FALSE,"표지목차"}</definedName>
    <definedName name="ㅏㅣ" localSheetId="5" hidden="1">{#N/A,#N/A,FALSE,"단가표지"}</definedName>
    <definedName name="ㅏㅣ" localSheetId="0" hidden="1">{#N/A,#N/A,FALSE,"단가표지"}</definedName>
    <definedName name="ㅏㅣ" hidden="1">{#N/A,#N/A,FALSE,"단가표지"}</definedName>
    <definedName name="ㅐ" localSheetId="5" hidden="1">{#N/A,#N/A,FALSE,"이태원철근"}</definedName>
    <definedName name="ㅐ" localSheetId="0" hidden="1">{#N/A,#N/A,FALSE,"이태원철근"}</definedName>
    <definedName name="ㅐ" hidden="1">{#N/A,#N/A,FALSE,"이태원철근"}</definedName>
    <definedName name="ㅐㅐㅐ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localSheetId="5" hidden="1">{#N/A,#N/A,FALSE,"조골재"}</definedName>
    <definedName name="ㅑ" localSheetId="0" hidden="1">{#N/A,#N/A,FALSE,"조골재"}</definedName>
    <definedName name="ㅑ" hidden="1">{#N/A,#N/A,FALSE,"조골재"}</definedName>
    <definedName name="ㅑ_1" localSheetId="5" hidden="1">{#N/A,#N/A,FALSE,"조골재"}</definedName>
    <definedName name="ㅑ_1" localSheetId="0" hidden="1">{#N/A,#N/A,FALSE,"조골재"}</definedName>
    <definedName name="ㅑ_1" hidden="1">{#N/A,#N/A,FALSE,"조골재"}</definedName>
    <definedName name="ㅑㅑ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ㅑ">[236]내역서!$3:$1577</definedName>
    <definedName name="ㅓ" localSheetId="5" hidden="1">{#N/A,#N/A,FALSE,"이태원철근"}</definedName>
    <definedName name="ㅓ" localSheetId="0" hidden="1">{#N/A,#N/A,FALSE,"이태원철근"}</definedName>
    <definedName name="ㅓ" hidden="1">{#N/A,#N/A,FALSE,"이태원철근"}</definedName>
    <definedName name="ㅓ7" localSheetId="5" hidden="1">{#N/A,#N/A,FALSE,"단가표지"}</definedName>
    <definedName name="ㅓ7" localSheetId="0" hidden="1">{#N/A,#N/A,FALSE,"단가표지"}</definedName>
    <definedName name="ㅓ7" hidden="1">{#N/A,#N/A,FALSE,"단가표지"}</definedName>
    <definedName name="ㅓ7_1" localSheetId="5" hidden="1">{#N/A,#N/A,FALSE,"단가표지"}</definedName>
    <definedName name="ㅓ7_1" localSheetId="0" hidden="1">{#N/A,#N/A,FALSE,"단가표지"}</definedName>
    <definedName name="ㅓ7_1" hidden="1">{#N/A,#N/A,FALSE,"단가표지"}</definedName>
    <definedName name="ㅓㄴㄱ" hidden="1">[176]실행철강하도!$A$1:$A$4</definedName>
    <definedName name="ㅓㄴㅇ러" localSheetId="5" hidden="1">{#N/A,#N/A,FALSE,"골재소요량";#N/A,#N/A,FALSE,"골재소요량"}</definedName>
    <definedName name="ㅓㄴㅇ러" localSheetId="0" hidden="1">{#N/A,#N/A,FALSE,"골재소요량";#N/A,#N/A,FALSE,"골재소요량"}</definedName>
    <definedName name="ㅓㄴㅇ러" hidden="1">{#N/A,#N/A,FALSE,"골재소요량";#N/A,#N/A,FALSE,"골재소요량"}</definedName>
    <definedName name="ㅓ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ㄹ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ㄹㄹ" localSheetId="5" hidden="1">{#N/A,#N/A,FALSE,"현장 NCR 분석";#N/A,#N/A,FALSE,"현장품질감사";#N/A,#N/A,FALSE,"현장품질감사"}</definedName>
    <definedName name="ㅓㄹㄹ" localSheetId="0" hidden="1">{#N/A,#N/A,FALSE,"현장 NCR 분석";#N/A,#N/A,FALSE,"현장품질감사";#N/A,#N/A,FALSE,"현장품질감사"}</definedName>
    <definedName name="ㅓㄹㄹ" hidden="1">{#N/A,#N/A,FALSE,"현장 NCR 분석";#N/A,#N/A,FALSE,"현장품질감사";#N/A,#N/A,FALSE,"현장품질감사"}</definedName>
    <definedName name="ㅓ롤" localSheetId="5" hidden="1">{#N/A,#N/A,FALSE,"골재소요량";#N/A,#N/A,FALSE,"골재소요량"}</definedName>
    <definedName name="ㅓ롤" localSheetId="0" hidden="1">{#N/A,#N/A,FALSE,"골재소요량";#N/A,#N/A,FALSE,"골재소요량"}</definedName>
    <definedName name="ㅓ롤" hidden="1">{#N/A,#N/A,FALSE,"골재소요량";#N/A,#N/A,FALSE,"골재소요량"}</definedName>
    <definedName name="ㅓㅇ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ㅓㅇㄴ" localSheetId="5" hidden="1">{#N/A,#N/A,FALSE,"단가표지"}</definedName>
    <definedName name="ㅓㅇㄴ" localSheetId="0" hidden="1">{#N/A,#N/A,FALSE,"단가표지"}</definedName>
    <definedName name="ㅓㅇㄴ" hidden="1">{#N/A,#N/A,FALSE,"단가표지"}</definedName>
    <definedName name="ㅓㅇ호ㅓㅇ호ㅓㅇ허" localSheetId="5" hidden="1">{#N/A,#N/A,FALSE,"표지목차"}</definedName>
    <definedName name="ㅓㅇ호ㅓㅇ호ㅓㅇ허" localSheetId="0" hidden="1">{#N/A,#N/A,FALSE,"표지목차"}</definedName>
    <definedName name="ㅓㅇ호ㅓㅇ호ㅓㅇ허" hidden="1">{#N/A,#N/A,FALSE,"표지목차"}</definedName>
    <definedName name="ㅓㅎ렁홍" localSheetId="5" hidden="1">{#N/A,#N/A,FALSE,"혼합골재"}</definedName>
    <definedName name="ㅓㅎ렁홍" localSheetId="0" hidden="1">{#N/A,#N/A,FALSE,"혼합골재"}</definedName>
    <definedName name="ㅓㅎ렁홍" hidden="1">{#N/A,#N/A,FALSE,"혼합골재"}</definedName>
    <definedName name="ㅓㅎ로ㅗㄴ" localSheetId="5" hidden="1">{#N/A,#N/A,FALSE,"단가표지"}</definedName>
    <definedName name="ㅓㅎ로ㅗㄴ" localSheetId="0" hidden="1">{#N/A,#N/A,FALSE,"단가표지"}</definedName>
    <definedName name="ㅓㅎ로ㅗㄴ" hidden="1">{#N/A,#N/A,FALSE,"단가표지"}</definedName>
    <definedName name="ㅓㅎㅇㅎ" localSheetId="5" hidden="1">{#N/A,#N/A,FALSE,"운반시간"}</definedName>
    <definedName name="ㅓㅎㅇㅎ" localSheetId="0" hidden="1">{#N/A,#N/A,FALSE,"운반시간"}</definedName>
    <definedName name="ㅓㅎㅇㅎ" hidden="1">{#N/A,#N/A,FALSE,"운반시간"}</definedName>
    <definedName name="ㅓ호ㅓ" localSheetId="5" hidden="1">{#N/A,#N/A,FALSE,"표지목차"}</definedName>
    <definedName name="ㅓ호ㅓ" localSheetId="0" hidden="1">{#N/A,#N/A,FALSE,"표지목차"}</definedName>
    <definedName name="ㅓ호ㅓ" hidden="1">{#N/A,#N/A,FALSE,"표지목차"}</definedName>
    <definedName name="ㅓ호ㅓㅗㄹ" localSheetId="5" hidden="1">{#N/A,#N/A,FALSE,"단가표지"}</definedName>
    <definedName name="ㅓ호ㅓㅗㄹ" localSheetId="0" hidden="1">{#N/A,#N/A,FALSE,"단가표지"}</definedName>
    <definedName name="ㅓ호ㅓㅗㄹ" hidden="1">{#N/A,#N/A,FALSE,"단가표지"}</definedName>
    <definedName name="ㅓㅏ" localSheetId="5" hidden="1">{#N/A,#N/A,FALSE,"골재소요량";#N/A,#N/A,FALSE,"골재소요량"}</definedName>
    <definedName name="ㅓㅏ" localSheetId="0" hidden="1">{#N/A,#N/A,FALSE,"골재소요량";#N/A,#N/A,FALSE,"골재소요량"}</definedName>
    <definedName name="ㅓㅏ" hidden="1">{#N/A,#N/A,FALSE,"골재소요량";#N/A,#N/A,FALSE,"골재소요량"}</definedName>
    <definedName name="ㅓㅏ호" localSheetId="5" hidden="1">{#N/A,#N/A,FALSE,"단가표지"}</definedName>
    <definedName name="ㅓㅏ호" localSheetId="0" hidden="1">{#N/A,#N/A,FALSE,"단가표지"}</definedName>
    <definedName name="ㅓㅏ호" hidden="1">{#N/A,#N/A,FALSE,"단가표지"}</definedName>
    <definedName name="ㅓㅏ호ㅓ" localSheetId="5" hidden="1">{#N/A,#N/A,FALSE,"단가표지"}</definedName>
    <definedName name="ㅓㅏ호ㅓ" localSheetId="0" hidden="1">{#N/A,#N/A,FALSE,"단가표지"}</definedName>
    <definedName name="ㅓㅏ호ㅓ" hidden="1">{#N/A,#N/A,FALSE,"단가표지"}</definedName>
    <definedName name="ㅓㅏㅓ" localSheetId="5" hidden="1">{#N/A,#N/A,FALSE,"조골재"}</definedName>
    <definedName name="ㅓㅏㅓ" localSheetId="0" hidden="1">{#N/A,#N/A,FALSE,"조골재"}</definedName>
    <definedName name="ㅓㅏㅓ" hidden="1">{#N/A,#N/A,FALSE,"조골재"}</definedName>
    <definedName name="ㅓㅏㅕㅓ" localSheetId="5" hidden="1">{#N/A,#N/A,FALSE,"지침";#N/A,#N/A,FALSE,"환경분석";#N/A,#N/A,FALSE,"Sheet16"}</definedName>
    <definedName name="ㅓㅏㅕㅓ" localSheetId="0" hidden="1">{#N/A,#N/A,FALSE,"지침";#N/A,#N/A,FALSE,"환경분석";#N/A,#N/A,FALSE,"Sheet16"}</definedName>
    <definedName name="ㅓㅏㅕㅓ" hidden="1">{#N/A,#N/A,FALSE,"지침";#N/A,#N/A,FALSE,"환경분석";#N/A,#N/A,FALSE,"Sheet16"}</definedName>
    <definedName name="ㅓㅏㅗ하ㅗㅓㅎ" localSheetId="5" hidden="1">{#N/A,#N/A,FALSE,"혼합골재"}</definedName>
    <definedName name="ㅓㅏㅗ하ㅗㅓㅎ" localSheetId="0" hidden="1">{#N/A,#N/A,FALSE,"혼합골재"}</definedName>
    <definedName name="ㅓㅏㅗ하ㅗㅓㅎ" hidden="1">{#N/A,#N/A,FALSE,"혼합골재"}</definedName>
    <definedName name="ㅓㅏㅣㅓㅣㅓ" localSheetId="5" hidden="1">{#N/A,#N/A,FALSE,"혼합골재"}</definedName>
    <definedName name="ㅓㅏㅣㅓㅣㅓ" localSheetId="0" hidden="1">{#N/A,#N/A,FALSE,"혼합골재"}</definedName>
    <definedName name="ㅓㅏㅣㅓㅣㅓ" hidden="1">{#N/A,#N/A,FALSE,"혼합골재"}</definedName>
    <definedName name="ㅓㅓ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ㅗ" localSheetId="5" hidden="1">{#N/A,#N/A,FALSE,"조골재"}</definedName>
    <definedName name="ㅓㅓㅗ" localSheetId="0" hidden="1">{#N/A,#N/A,FALSE,"조골재"}</definedName>
    <definedName name="ㅓㅓㅗ" hidden="1">{#N/A,#N/A,FALSE,"조골재"}</definedName>
    <definedName name="ㅓㅗ" localSheetId="5" hidden="1">{#N/A,#N/A,FALSE,"운반시간"}</definedName>
    <definedName name="ㅓㅗ" localSheetId="0" hidden="1">{#N/A,#N/A,FALSE,"운반시간"}</definedName>
    <definedName name="ㅓㅗ" hidden="1">{#N/A,#N/A,FALSE,"운반시간"}</definedName>
    <definedName name="ㅓㅗㅅㄹ" localSheetId="5" hidden="1">{#N/A,#N/A,FALSE,"조골재"}</definedName>
    <definedName name="ㅓㅗㅅㄹ" localSheetId="0" hidden="1">{#N/A,#N/A,FALSE,"조골재"}</definedName>
    <definedName name="ㅓㅗㅅㄹ" hidden="1">{#N/A,#N/A,FALSE,"조골재"}</definedName>
    <definedName name="ㅓㅗㅎㄹ" localSheetId="5" hidden="1">{#N/A,#N/A,FALSE,"조골재"}</definedName>
    <definedName name="ㅓㅗㅎㄹ" localSheetId="0" hidden="1">{#N/A,#N/A,FALSE,"조골재"}</definedName>
    <definedName name="ㅓㅗㅎㄹ" hidden="1">{#N/A,#N/A,FALSE,"조골재"}</definedName>
    <definedName name="ㅓㅗㅎ러ㅗㅎ러" localSheetId="5" hidden="1">{#N/A,#N/A,FALSE,"혼합골재"}</definedName>
    <definedName name="ㅓㅗㅎ러ㅗㅎ러" localSheetId="0" hidden="1">{#N/A,#N/A,FALSE,"혼합골재"}</definedName>
    <definedName name="ㅓㅗㅎ러ㅗㅎ러" hidden="1">{#N/A,#N/A,FALSE,"혼합골재"}</definedName>
    <definedName name="ㅓㅗㅎ러ㅗ호ㅓ" localSheetId="5" hidden="1">{#N/A,#N/A,FALSE,"단가표지"}</definedName>
    <definedName name="ㅓㅗㅎ러ㅗ호ㅓ" localSheetId="0" hidden="1">{#N/A,#N/A,FALSE,"단가표지"}</definedName>
    <definedName name="ㅓㅗㅎ러ㅗ호ㅓ" hidden="1">{#N/A,#N/A,FALSE,"단가표지"}</definedName>
    <definedName name="ㅓㅗ허" localSheetId="5" hidden="1">{#N/A,#N/A,FALSE,"조골재"}</definedName>
    <definedName name="ㅓㅗ허" localSheetId="0" hidden="1">{#N/A,#N/A,FALSE,"조골재"}</definedName>
    <definedName name="ㅓㅗ허" hidden="1">{#N/A,#N/A,FALSE,"조골재"}</definedName>
    <definedName name="ㅓㅗ허ㅗㄹ" localSheetId="5" hidden="1">{#N/A,#N/A,FALSE,"운반시간"}</definedName>
    <definedName name="ㅓㅗ허ㅗㄹ" localSheetId="0" hidden="1">{#N/A,#N/A,FALSE,"운반시간"}</definedName>
    <definedName name="ㅓㅗ허ㅗㄹ" hidden="1">{#N/A,#N/A,FALSE,"운반시간"}</definedName>
    <definedName name="ㅓㅗ허ㅗㅎㄹ" localSheetId="5" hidden="1">{#N/A,#N/A,FALSE,"골재소요량";#N/A,#N/A,FALSE,"골재소요량"}</definedName>
    <definedName name="ㅓㅗ허ㅗㅎㄹ" localSheetId="0" hidden="1">{#N/A,#N/A,FALSE,"골재소요량";#N/A,#N/A,FALSE,"골재소요량"}</definedName>
    <definedName name="ㅓㅗ허ㅗㅎㄹ" hidden="1">{#N/A,#N/A,FALSE,"골재소요량";#N/A,#N/A,FALSE,"골재소요량"}</definedName>
    <definedName name="ㅓㅗ허ㅗㅎ러" localSheetId="5" hidden="1">{#N/A,#N/A,FALSE,"운반시간"}</definedName>
    <definedName name="ㅓㅗ허ㅗㅎ러" localSheetId="0" hidden="1">{#N/A,#N/A,FALSE,"운반시간"}</definedName>
    <definedName name="ㅓㅗ허ㅗㅎ러" hidden="1">{#N/A,#N/A,FALSE,"운반시간"}</definedName>
    <definedName name="ㅓㅗ헝홍허" localSheetId="5" hidden="1">{#N/A,#N/A,FALSE,"골재소요량";#N/A,#N/A,FALSE,"골재소요량"}</definedName>
    <definedName name="ㅓㅗ헝홍허" localSheetId="0" hidden="1">{#N/A,#N/A,FALSE,"골재소요량";#N/A,#N/A,FALSE,"골재소요량"}</definedName>
    <definedName name="ㅓㅗ헝홍허" hidden="1">{#N/A,#N/A,FALSE,"골재소요량";#N/A,#N/A,FALSE,"골재소요량"}</definedName>
    <definedName name="ㅓㅗ헣ㄹ" localSheetId="5" hidden="1">{#N/A,#N/A,FALSE,"단가표지"}</definedName>
    <definedName name="ㅓㅗ헣ㄹ" localSheetId="0" hidden="1">{#N/A,#N/A,FALSE,"단가표지"}</definedName>
    <definedName name="ㅓㅗ헣ㄹ" hidden="1">{#N/A,#N/A,FALSE,"단가표지"}</definedName>
    <definedName name="ㅓㅗ헣러" localSheetId="5" hidden="1">{#N/A,#N/A,FALSE,"단가표지"}</definedName>
    <definedName name="ㅓㅗ헣러" localSheetId="0" hidden="1">{#N/A,#N/A,FALSE,"단가표지"}</definedName>
    <definedName name="ㅓㅗ헣러" hidden="1">{#N/A,#N/A,FALSE,"단가표지"}</definedName>
    <definedName name="ㅓㅗ헣로ㅓ" localSheetId="5" hidden="1">{#N/A,#N/A,FALSE,"조골재"}</definedName>
    <definedName name="ㅓㅗ헣로ㅓ" localSheetId="0" hidden="1">{#N/A,#N/A,FALSE,"조골재"}</definedName>
    <definedName name="ㅓㅗ헣로ㅓ" hidden="1">{#N/A,#N/A,FALSE,"조골재"}</definedName>
    <definedName name="ㅓㅗ헣호ㅓ" localSheetId="5" hidden="1">{#N/A,#N/A,FALSE,"조골재"}</definedName>
    <definedName name="ㅓㅗ헣호ㅓ" localSheetId="0" hidden="1">{#N/A,#N/A,FALSE,"조골재"}</definedName>
    <definedName name="ㅓㅗ헣호ㅓ" hidden="1">{#N/A,#N/A,FALSE,"조골재"}</definedName>
    <definedName name="ㅓㅗ호" localSheetId="5" hidden="1">{#N/A,#N/A,FALSE,"단가표지"}</definedName>
    <definedName name="ㅓㅗ호" localSheetId="0" hidden="1">{#N/A,#N/A,FALSE,"단가표지"}</definedName>
    <definedName name="ㅓㅗ호" hidden="1">{#N/A,#N/A,FALSE,"단가표지"}</definedName>
    <definedName name="ㅓㅗ호ㅓㅗ" localSheetId="5" hidden="1">{#N/A,#N/A,FALSE,"2~8번"}</definedName>
    <definedName name="ㅓㅗ호ㅓㅗ" localSheetId="0" hidden="1">{#N/A,#N/A,FALSE,"2~8번"}</definedName>
    <definedName name="ㅓㅗ호ㅓㅗ" hidden="1">{#N/A,#N/A,FALSE,"2~8번"}</definedName>
    <definedName name="ㅓㅗㅓ" localSheetId="5" hidden="1">{#N/A,#N/A,FALSE,"2~8번"}</definedName>
    <definedName name="ㅓㅗㅓ" localSheetId="0" hidden="1">{#N/A,#N/A,FALSE,"2~8번"}</definedName>
    <definedName name="ㅓㅗㅓ" hidden="1">{#N/A,#N/A,FALSE,"2~8번"}</definedName>
    <definedName name="ㅓㅗㅓㅓㅗ" localSheetId="5" hidden="1">{#N/A,"수불부",FALSE,"사급자재수불서";#N/A,"수불부",FALSE,"사급자재수불서"}</definedName>
    <definedName name="ㅓㅗㅓㅓㅗ" localSheetId="0" hidden="1">{#N/A,"수불부",FALSE,"사급자재수불서";#N/A,"수불부",FALSE,"사급자재수불서"}</definedName>
    <definedName name="ㅓㅗㅓㅓㅗ" hidden="1">{#N/A,"수불부",FALSE,"사급자재수불서";#N/A,"수불부",FALSE,"사급자재수불서"}</definedName>
    <definedName name="ㅓㅗㅗ" localSheetId="5" hidden="1">{#N/A,#N/A,FALSE,"단가표지"}</definedName>
    <definedName name="ㅓㅗㅗ" localSheetId="0" hidden="1">{#N/A,#N/A,FALSE,"단가표지"}</definedName>
    <definedName name="ㅓㅗㅗ" hidden="1">{#N/A,#N/A,FALSE,"단가표지"}</definedName>
    <definedName name="ㅓㅗㅗㅗ" localSheetId="5" hidden="1">{#N/A,#N/A,FALSE,"골재소요량";#N/A,#N/A,FALSE,"골재소요량"}</definedName>
    <definedName name="ㅓㅗㅗㅗ" localSheetId="0" hidden="1">{#N/A,#N/A,FALSE,"골재소요량";#N/A,#N/A,FALSE,"골재소요량"}</definedName>
    <definedName name="ㅓㅗㅗㅗ" hidden="1">{#N/A,#N/A,FALSE,"골재소요량";#N/A,#N/A,FALSE,"골재소요량"}</definedName>
    <definedName name="ㅓㅛ" localSheetId="5" hidden="1">{#N/A,#N/A,FALSE,"토공2"}</definedName>
    <definedName name="ㅓㅛ" localSheetId="0" hidden="1">{#N/A,#N/A,FALSE,"토공2"}</definedName>
    <definedName name="ㅓㅛ" hidden="1">{#N/A,#N/A,FALSE,"토공2"}</definedName>
    <definedName name="ㅓㅛㄹ" localSheetId="5">참고_직접구매품목!ㅓㅛㄹ</definedName>
    <definedName name="ㅓㅛㄹ" localSheetId="0">총괄!ㅓㅛㄹ</definedName>
    <definedName name="ㅓㅛㄹ">[0]!ㅓㅛㄹ</definedName>
    <definedName name="ㅓㅛㅇ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ㅓㅛㅇ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ㅔ3" localSheetId="5" hidden="1">{#N/A,#N/A,FALSE,"배수1"}</definedName>
    <definedName name="ㅔ3" localSheetId="0" hidden="1">{#N/A,#N/A,FALSE,"배수1"}</definedName>
    <definedName name="ㅔ3" hidden="1">{#N/A,#N/A,FALSE,"배수1"}</definedName>
    <definedName name="ㅔㄷㄱ" localSheetId="5" hidden="1">{0,0,FALSE,0}</definedName>
    <definedName name="ㅔㄷㄱ" localSheetId="0" hidden="1">{0,0,FALSE,0}</definedName>
    <definedName name="ㅔㄷㄱ" hidden="1">{0,0,FALSE,0}</definedName>
    <definedName name="ㅔㅐㅔ" localSheetId="5" hidden="1">{#N/A,"수불부",FALSE,"사급자재수불서";#N/A,"수불부",FALSE,"사급자재수불서"}</definedName>
    <definedName name="ㅔㅐㅔ" localSheetId="0" hidden="1">{#N/A,"수불부",FALSE,"사급자재수불서";#N/A,"수불부",FALSE,"사급자재수불서"}</definedName>
    <definedName name="ㅔㅐㅔ" hidden="1">{#N/A,"수불부",FALSE,"사급자재수불서";#N/A,"수불부",FALSE,"사급자재수불서"}</definedName>
    <definedName name="ㅔㅔ" hidden="1">[237]집계표!#REF!</definedName>
    <definedName name="ㅕ겨겨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ㅐ7ㅅ" localSheetId="5">참고_직접구매품목!ㅕㅐ7ㅅ</definedName>
    <definedName name="ㅕㅐ7ㅅ" localSheetId="0">총괄!ㅕㅐ7ㅅ</definedName>
    <definedName name="ㅕㅐ7ㅅ">[0]!ㅕㅐ7ㅅ</definedName>
    <definedName name="ㅕㅕㅕ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ㅕ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localSheetId="5" hidden="1">{#N/A,#N/A,FALSE,"이태원철근"}</definedName>
    <definedName name="ㅗ" localSheetId="0" hidden="1">{#N/A,#N/A,FALSE,"이태원철근"}</definedName>
    <definedName name="ㅗ" hidden="1">{#N/A,#N/A,FALSE,"이태원철근"}</definedName>
    <definedName name="ㅗㄱ" localSheetId="5" hidden="1">{#N/A,#N/A,FALSE,"운반시간"}</definedName>
    <definedName name="ㅗㄱ" localSheetId="0" hidden="1">{#N/A,#N/A,FALSE,"운반시간"}</definedName>
    <definedName name="ㅗㄱ" hidden="1">{#N/A,#N/A,FALSE,"운반시간"}</definedName>
    <definedName name="ㅗㄱㅇ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ㄱㅇ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ㄳ샤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ㄴㄱ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ㅗㄹㄶ" localSheetId="5" hidden="1">{#N/A,#N/A,FALSE,"조골재"}</definedName>
    <definedName name="ㅗㄹㄶ" localSheetId="0" hidden="1">{#N/A,#N/A,FALSE,"조골재"}</definedName>
    <definedName name="ㅗㄹㄶ" hidden="1">{#N/A,#N/A,FALSE,"조골재"}</definedName>
    <definedName name="ㅗㄹ호" localSheetId="5" hidden="1">{#N/A,#N/A,FALSE,"운반시간"}</definedName>
    <definedName name="ㅗㄹ호" localSheetId="0" hidden="1">{#N/A,#N/A,FALSE,"운반시간"}</definedName>
    <definedName name="ㅗㄹ호" hidden="1">{#N/A,#N/A,FALSE,"운반시간"}</definedName>
    <definedName name="ㅗㄽ" localSheetId="5">참고_직접구매품목!ㅗㄽ</definedName>
    <definedName name="ㅗㄽ" localSheetId="0">총괄!ㅗㄽ</definedName>
    <definedName name="ㅗㄽ">[0]!ㅗㄽ</definedName>
    <definedName name="ㅗ마ㅓ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ㄴㄱ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ㅅㄴㄱ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ㅗㅎ" localSheetId="5" hidden="1">{#N/A,#N/A,FALSE,"운반시간"}</definedName>
    <definedName name="ㅗㅎ" localSheetId="0" hidden="1">{#N/A,#N/A,FALSE,"운반시간"}</definedName>
    <definedName name="ㅗㅎ" hidden="1">{#N/A,#N/A,FALSE,"운반시간"}</definedName>
    <definedName name="ㅗㅎㄴ" localSheetId="5" hidden="1">{#N/A,#N/A,FALSE,"골재소요량";#N/A,#N/A,FALSE,"골재소요량"}</definedName>
    <definedName name="ㅗㅎㄴ" localSheetId="0" hidden="1">{#N/A,#N/A,FALSE,"골재소요량";#N/A,#N/A,FALSE,"골재소요량"}</definedName>
    <definedName name="ㅗㅎㄴ" hidden="1">{#N/A,#N/A,FALSE,"골재소요량";#N/A,#N/A,FALSE,"골재소요량"}</definedName>
    <definedName name="ㅗㅎㄴㄹ" localSheetId="5" hidden="1">{#N/A,#N/A,FALSE,"단가표지"}</definedName>
    <definedName name="ㅗㅎㄴㄹ" localSheetId="0" hidden="1">{#N/A,#N/A,FALSE,"단가표지"}</definedName>
    <definedName name="ㅗㅎㄴㄹ" hidden="1">{#N/A,#N/A,FALSE,"단가표지"}</definedName>
    <definedName name="ㅗㅎ로ㅜ" localSheetId="5" hidden="1">{#N/A,#N/A,FALSE,"운반시간"}</definedName>
    <definedName name="ㅗㅎ로ㅜ" localSheetId="0" hidden="1">{#N/A,#N/A,FALSE,"운반시간"}</definedName>
    <definedName name="ㅗㅎ로ㅜ" hidden="1">{#N/A,#N/A,FALSE,"운반시간"}</definedName>
    <definedName name="ㅗㅎ론ㄹ" localSheetId="5" hidden="1">{#N/A,#N/A,FALSE,"표지목차"}</definedName>
    <definedName name="ㅗㅎ론ㄹ" localSheetId="0" hidden="1">{#N/A,#N/A,FALSE,"표지목차"}</definedName>
    <definedName name="ㅗㅎ론ㄹ" hidden="1">{#N/A,#N/A,FALSE,"표지목차"}</definedName>
    <definedName name="ㅗㅎ롯홋ㄱ" localSheetId="5" hidden="1">{#N/A,#N/A,FALSE,"혼합골재"}</definedName>
    <definedName name="ㅗㅎ롯홋ㄱ" localSheetId="0" hidden="1">{#N/A,#N/A,FALSE,"혼합골재"}</definedName>
    <definedName name="ㅗㅎ롯홋ㄱ" hidden="1">{#N/A,#N/A,FALSE,"혼합골재"}</definedName>
    <definedName name="ㅗㅎㅇㅁㄹㅇㅎ" localSheetId="5" hidden="1">{#N/A,"수불부",FALSE,"사급자재수불서";#N/A,"수불부",FALSE,"사급자재수불서"}</definedName>
    <definedName name="ㅗㅎㅇㅁㄹㅇㅎ" localSheetId="0" hidden="1">{#N/A,"수불부",FALSE,"사급자재수불서";#N/A,"수불부",FALSE,"사급자재수불서"}</definedName>
    <definedName name="ㅗㅎㅇㅁㄹㅇㅎ" hidden="1">{#N/A,"수불부",FALSE,"사급자재수불서";#N/A,"수불부",FALSE,"사급자재수불서"}</definedName>
    <definedName name="ㅗ허ㅗ" localSheetId="5" hidden="1">{#N/A,#N/A,FALSE,"단가표지"}</definedName>
    <definedName name="ㅗ허ㅗ" localSheetId="0" hidden="1">{#N/A,#N/A,FALSE,"단가표지"}</definedName>
    <definedName name="ㅗ허ㅗ" hidden="1">{#N/A,#N/A,FALSE,"단가표지"}</definedName>
    <definedName name="ㅗ호" localSheetId="5" hidden="1">{#N/A,#N/A,FALSE,"조골재"}</definedName>
    <definedName name="ㅗ호" localSheetId="0" hidden="1">{#N/A,#N/A,FALSE,"조골재"}</definedName>
    <definedName name="ㅗ호" hidden="1">{#N/A,#N/A,FALSE,"조골재"}</definedName>
    <definedName name="ㅗㅓ" localSheetId="5" hidden="1">{#N/A,#N/A,FALSE,"조골재"}</definedName>
    <definedName name="ㅗㅓ" localSheetId="0" hidden="1">{#N/A,#N/A,FALSE,"조골재"}</definedName>
    <definedName name="ㅗㅓ" hidden="1">{#N/A,#N/A,FALSE,"조골재"}</definedName>
    <definedName name="ㅗㅓ쇼ㅓㅕㄷ쇼ㅓㅕㄷㅅ" localSheetId="5" hidden="1">{#N/A,#N/A,FALSE,"단가표지"}</definedName>
    <definedName name="ㅗㅓ쇼ㅓㅕㄷ쇼ㅓㅕㄷㅅ" localSheetId="0" hidden="1">{#N/A,#N/A,FALSE,"단가표지"}</definedName>
    <definedName name="ㅗㅓ쇼ㅓㅕㄷ쇼ㅓㅕㄷㅅ" hidden="1">{#N/A,#N/A,FALSE,"단가표지"}</definedName>
    <definedName name="ㅗㅓㅎ로ㅓㅎㄹ" localSheetId="5" hidden="1">{#N/A,#N/A,FALSE,"표지목차"}</definedName>
    <definedName name="ㅗㅓㅎ로ㅓㅎㄹ" localSheetId="0" hidden="1">{#N/A,#N/A,FALSE,"표지목차"}</definedName>
    <definedName name="ㅗㅓㅎ로ㅓㅎㄹ" hidden="1">{#N/A,#N/A,FALSE,"표지목차"}</definedName>
    <definedName name="ㅗㅓㅏ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ㅏ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ㅏ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ㅓㅗ" localSheetId="5" hidden="1">{#N/A,#N/A,FALSE,"골재소요량";#N/A,#N/A,FALSE,"골재소요량"}</definedName>
    <definedName name="ㅗㅓㅗ" localSheetId="0" hidden="1">{#N/A,#N/A,FALSE,"골재소요량";#N/A,#N/A,FALSE,"골재소요량"}</definedName>
    <definedName name="ㅗㅓㅗ" hidden="1">{#N/A,#N/A,FALSE,"골재소요량";#N/A,#N/A,FALSE,"골재소요량"}</definedName>
    <definedName name="ㅗㅓㅛㅅㄱ" localSheetId="5" hidden="1">{#N/A,#N/A,FALSE,"조골재"}</definedName>
    <definedName name="ㅗㅓㅛㅅㄱ" localSheetId="0" hidden="1">{#N/A,#N/A,FALSE,"조골재"}</definedName>
    <definedName name="ㅗㅓㅛㅅㄱ" hidden="1">{#N/A,#N/A,FALSE,"조골재"}</definedName>
    <definedName name="ㅗㅗㅗ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255</definedName>
    <definedName name="ㅗㅠㅍ" localSheetId="5" hidden="1">{#N/A,#N/A,FALSE,"혼합골재"}</definedName>
    <definedName name="ㅗㅠㅍ" localSheetId="0" hidden="1">{#N/A,#N/A,FALSE,"혼합골재"}</definedName>
    <definedName name="ㅗㅠㅍ" hidden="1">{#N/A,#N/A,FALSE,"혼합골재"}</definedName>
    <definedName name="ㅘㅓ" localSheetId="5" hidden="1">{#N/A,#N/A,FALSE,"운반시간"}</definedName>
    <definedName name="ㅘㅓ" localSheetId="0" hidden="1">{#N/A,#N/A,FALSE,"운반시간"}</definedName>
    <definedName name="ㅘㅓ" hidden="1">{#N/A,#N/A,FALSE,"운반시간"}</definedName>
    <definedName name="ㅘㅗ허ㅎ" localSheetId="1" hidden="1">#REF!</definedName>
    <definedName name="ㅘㅗ허ㅎ" localSheetId="4" hidden="1">#REF!</definedName>
    <definedName name="ㅘㅗ허ㅎ" localSheetId="5" hidden="1">#REF!</definedName>
    <definedName name="ㅘㅗ허ㅎ" localSheetId="0" hidden="1">#REF!</definedName>
    <definedName name="ㅘㅗ허ㅎ" hidden="1">#REF!</definedName>
    <definedName name="ㅛㅈㅅ" localSheetId="5" hidden="1">{#N/A,#N/A,FALSE,"골재소요량";#N/A,#N/A,FALSE,"골재소요량"}</definedName>
    <definedName name="ㅛㅈㅅ" localSheetId="0" hidden="1">{#N/A,#N/A,FALSE,"골재소요량";#N/A,#N/A,FALSE,"골재소요량"}</definedName>
    <definedName name="ㅛㅈㅅ" hidden="1">{#N/A,#N/A,FALSE,"골재소요량";#N/A,#N/A,FALSE,"골재소요량"}</definedName>
    <definedName name="ㅛㅌ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ㅌ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ㅛㅕㅣㅛ8" localSheetId="5">참고_직접구매품목!ㅛㅕㅣㅛ8</definedName>
    <definedName name="ㅛㅕㅣㅛ8" localSheetId="0">총괄!ㅛㅕㅣㅛ8</definedName>
    <definedName name="ㅛㅕㅣㅛ8">[0]!ㅛㅕㅣㅛ8</definedName>
    <definedName name="ㅛㅗㅁ" localSheetId="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localSheetId="4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localSheetId="5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ㅗㅁ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ㅛㅛ" localSheetId="5" hidden="1">{#N/A,#N/A,FALSE,"Sheet1"}</definedName>
    <definedName name="ㅛㅛ" localSheetId="0" hidden="1">{#N/A,#N/A,FALSE,"Sheet1"}</definedName>
    <definedName name="ㅛㅛ" hidden="1">{#N/A,#N/A,FALSE,"Sheet1"}</definedName>
    <definedName name="ㅛㅛㅛ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5" hidden="1">{#N/A,#N/A,FALSE,"조골재"}</definedName>
    <definedName name="ㅜ" localSheetId="0" hidden="1">{#N/A,#N/A,FALSE,"조골재"}</definedName>
    <definedName name="ㅜ" hidden="1">{#N/A,#N/A,FALSE,"조골재"}</definedName>
    <definedName name="ㅜ_1" localSheetId="5" hidden="1">{#N/A,#N/A,FALSE,"조골재"}</definedName>
    <definedName name="ㅜ_1" localSheetId="0" hidden="1">{#N/A,#N/A,FALSE,"조골재"}</definedName>
    <definedName name="ㅜ_1" hidden="1">{#N/A,#N/A,FALSE,"조골재"}</definedName>
    <definedName name="ㅜㄴㄱ" localSheetId="5" hidden="1">{#N/A,#N/A,FALSE,"운반시간"}</definedName>
    <definedName name="ㅜㄴㄱ" localSheetId="0" hidden="1">{#N/A,#N/A,FALSE,"운반시간"}</definedName>
    <definedName name="ㅜㄴㄱ" hidden="1">{#N/A,#N/A,FALSE,"운반시간"}</definedName>
    <definedName name="ㅜㄷ주믇" localSheetId="5" hidden="1">{#N/A,#N/A,FALSE,"CCTV"}</definedName>
    <definedName name="ㅜㄷ주믇" localSheetId="0" hidden="1">{#N/A,#N/A,FALSE,"CCTV"}</definedName>
    <definedName name="ㅜㄷ주믇" hidden="1">{#N/A,#N/A,FALSE,"CCTV"}</definedName>
    <definedName name="ㅜㄹ윤" localSheetId="5" hidden="1">{#N/A,#N/A,FALSE,"단가표지"}</definedName>
    <definedName name="ㅜㄹ윤" localSheetId="0" hidden="1">{#N/A,#N/A,FALSE,"단가표지"}</definedName>
    <definedName name="ㅜㄹ윤" hidden="1">{#N/A,#N/A,FALSE,"단가표지"}</definedName>
    <definedName name="ㅜㅊㅍ" localSheetId="5" hidden="1">{#N/A,#N/A,FALSE,"표지목차"}</definedName>
    <definedName name="ㅜㅊㅍ" localSheetId="0" hidden="1">{#N/A,#N/A,FALSE,"표지목차"}</definedName>
    <definedName name="ㅜㅊㅍ" hidden="1">{#N/A,#N/A,FALSE,"표지목차"}</definedName>
    <definedName name="ㅜㅋㅊㅍ" localSheetId="5" hidden="1">{#N/A,#N/A,FALSE,"조골재"}</definedName>
    <definedName name="ㅜㅋㅊㅍ" localSheetId="0" hidden="1">{#N/A,#N/A,FALSE,"조골재"}</definedName>
    <definedName name="ㅜㅋㅊㅍ" hidden="1">{#N/A,#N/A,FALSE,"조골재"}</definedName>
    <definedName name="ㅜㅍ추ㅠ" localSheetId="5" hidden="1">{#N/A,#N/A,FALSE,"혼합골재"}</definedName>
    <definedName name="ㅜㅍ추ㅠ" localSheetId="0" hidden="1">{#N/A,#N/A,FALSE,"혼합골재"}</definedName>
    <definedName name="ㅜㅍ추ㅠ" hidden="1">{#N/A,#N/A,FALSE,"혼합골재"}</definedName>
    <definedName name="ㅜㅎㄴ" localSheetId="5" hidden="1">{#N/A,#N/A,FALSE,"골재소요량";#N/A,#N/A,FALSE,"골재소요량"}</definedName>
    <definedName name="ㅜㅎㄴ" localSheetId="0" hidden="1">{#N/A,#N/A,FALSE,"골재소요량";#N/A,#N/A,FALSE,"골재소요량"}</definedName>
    <definedName name="ㅜㅎㄴ" hidden="1">{#N/A,#N/A,FALSE,"골재소요량";#N/A,#N/A,FALSE,"골재소요량"}</definedName>
    <definedName name="ㅜㅎㅅㄱㄴ" localSheetId="5" hidden="1">{#N/A,#N/A,FALSE,"단가표지"}</definedName>
    <definedName name="ㅜㅎㅅㄱㄴ" localSheetId="0" hidden="1">{#N/A,#N/A,FALSE,"단가표지"}</definedName>
    <definedName name="ㅜㅎㅅㄱㄴ" hidden="1">{#N/A,#N/A,FALSE,"단가표지"}</definedName>
    <definedName name="ㅜㅗ" localSheetId="5" hidden="1">{#N/A,#N/A,FALSE,"이정표"}</definedName>
    <definedName name="ㅜㅗ" localSheetId="0" hidden="1">{#N/A,#N/A,FALSE,"이정표"}</definedName>
    <definedName name="ㅜㅗ" hidden="1">{#N/A,#N/A,FALSE,"이정표"}</definedName>
    <definedName name="ㅜㅗㅇㅎㅌ" localSheetId="5" hidden="1">{#N/A,#N/A,FALSE,"단가표지"}</definedName>
    <definedName name="ㅜㅗㅇㅎㅌ" localSheetId="0" hidden="1">{#N/A,#N/A,FALSE,"단가표지"}</definedName>
    <definedName name="ㅜㅗㅇㅎㅌ" hidden="1">{#N/A,#N/A,FALSE,"단가표지"}</definedName>
    <definedName name="ㅜㅗㅇ훟" localSheetId="5" hidden="1">{#N/A,#N/A,FALSE,"단가표지"}</definedName>
    <definedName name="ㅜㅗㅇ훟" localSheetId="0" hidden="1">{#N/A,#N/A,FALSE,"단가표지"}</definedName>
    <definedName name="ㅜㅗㅇ훟" hidden="1">{#N/A,#N/A,FALSE,"단가표지"}</definedName>
    <definedName name="ㅜㅗㅗㅗㅇㅎ" localSheetId="5" hidden="1">{#N/A,#N/A,FALSE,"운반시간"}</definedName>
    <definedName name="ㅜㅗㅗㅗㅇㅎ" localSheetId="0" hidden="1">{#N/A,#N/A,FALSE,"운반시간"}</definedName>
    <definedName name="ㅜㅗㅗㅗㅇㅎ" hidden="1">{#N/A,#N/A,FALSE,"운반시간"}</definedName>
    <definedName name="ㅜㅜ" localSheetId="5" hidden="1">{#N/A,#N/A,TRUE,"토적및재료집계";#N/A,#N/A,TRUE,"토적및재료집계";#N/A,#N/A,TRUE,"단위량"}</definedName>
    <definedName name="ㅜㅜ" localSheetId="0" hidden="1">{#N/A,#N/A,TRUE,"토적및재료집계";#N/A,#N/A,TRUE,"토적및재료집계";#N/A,#N/A,TRUE,"단위량"}</definedName>
    <definedName name="ㅜㅜ" hidden="1">{#N/A,#N/A,TRUE,"토적및재료집계";#N/A,#N/A,TRUE,"토적및재료집계";#N/A,#N/A,TRUE,"단위량"}</definedName>
    <definedName name="ㅜㅠㅍ" localSheetId="5" hidden="1">{#N/A,#N/A,FALSE,"전력간선"}</definedName>
    <definedName name="ㅜㅠㅍ" localSheetId="0" hidden="1">{#N/A,#N/A,FALSE,"전력간선"}</definedName>
    <definedName name="ㅜㅠㅍ" hidden="1">{#N/A,#N/A,FALSE,"전력간선"}</definedName>
    <definedName name="ㅜㅠ푸" localSheetId="5" hidden="1">{#N/A,#N/A,FALSE,"운반시간"}</definedName>
    <definedName name="ㅜㅠ푸" localSheetId="0" hidden="1">{#N/A,#N/A,FALSE,"운반시간"}</definedName>
    <definedName name="ㅜㅠ푸" hidden="1">{#N/A,#N/A,FALSE,"운반시간"}</definedName>
    <definedName name="ㅜㅠㅠ" localSheetId="5" hidden="1">{#N/A,#N/A,FALSE,"골재소요량";#N/A,#N/A,FALSE,"골재소요량"}</definedName>
    <definedName name="ㅜㅠㅠ" localSheetId="0" hidden="1">{#N/A,#N/A,FALSE,"골재소요량";#N/A,#N/A,FALSE,"골재소요량"}</definedName>
    <definedName name="ㅜㅠㅠ" hidden="1">{#N/A,#N/A,FALSE,"골재소요량";#N/A,#N/A,FALSE,"골재소요량"}</definedName>
    <definedName name="ㅜㅡ" localSheetId="5" hidden="1">{#N/A,#N/A,FALSE,"조골재"}</definedName>
    <definedName name="ㅜㅡ" localSheetId="0" hidden="1">{#N/A,#N/A,FALSE,"조골재"}</definedName>
    <definedName name="ㅜㅡ" hidden="1">{#N/A,#N/A,FALSE,"조골재"}</definedName>
    <definedName name="ㅝㅎㄹ" localSheetId="5" hidden="1">{#N/A,#N/A,FALSE,"단가표지"}</definedName>
    <definedName name="ㅝㅎㄹ" localSheetId="0" hidden="1">{#N/A,#N/A,FALSE,"단가표지"}</definedName>
    <definedName name="ㅝㅎㄹ" hidden="1">{#N/A,#N/A,FALSE,"단가표지"}</definedName>
    <definedName name="ㅠ" localSheetId="5" hidden="1">{#N/A,#N/A,FALSE,"이태원철근"}</definedName>
    <definedName name="ㅠ" localSheetId="0" hidden="1">{#N/A,#N/A,FALSE,"이태원철근"}</definedName>
    <definedName name="ㅠ" hidden="1">{#N/A,#N/A,FALSE,"이태원철근"}</definedName>
    <definedName name="ㅠㄴ" localSheetId="5" hidden="1">{#N/A,#N/A,FALSE,"조골재"}</definedName>
    <definedName name="ㅠㄴ" localSheetId="0" hidden="1">{#N/A,#N/A,FALSE,"조골재"}</definedName>
    <definedName name="ㅠㄴ" hidden="1">{#N/A,#N/A,FALSE,"조골재"}</definedName>
    <definedName name="ㅠㄹㅇㄴㄴㄹㅇ" localSheetId="5" hidden="1">{#N/A,#N/A,FALSE,"단가표지"}</definedName>
    <definedName name="ㅠㄹㅇㄴㄴㄹㅇ" localSheetId="0" hidden="1">{#N/A,#N/A,FALSE,"단가표지"}</definedName>
    <definedName name="ㅠㄹㅇㄴㄴㄹㅇ" hidden="1">{#N/A,#N/A,FALSE,"단가표지"}</definedName>
    <definedName name="ㅠ뮤ㅐ" hidden="1">#REF!</definedName>
    <definedName name="ㅠㅊㅌ퓿ㅌ" localSheetId="5" hidden="1">{#N/A,#N/A,FALSE,"2~8번"}</definedName>
    <definedName name="ㅠㅊㅌ퓿ㅌ" localSheetId="0" hidden="1">{#N/A,#N/A,FALSE,"2~8번"}</definedName>
    <definedName name="ㅠㅊㅌ퓿ㅌ" hidden="1">{#N/A,#N/A,FALSE,"2~8번"}</definedName>
    <definedName name="ㅠㅊㅍㅌ" localSheetId="5" hidden="1">{#N/A,#N/A,FALSE,"단가표지"}</definedName>
    <definedName name="ㅠㅊㅍㅌ" localSheetId="0" hidden="1">{#N/A,#N/A,FALSE,"단가표지"}</definedName>
    <definedName name="ㅠㅊㅍㅌ" hidden="1">{#N/A,#N/A,FALSE,"단가표지"}</definedName>
    <definedName name="ㅠㅊㅍ튜" localSheetId="5" hidden="1">{#N/A,#N/A,FALSE,"단가표지"}</definedName>
    <definedName name="ㅠㅊㅍ튜" localSheetId="0" hidden="1">{#N/A,#N/A,FALSE,"단가표지"}</definedName>
    <definedName name="ㅠㅊㅍ튜" hidden="1">{#N/A,#N/A,FALSE,"단가표지"}</definedName>
    <definedName name="ㅠㅊㅍ튵ㅊ" localSheetId="5" hidden="1">{#N/A,#N/A,FALSE,"운반시간"}</definedName>
    <definedName name="ㅠㅊㅍ튵ㅊ" localSheetId="0" hidden="1">{#N/A,#N/A,FALSE,"운반시간"}</definedName>
    <definedName name="ㅠㅊㅍ튵ㅊ" hidden="1">{#N/A,#N/A,FALSE,"운반시간"}</definedName>
    <definedName name="ㅠㅊ픁츄" localSheetId="5" hidden="1">{#N/A,#N/A,FALSE,"단가표지"}</definedName>
    <definedName name="ㅠㅊ픁츄" localSheetId="0" hidden="1">{#N/A,#N/A,FALSE,"단가표지"}</definedName>
    <definedName name="ㅠㅊ픁츄" hidden="1">{#N/A,#N/A,FALSE,"단가표지"}</definedName>
    <definedName name="ㅠㅍ" localSheetId="5" hidden="1">{#N/A,#N/A,FALSE,"조골재"}</definedName>
    <definedName name="ㅠㅍ" localSheetId="0" hidden="1">{#N/A,#N/A,FALSE,"조골재"}</definedName>
    <definedName name="ㅠㅍ" hidden="1">{#N/A,#N/A,FALSE,"조골재"}</definedName>
    <definedName name="ㅠㅍㅊ" localSheetId="5" hidden="1">{#N/A,#N/A,FALSE,"단가표지"}</definedName>
    <definedName name="ㅠㅍㅊ" localSheetId="0" hidden="1">{#N/A,#N/A,FALSE,"단가표지"}</definedName>
    <definedName name="ㅠㅍㅊ" hidden="1">{#N/A,#N/A,FALSE,"단가표지"}</definedName>
    <definedName name="ㅠㅍㅊ튳" localSheetId="5" hidden="1">{#N/A,#N/A,FALSE,"표지목차"}</definedName>
    <definedName name="ㅠㅍㅊ튳" localSheetId="0" hidden="1">{#N/A,#N/A,FALSE,"표지목차"}</definedName>
    <definedName name="ㅠㅍㅊ튳" hidden="1">{#N/A,#N/A,FALSE,"표지목차"}</definedName>
    <definedName name="ㅠㅍㅊ튳ㅌㅍ" localSheetId="5" hidden="1">{#N/A,#N/A,FALSE,"조골재"}</definedName>
    <definedName name="ㅠㅍㅊ튳ㅌㅍ" localSheetId="0" hidden="1">{#N/A,#N/A,FALSE,"조골재"}</definedName>
    <definedName name="ㅠㅍㅊ튳ㅌㅍ" hidden="1">{#N/A,#N/A,FALSE,"조골재"}</definedName>
    <definedName name="ㅠㅍㅊ튵" localSheetId="5" hidden="1">{#N/A,#N/A,FALSE,"골재소요량";#N/A,#N/A,FALSE,"골재소요량"}</definedName>
    <definedName name="ㅠㅍㅊ튵" localSheetId="0" hidden="1">{#N/A,#N/A,FALSE,"골재소요량";#N/A,#N/A,FALSE,"골재소요량"}</definedName>
    <definedName name="ㅠㅍㅊ튵" hidden="1">{#N/A,#N/A,FALSE,"골재소요량";#N/A,#N/A,FALSE,"골재소요량"}</definedName>
    <definedName name="ㅠㅍㅊ튵ㅊ" localSheetId="5" hidden="1">{#N/A,#N/A,FALSE,"단가표지"}</definedName>
    <definedName name="ㅠㅍㅊ튵ㅊ" localSheetId="0" hidden="1">{#N/A,#N/A,FALSE,"단가표지"}</definedName>
    <definedName name="ㅠㅍㅊ튵ㅊ" hidden="1">{#N/A,#N/A,FALSE,"단가표지"}</definedName>
    <definedName name="ㅠㅍ츄ㅜ" localSheetId="5" hidden="1">{#N/A,#N/A,FALSE,"단가표지"}</definedName>
    <definedName name="ㅠㅍ츄ㅜ" localSheetId="0" hidden="1">{#N/A,#N/A,FALSE,"단가표지"}</definedName>
    <definedName name="ㅠㅍ츄ㅜ" hidden="1">{#N/A,#N/A,FALSE,"단가표지"}</definedName>
    <definedName name="ㅠㅍ츛ㅍ" localSheetId="5" hidden="1">{#N/A,#N/A,FALSE,"혼합골재"}</definedName>
    <definedName name="ㅠㅍ츛ㅍ" localSheetId="0" hidden="1">{#N/A,#N/A,FALSE,"혼합골재"}</definedName>
    <definedName name="ㅠㅍ츛ㅍ" hidden="1">{#N/A,#N/A,FALSE,"혼합골재"}</definedName>
    <definedName name="ㅠㅍ츜ㅊ" localSheetId="5" hidden="1">{#N/A,#N/A,FALSE,"2~8번"}</definedName>
    <definedName name="ㅠㅍ츜ㅊ" localSheetId="0" hidden="1">{#N/A,#N/A,FALSE,"2~8번"}</definedName>
    <definedName name="ㅠㅍ츜ㅊ" hidden="1">{#N/A,#N/A,FALSE,"2~8번"}</definedName>
    <definedName name="ㅠㅍ츜ㅍ" localSheetId="5" hidden="1">{#N/A,#N/A,FALSE,"조골재"}</definedName>
    <definedName name="ㅠㅍ츜ㅍ" localSheetId="0" hidden="1">{#N/A,#N/A,FALSE,"조골재"}</definedName>
    <definedName name="ㅠㅍ츜ㅍ" hidden="1">{#N/A,#N/A,FALSE,"조골재"}</definedName>
    <definedName name="ㅠㅍ츝" localSheetId="5" hidden="1">{#N/A,#N/A,FALSE,"운반시간"}</definedName>
    <definedName name="ㅠㅍ츝" localSheetId="0" hidden="1">{#N/A,#N/A,FALSE,"운반시간"}</definedName>
    <definedName name="ㅠㅍ츝" hidden="1">{#N/A,#N/A,FALSE,"운반시간"}</definedName>
    <definedName name="ㅠㅍ츝ㅊ" localSheetId="5" hidden="1">{#N/A,#N/A,FALSE,"단가표지"}</definedName>
    <definedName name="ㅠㅍ츝ㅊ" localSheetId="0" hidden="1">{#N/A,#N/A,FALSE,"단가표지"}</definedName>
    <definedName name="ㅠㅍ츝ㅊ" hidden="1">{#N/A,#N/A,FALSE,"단가표지"}</definedName>
    <definedName name="ㅠㅍㅋㅊㅍㅍ" localSheetId="5" hidden="1">{#N/A,#N/A,FALSE,"단가표지"}</definedName>
    <definedName name="ㅠㅍㅋㅊㅍㅍ" localSheetId="0" hidden="1">{#N/A,#N/A,FALSE,"단가표지"}</definedName>
    <definedName name="ㅠㅍㅋㅊㅍㅍ" hidden="1">{#N/A,#N/A,FALSE,"단가표지"}</definedName>
    <definedName name="ㅠ퓿큨ㅊ" localSheetId="5" hidden="1">{#N/A,#N/A,FALSE,"단가표지"}</definedName>
    <definedName name="ㅠ퓿큨ㅊ" localSheetId="0" hidden="1">{#N/A,#N/A,FALSE,"단가표지"}</definedName>
    <definedName name="ㅠ퓿큨ㅊ" hidden="1">{#N/A,#N/A,FALSE,"단가표지"}</definedName>
    <definedName name="ㅠ픀ㅊ" localSheetId="5" hidden="1">{#N/A,#N/A,FALSE,"단가표지"}</definedName>
    <definedName name="ㅠ픀ㅊ" localSheetId="0" hidden="1">{#N/A,#N/A,FALSE,"단가표지"}</definedName>
    <definedName name="ㅠ픀ㅊ" hidden="1">{#N/A,#N/A,FALSE,"단가표지"}</definedName>
    <definedName name="ㅠ픀ㅊㅍ" localSheetId="5" hidden="1">{#N/A,#N/A,FALSE,"표지목차"}</definedName>
    <definedName name="ㅠ픀ㅊㅍ" localSheetId="0" hidden="1">{#N/A,#N/A,FALSE,"표지목차"}</definedName>
    <definedName name="ㅠ픀ㅊㅍ" hidden="1">{#N/A,#N/A,FALSE,"표지목차"}</definedName>
    <definedName name="ㅠ픀ㅋㅊㅍ" localSheetId="5" hidden="1">{#N/A,#N/A,FALSE,"운반시간"}</definedName>
    <definedName name="ㅠ픀ㅋㅊㅍ" localSheetId="0" hidden="1">{#N/A,#N/A,FALSE,"운반시간"}</definedName>
    <definedName name="ㅠ픀ㅋㅊㅍ" hidden="1">{#N/A,#N/A,FALSE,"운반시간"}</definedName>
    <definedName name="ㅠ훙ㄴ" localSheetId="5" hidden="1">{#N/A,#N/A,FALSE,"전력간선"}</definedName>
    <definedName name="ㅠ훙ㄴ" localSheetId="0" hidden="1">{#N/A,#N/A,FALSE,"전력간선"}</definedName>
    <definedName name="ㅠ훙ㄴ" hidden="1">{#N/A,#N/A,FALSE,"전력간선"}</definedName>
    <definedName name="ㅠㅠㅠ" localSheetId="5">{#N/A,#N/A,FALSE,"혼합골재"}</definedName>
    <definedName name="ㅠㅠㅠ" localSheetId="0">{#N/A,#N/A,FALSE,"혼합골재"}</definedName>
    <definedName name="ㅠㅠㅠ">{#N/A,#N/A,FALSE,"혼합골재"}</definedName>
    <definedName name="ㅠㅠㅠㅠ" hidden="1">#REF!</definedName>
    <definedName name="ㅡ" hidden="1">#REF!</definedName>
    <definedName name="ㅡ_1" localSheetId="5" hidden="1">{#N/A,#N/A,FALSE,"2~8번"}</definedName>
    <definedName name="ㅡ_1" localSheetId="0" hidden="1">{#N/A,#N/A,FALSE,"2~8번"}</definedName>
    <definedName name="ㅡ_1" hidden="1">{#N/A,#N/A,FALSE,"2~8번"}</definedName>
    <definedName name="ㅡㅁㅊ개14">[55]!Macro13</definedName>
    <definedName name="ㅡㅠㅗㅠㅣㅏ">[137]포장공!$E:$E,[137]포장공!$G:$G</definedName>
    <definedName name="ㅡㅡ" localSheetId="5" hidden="1">{"'Sheet1'!$D$19","'Sheet1'!$B$22:$E$22"}</definedName>
    <definedName name="ㅡㅡ" localSheetId="0" hidden="1">{"'Sheet1'!$D$19","'Sheet1'!$B$22:$E$22"}</definedName>
    <definedName name="ㅡㅡ" hidden="1">{"'Sheet1'!$D$19","'Sheet1'!$B$22:$E$22"}</definedName>
    <definedName name="ㅡㅡㅡ" localSheetId="5" hidden="1">{#N/A,#N/A,FALSE,"포장단가"}</definedName>
    <definedName name="ㅡㅡㅡ" localSheetId="0" hidden="1">{#N/A,#N/A,FALSE,"포장단가"}</definedName>
    <definedName name="ㅡㅡㅡ" hidden="1">{#N/A,#N/A,FALSE,"포장단가"}</definedName>
    <definedName name="ㅣ9ㅕㅑㅛ" localSheetId="5">참고_직접구매품목!ㅣ9ㅕㅑㅛ</definedName>
    <definedName name="ㅣ9ㅕㅑㅛ" localSheetId="0">총괄!ㅣ9ㅕㅑㅛ</definedName>
    <definedName name="ㅣ9ㅕㅑㅛ">[0]!ㅣ9ㅕㅑㅛ</definedName>
    <definedName name="ㅣㅎ" localSheetId="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localSheetId="4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localSheetId="5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ㅣㅎㄹㅇㅇ" localSheetId="5" hidden="1">{#N/A,#N/A,FALSE,"토공2"}</definedName>
    <definedName name="ㅣㅎㄹㅇㅇ" localSheetId="0" hidden="1">{#N/A,#N/A,FALSE,"토공2"}</definedName>
    <definedName name="ㅣㅎㄹㅇㅇ" hidden="1">{#N/A,#N/A,FALSE,"토공2"}</definedName>
    <definedName name="ㅣ허ㅏㅣ하" localSheetId="5" hidden="1">{#N/A,#N/A,FALSE,"혼합골재"}</definedName>
    <definedName name="ㅣ허ㅏㅣ하" localSheetId="0" hidden="1">{#N/A,#N/A,FALSE,"혼합골재"}</definedName>
    <definedName name="ㅣ허ㅏㅣ하" hidden="1">{#N/A,#N/A,FALSE,"혼합골재"}</definedName>
    <definedName name="ㅣ허ㅣ호ㅓㅏ" localSheetId="5" hidden="1">{#N/A,#N/A,FALSE,"조골재"}</definedName>
    <definedName name="ㅣ허ㅣ호ㅓㅏ" localSheetId="0" hidden="1">{#N/A,#N/A,FALSE,"조골재"}</definedName>
    <definedName name="ㅣ허ㅣ호ㅓㅏ" hidden="1">{#N/A,#N/A,FALSE,"조골재"}</definedName>
    <definedName name="ㅣㅏ아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허ㅏ허ㅏ허ㅏ" localSheetId="5" hidden="1">{#N/A,#N/A,FALSE,"단가표지"}</definedName>
    <definedName name="ㅣㅏ허ㅏ허ㅏ허ㅏ" localSheetId="0" hidden="1">{#N/A,#N/A,FALSE,"단가표지"}</definedName>
    <definedName name="ㅣㅏ허ㅏ허ㅏ허ㅏ" hidden="1">{#N/A,#N/A,FALSE,"단가표지"}</definedName>
    <definedName name="ㅣㅏㅓ" localSheetId="5" hidden="1">{#N/A,#N/A,FALSE,"운반시간"}</definedName>
    <definedName name="ㅣㅏㅓ" localSheetId="0" hidden="1">{#N/A,#N/A,FALSE,"운반시간"}</definedName>
    <definedName name="ㅣㅏㅓ" hidden="1">{#N/A,#N/A,FALSE,"운반시간"}</definedName>
    <definedName name="ㅣㅏㅓㅎ" localSheetId="5" hidden="1">{#N/A,#N/A,FALSE,"단가표지"}</definedName>
    <definedName name="ㅣㅏㅓㅎ" localSheetId="0" hidden="1">{#N/A,#N/A,FALSE,"단가표지"}</definedName>
    <definedName name="ㅣㅏㅓㅎ" hidden="1">{#N/A,#N/A,FALSE,"단가표지"}</definedName>
    <definedName name="ㅣㅏㅓ허ㅏㅓㅎ" localSheetId="5" hidden="1">{#N/A,#N/A,FALSE,"표지목차"}</definedName>
    <definedName name="ㅣㅏㅓ허ㅏㅓㅎ" localSheetId="0" hidden="1">{#N/A,#N/A,FALSE,"표지목차"}</definedName>
    <definedName name="ㅣㅏㅓ허ㅏㅓㅎ" hidden="1">{#N/A,#N/A,FALSE,"표지목차"}</definedName>
    <definedName name="ㅣㅏㅓㅣ허ㅏㅎ" localSheetId="5" hidden="1">{#N/A,#N/A,FALSE,"골재소요량";#N/A,#N/A,FALSE,"골재소요량"}</definedName>
    <definedName name="ㅣㅏㅓㅣ허ㅏㅎ" localSheetId="0" hidden="1">{#N/A,#N/A,FALSE,"골재소요량";#N/A,#N/A,FALSE,"골재소요량"}</definedName>
    <definedName name="ㅣㅏㅓㅣ허ㅏㅎ" hidden="1">{#N/A,#N/A,FALSE,"골재소요량";#N/A,#N/A,FALSE,"골재소요량"}</definedName>
    <definedName name="ㅣㅏㅓㅣ허ㅏㅏ허" localSheetId="5" hidden="1">{#N/A,#N/A,FALSE,"조골재"}</definedName>
    <definedName name="ㅣㅏㅓㅣ허ㅏㅏ허" localSheetId="0" hidden="1">{#N/A,#N/A,FALSE,"조골재"}</definedName>
    <definedName name="ㅣㅏㅓㅣ허ㅏㅏ허" hidden="1">{#N/A,#N/A,FALSE,"조골재"}</definedName>
    <definedName name="ㅣㅏㅓㅣㅏㅓㅣ" localSheetId="5" hidden="1">{#N/A,#N/A,FALSE,"속도"}</definedName>
    <definedName name="ㅣㅏㅓㅣㅏㅓㅣ" localSheetId="0" hidden="1">{#N/A,#N/A,FALSE,"속도"}</definedName>
    <definedName name="ㅣㅏㅓㅣㅏㅓㅣ" hidden="1">{#N/A,#N/A,FALSE,"속도"}</definedName>
    <definedName name="ㅣㅑㅑ" localSheetId="1" hidden="1">{#N/A,#N/A,FALSE,"단가표지"}</definedName>
    <definedName name="ㅣㅑㅑ" localSheetId="4" hidden="1">{#N/A,#N/A,FALSE,"단가표지"}</definedName>
    <definedName name="ㅣㅑㅑ" localSheetId="5" hidden="1">{#N/A,#N/A,FALSE,"단가표지"}</definedName>
    <definedName name="ㅣㅑㅑ" localSheetId="0" hidden="1">{#N/A,#N/A,FALSE,"단가표지"}</definedName>
    <definedName name="ㅣㅑㅑ" hidden="1">{#N/A,#N/A,FALSE,"단가표지"}</definedName>
    <definedName name="ㅣㅑㅣㅣ" localSheetId="5" hidden="1">{#N/A,#N/A,FALSE,"혼합골재"}</definedName>
    <definedName name="ㅣㅑㅣㅣ" localSheetId="0" hidden="1">{#N/A,#N/A,FALSE,"혼합골재"}</definedName>
    <definedName name="ㅣㅑㅣㅣ" hidden="1">{#N/A,#N/A,FALSE,"혼합골재"}</definedName>
    <definedName name="ㅣㅓㅏ허" localSheetId="5" hidden="1">{#N/A,#N/A,FALSE,"운반시간"}</definedName>
    <definedName name="ㅣㅓㅏ허" localSheetId="0" hidden="1">{#N/A,#N/A,FALSE,"운반시간"}</definedName>
    <definedName name="ㅣㅓㅏ허" hidden="1">{#N/A,#N/A,FALSE,"운반시간"}</definedName>
    <definedName name="ㅣㅓㅏ허ㅏㅣ허ㅏㅓ" localSheetId="5" hidden="1">{#N/A,#N/A,FALSE,"운반시간"}</definedName>
    <definedName name="ㅣㅓㅏ허ㅏㅣ허ㅏㅓ" localSheetId="0" hidden="1">{#N/A,#N/A,FALSE,"운반시간"}</definedName>
    <definedName name="ㅣㅓㅏ허ㅏㅣ허ㅏㅓ" hidden="1">{#N/A,#N/A,FALSE,"운반시간"}</definedName>
    <definedName name="ㅣㅚㅓㅏ" localSheetId="5" hidden="1">{#N/A,#N/A,FALSE,"단가표지"}</definedName>
    <definedName name="ㅣㅚㅓㅏ" localSheetId="0" hidden="1">{#N/A,#N/A,FALSE,"단가표지"}</definedName>
    <definedName name="ㅣㅚㅓㅏ" hidden="1">{#N/A,#N/A,FALSE,"단가표지"}</definedName>
    <definedName name="ㅣㅣ" localSheetId="5" hidden="1">{#N/A,#N/A,FALSE,"골재소요량";#N/A,#N/A,FALSE,"골재소요량"}</definedName>
    <definedName name="ㅣㅣ" localSheetId="0" hidden="1">{#N/A,#N/A,FALSE,"골재소요량";#N/A,#N/A,FALSE,"골재소요량"}</definedName>
    <definedName name="ㅣㅣ" hidden="1">{#N/A,#N/A,FALSE,"골재소요량";#N/A,#N/A,FALSE,"골재소요량"}</definedName>
    <definedName name="ㅣㅣㅣ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5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hidden="1">[100]조명시설!#REF!</definedName>
    <definedName name="ㅣㅣㅣㅣㅣ" hidden="1">[100]조명시설!#REF!</definedName>
    <definedName name="ㅣㅣㅣㅣㅣㅣ" hidden="1">[100]조명시설!#REF!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" i="19" l="1"/>
  <c r="E6" i="19"/>
  <c r="E6" i="18"/>
  <c r="E5" i="18"/>
  <c r="B5" i="19" l="1"/>
  <c r="A2" i="19"/>
  <c r="A3" i="19"/>
  <c r="A3" i="11"/>
  <c r="A2" i="11"/>
  <c r="I7" i="2" l="1"/>
  <c r="I6" i="2"/>
  <c r="E7" i="2" l="1"/>
  <c r="B7" i="2"/>
  <c r="C7" i="2"/>
  <c r="D7" i="2"/>
  <c r="B6" i="2"/>
  <c r="C6" i="2"/>
  <c r="D6" i="2"/>
  <c r="E6" i="2"/>
  <c r="A7" i="2"/>
  <c r="A6" i="2"/>
  <c r="A3" i="2"/>
  <c r="A2" i="2"/>
  <c r="D7" i="17"/>
  <c r="B7" i="17"/>
  <c r="C7" i="17"/>
  <c r="B6" i="17"/>
  <c r="C6" i="17"/>
  <c r="D6" i="17"/>
  <c r="A7" i="17"/>
  <c r="A6" i="17"/>
  <c r="A3" i="17"/>
  <c r="A2" i="17"/>
  <c r="H6" i="18"/>
  <c r="H5" i="18"/>
  <c r="I7" i="18"/>
  <c r="E7" i="18"/>
  <c r="H7" i="18" l="1"/>
  <c r="L6" i="2"/>
  <c r="J6" i="2"/>
  <c r="P6" i="2"/>
  <c r="R6" i="2" s="1"/>
  <c r="K6" i="2"/>
  <c r="P7" i="2"/>
  <c r="R7" i="2" s="1"/>
  <c r="T7" i="2" l="1"/>
  <c r="R8" i="2"/>
  <c r="T6" i="2"/>
  <c r="M6" i="2"/>
  <c r="E7" i="17"/>
  <c r="E6" i="17"/>
  <c r="L8" i="17"/>
  <c r="K8" i="17"/>
  <c r="J8" i="17"/>
  <c r="T8" i="2" l="1"/>
  <c r="E8" i="17"/>
  <c r="F8" i="17"/>
  <c r="O8" i="17"/>
  <c r="P8" i="17"/>
  <c r="I8" i="17"/>
  <c r="M8" i="17"/>
  <c r="G8" i="17" l="1"/>
  <c r="N8" i="17"/>
  <c r="H8" i="17"/>
  <c r="L7" i="2" l="1"/>
  <c r="M7" i="2"/>
  <c r="M8" i="2" s="1"/>
  <c r="J7" i="2"/>
  <c r="J8" i="2" s="1"/>
  <c r="F5" i="11" s="1"/>
  <c r="K7" i="2"/>
  <c r="K8" i="2" s="1"/>
  <c r="G7" i="11" s="1"/>
  <c r="O13" i="11" s="1"/>
  <c r="L8" i="2"/>
  <c r="G10" i="11" s="1"/>
  <c r="P8" i="2" l="1"/>
  <c r="E8" i="2" l="1"/>
  <c r="F6" i="11" l="1"/>
  <c r="F23" i="11" s="1"/>
  <c r="F24" i="11" s="1"/>
  <c r="F25" i="11" s="1"/>
  <c r="G17" i="11" l="1"/>
  <c r="O12" i="11"/>
  <c r="O14" i="11" s="1"/>
  <c r="G12" i="11" s="1"/>
  <c r="G19" i="11"/>
  <c r="G18" i="11"/>
  <c r="G15" i="11"/>
  <c r="G16" i="11" s="1"/>
  <c r="G13" i="11"/>
  <c r="G8" i="11"/>
  <c r="G9" i="11" s="1"/>
  <c r="G14" i="11" s="1"/>
  <c r="G6" i="11"/>
  <c r="G11" i="11" l="1"/>
  <c r="G20" i="11" s="1"/>
  <c r="G21" i="11" l="1"/>
  <c r="G22" i="11" s="1"/>
  <c r="G23" i="11" l="1"/>
  <c r="G24" i="11" s="1"/>
  <c r="G25" i="11" s="1"/>
  <c r="G26" i="11" l="1"/>
  <c r="G5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안길훈</author>
  </authors>
  <commentList>
    <comment ref="E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2021.7 </t>
        </r>
        <r>
          <rPr>
            <b/>
            <sz val="9"/>
            <color indexed="81"/>
            <rFont val="돋움"/>
            <family val="3"/>
            <charset val="129"/>
          </rPr>
          <t>개정</t>
        </r>
        <r>
          <rPr>
            <b/>
            <sz val="9"/>
            <color indexed="81"/>
            <rFont val="Tahoma"/>
            <family val="2"/>
          </rPr>
          <t xml:space="preserve"> LH </t>
        </r>
        <r>
          <rPr>
            <b/>
            <sz val="9"/>
            <color indexed="81"/>
            <rFont val="돋움"/>
            <family val="3"/>
            <charset val="129"/>
          </rPr>
          <t>제경비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산정기준</t>
        </r>
      </text>
    </comment>
  </commentList>
</comments>
</file>

<file path=xl/sharedStrings.xml><?xml version="1.0" encoding="utf-8"?>
<sst xmlns="http://schemas.openxmlformats.org/spreadsheetml/2006/main" count="220" uniqueCount="183">
  <si>
    <t>규격</t>
    <phoneticPr fontId="4" type="noConversion"/>
  </si>
  <si>
    <t>단위</t>
    <phoneticPr fontId="4" type="noConversion"/>
  </si>
  <si>
    <t>수량</t>
    <phoneticPr fontId="4" type="noConversion"/>
  </si>
  <si>
    <t>특이사항</t>
  </si>
  <si>
    <t>제품명</t>
  </si>
  <si>
    <t>품명</t>
  </si>
  <si>
    <t>세부품명번호</t>
  </si>
  <si>
    <t>세부품명</t>
  </si>
  <si>
    <t>가구</t>
  </si>
  <si>
    <t>군용사물함</t>
  </si>
  <si>
    <t>사물함</t>
  </si>
  <si>
    <t>소파</t>
  </si>
  <si>
    <t>식탁</t>
  </si>
  <si>
    <t>신발장</t>
  </si>
  <si>
    <t>장롱</t>
  </si>
  <si>
    <t>접이식의자</t>
  </si>
  <si>
    <t>책장</t>
  </si>
  <si>
    <t>청소도구함</t>
  </si>
  <si>
    <t>캐비닛</t>
  </si>
  <si>
    <t>응접탁자</t>
  </si>
  <si>
    <t>찬장</t>
  </si>
  <si>
    <t>매트리스</t>
  </si>
  <si>
    <t>개소</t>
  </si>
  <si>
    <t>명칭</t>
    <phoneticPr fontId="4" type="noConversion"/>
  </si>
  <si>
    <t>단위</t>
  </si>
  <si>
    <t>총  괄  표</t>
    <phoneticPr fontId="4" type="noConversion"/>
  </si>
  <si>
    <t>공사기간 1개월 이상인 
모든건설 공사</t>
  </si>
  <si>
    <t>개소</t>
    <phoneticPr fontId="1" type="noConversion"/>
  </si>
  <si>
    <t>구 분</t>
    <phoneticPr fontId="1" type="noConversion"/>
  </si>
  <si>
    <t>비 고</t>
    <phoneticPr fontId="1" type="noConversion"/>
  </si>
  <si>
    <t>1) 재료비</t>
  </si>
  <si>
    <t>2) 소계</t>
  </si>
  <si>
    <t>3) 직접노무비</t>
  </si>
  <si>
    <t>4) 간접노무비</t>
  </si>
  <si>
    <t>5) 소계</t>
  </si>
  <si>
    <t>사후정산</t>
    <phoneticPr fontId="4" type="noConversion"/>
  </si>
  <si>
    <t>사후정산</t>
    <phoneticPr fontId="4" type="noConversion"/>
  </si>
  <si>
    <t>사후정산</t>
    <phoneticPr fontId="4" type="noConversion"/>
  </si>
  <si>
    <t>총 계</t>
    <phoneticPr fontId="1" type="noConversion"/>
  </si>
  <si>
    <t>적용대상공사</t>
    <phoneticPr fontId="1" type="noConversion"/>
  </si>
  <si>
    <t>모든 건설공사</t>
    <phoneticPr fontId="1" type="noConversion"/>
  </si>
  <si>
    <t>모든 건설공사</t>
    <phoneticPr fontId="1" type="noConversion"/>
  </si>
  <si>
    <t>총공사금액 2천만원 이상 건설공사</t>
    <phoneticPr fontId="1" type="noConversion"/>
  </si>
  <si>
    <t>공사예정금액이 1억원 이상인 공사 및 200호 이상 공동주택 건설공사</t>
    <phoneticPr fontId="1" type="noConversion"/>
  </si>
  <si>
    <t>모든 건설공사</t>
    <phoneticPr fontId="1" type="noConversion"/>
  </si>
  <si>
    <t>모든 건설공사</t>
    <phoneticPr fontId="1" type="noConversion"/>
  </si>
  <si>
    <t>직접노무비</t>
    <phoneticPr fontId="1" type="noConversion"/>
  </si>
  <si>
    <t>(재료+직노+지급자재)요율</t>
    <phoneticPr fontId="1" type="noConversion"/>
  </si>
  <si>
    <t>안전관리비</t>
    <phoneticPr fontId="4" type="noConversion"/>
  </si>
  <si>
    <t>1) (재료비+직접노무비+지급자재비(부가세 제외))/1.1*요율</t>
    <phoneticPr fontId="4" type="noConversion"/>
  </si>
  <si>
    <t>2) (재료비+직접노무비)*요율*1.2</t>
    <phoneticPr fontId="4" type="noConversion"/>
  </si>
  <si>
    <t xml:space="preserve">   1)과 2)중 적은 금액 적용</t>
    <phoneticPr fontId="4" type="noConversion"/>
  </si>
  <si>
    <t>1. 재료비</t>
    <phoneticPr fontId="1" type="noConversion"/>
  </si>
  <si>
    <t>2. 노무비</t>
    <phoneticPr fontId="1" type="noConversion"/>
  </si>
  <si>
    <t>3. 경비</t>
    <phoneticPr fontId="1" type="noConversion"/>
  </si>
  <si>
    <t>4. 일반관리비</t>
    <phoneticPr fontId="1" type="noConversion"/>
  </si>
  <si>
    <t>5. 이윤</t>
    <phoneticPr fontId="1" type="noConversion"/>
  </si>
  <si>
    <t xml:space="preserve"> 계 (1+2+3+4+5)</t>
    <phoneticPr fontId="1" type="noConversion"/>
  </si>
  <si>
    <t>6. 부가가치세</t>
    <phoneticPr fontId="1" type="noConversion"/>
  </si>
  <si>
    <t>요율</t>
    <phoneticPr fontId="1" type="noConversion"/>
  </si>
  <si>
    <t>적용</t>
    <phoneticPr fontId="1" type="noConversion"/>
  </si>
  <si>
    <t>코드</t>
    <phoneticPr fontId="1" type="noConversion"/>
  </si>
  <si>
    <t>명칭</t>
    <phoneticPr fontId="1" type="noConversion"/>
  </si>
  <si>
    <t>규격</t>
    <phoneticPr fontId="1" type="noConversion"/>
  </si>
  <si>
    <t>계</t>
    <phoneticPr fontId="1" type="noConversion"/>
  </si>
  <si>
    <t xml:space="preserve"> </t>
    <phoneticPr fontId="1" type="noConversion"/>
  </si>
  <si>
    <t>9월</t>
  </si>
  <si>
    <t>10월</t>
  </si>
  <si>
    <t>8월</t>
  </si>
  <si>
    <t>광주각화</t>
    <phoneticPr fontId="1" type="noConversion"/>
  </si>
  <si>
    <t>광주두암2</t>
    <phoneticPr fontId="1" type="noConversion"/>
  </si>
  <si>
    <t>광주두암4</t>
    <phoneticPr fontId="1" type="noConversion"/>
  </si>
  <si>
    <t>광주오치1</t>
    <phoneticPr fontId="1" type="noConversion"/>
  </si>
  <si>
    <t>광주우산3</t>
    <phoneticPr fontId="1" type="noConversion"/>
  </si>
  <si>
    <t>광주하남1</t>
    <phoneticPr fontId="1" type="noConversion"/>
  </si>
  <si>
    <t>나주용산</t>
    <phoneticPr fontId="1" type="noConversion"/>
  </si>
  <si>
    <t>목포상동1</t>
    <phoneticPr fontId="1" type="noConversion"/>
  </si>
  <si>
    <t>목포상동3</t>
    <phoneticPr fontId="1" type="noConversion"/>
  </si>
  <si>
    <t>순천조례5</t>
    <phoneticPr fontId="1" type="noConversion"/>
  </si>
  <si>
    <t>여수문수</t>
    <phoneticPr fontId="1" type="noConversion"/>
  </si>
  <si>
    <t>수량</t>
    <phoneticPr fontId="1" type="noConversion"/>
  </si>
  <si>
    <t>적용부위</t>
    <phoneticPr fontId="1" type="noConversion"/>
  </si>
  <si>
    <t>소계</t>
    <phoneticPr fontId="1" type="noConversion"/>
  </si>
  <si>
    <t>설치</t>
    <phoneticPr fontId="1" type="noConversion"/>
  </si>
  <si>
    <t>6) 경비</t>
    <phoneticPr fontId="1" type="noConversion"/>
  </si>
  <si>
    <t>(재료비+노무비)*요율</t>
    <phoneticPr fontId="1" type="noConversion"/>
  </si>
  <si>
    <t>노무비*요율</t>
    <phoneticPr fontId="1" type="noConversion"/>
  </si>
  <si>
    <t>직접노무비*요율</t>
    <phoneticPr fontId="1" type="noConversion"/>
  </si>
  <si>
    <t>국민건강보험료*요율</t>
    <phoneticPr fontId="1" type="noConversion"/>
  </si>
  <si>
    <t>(재료비+직접노무비+산출경비)*요율</t>
    <phoneticPr fontId="1" type="noConversion"/>
  </si>
  <si>
    <t>(재료비+노무비+경비)*요율</t>
    <phoneticPr fontId="1" type="noConversion"/>
  </si>
  <si>
    <t>(노무비+경비+일반관리비)*요율</t>
    <phoneticPr fontId="1" type="noConversion"/>
  </si>
  <si>
    <t>7) 산업재해보상보험료</t>
    <phoneticPr fontId="1" type="noConversion"/>
  </si>
  <si>
    <t>8) 산업안전보건관리비</t>
    <phoneticPr fontId="1" type="noConversion"/>
  </si>
  <si>
    <t>9) 퇴직공제부금비</t>
    <phoneticPr fontId="1" type="noConversion"/>
  </si>
  <si>
    <t>10) 고용보험료</t>
    <phoneticPr fontId="1" type="noConversion"/>
  </si>
  <si>
    <t>11) 국민건강보험료</t>
    <phoneticPr fontId="1" type="noConversion"/>
  </si>
  <si>
    <t>12) 노인장기요양보험료</t>
    <phoneticPr fontId="1" type="noConversion"/>
  </si>
  <si>
    <t>13) 국민연금보험료</t>
    <phoneticPr fontId="1" type="noConversion"/>
  </si>
  <si>
    <t>14) 환경보전비</t>
    <phoneticPr fontId="1" type="noConversion"/>
  </si>
  <si>
    <t>15) 기타경비</t>
    <phoneticPr fontId="1" type="noConversion"/>
  </si>
  <si>
    <t>16) 소계</t>
    <phoneticPr fontId="1" type="noConversion"/>
  </si>
  <si>
    <t>11월</t>
    <phoneticPr fontId="1" type="noConversion"/>
  </si>
  <si>
    <t>12월</t>
    <phoneticPr fontId="1" type="noConversion"/>
  </si>
  <si>
    <t>수급계획</t>
    <phoneticPr fontId="1" type="noConversion"/>
  </si>
  <si>
    <t>단가(원)</t>
    <phoneticPr fontId="1" type="noConversion"/>
  </si>
  <si>
    <t>재료비</t>
    <phoneticPr fontId="1" type="noConversion"/>
  </si>
  <si>
    <t>노무비</t>
    <phoneticPr fontId="1" type="noConversion"/>
  </si>
  <si>
    <t>경비</t>
    <phoneticPr fontId="1" type="noConversion"/>
  </si>
  <si>
    <t>합계</t>
    <phoneticPr fontId="1" type="noConversion"/>
  </si>
  <si>
    <t>코드</t>
    <phoneticPr fontId="1" type="noConversion"/>
  </si>
  <si>
    <t>단가산출내역 및 수급계획</t>
    <phoneticPr fontId="4" type="noConversion"/>
  </si>
  <si>
    <t>금액(원)</t>
    <phoneticPr fontId="1" type="noConversion"/>
  </si>
  <si>
    <t>* 본 수급계획은 계약체결 후 협의하여 최종확정하며 현장여건, 공사진행도에 따라 일정 및 납품수량이 변경될 수 있음)</t>
    <phoneticPr fontId="1" type="noConversion"/>
  </si>
  <si>
    <t>제조·납품</t>
    <phoneticPr fontId="1" type="noConversion"/>
  </si>
  <si>
    <t>지급자재 리스트</t>
    <phoneticPr fontId="1" type="noConversion"/>
  </si>
  <si>
    <t>* 공사명 : 2026년 노후 공공임대 6권역 리모델링 공사</t>
    <phoneticPr fontId="1" type="noConversion"/>
  </si>
  <si>
    <t>코  드</t>
  </si>
  <si>
    <t>명      칭</t>
  </si>
  <si>
    <t>규      격</t>
  </si>
  <si>
    <t>수량(개)</t>
    <phoneticPr fontId="1" type="noConversion"/>
  </si>
  <si>
    <t>추정단가(원)</t>
    <phoneticPr fontId="1" type="noConversion"/>
  </si>
  <si>
    <t>납품도단가(원)</t>
    <phoneticPr fontId="1" type="noConversion"/>
  </si>
  <si>
    <t>추정금액(원)</t>
    <phoneticPr fontId="1" type="noConversion"/>
  </si>
  <si>
    <t>납품도금액(원)</t>
    <phoneticPr fontId="1" type="noConversion"/>
  </si>
  <si>
    <t>비    고</t>
  </si>
  <si>
    <t>설치도</t>
    <phoneticPr fontId="1" type="noConversion"/>
  </si>
  <si>
    <t xml:space="preserve"> 계</t>
    <phoneticPr fontId="1" type="noConversion"/>
  </si>
  <si>
    <t>* 구매건명 : 2026년 노후 공공임대 6권역 리모델링 공사 장롱 제작 및 설치</t>
    <phoneticPr fontId="1" type="noConversion"/>
  </si>
  <si>
    <t>나라장터
물품식별번호</t>
  </si>
  <si>
    <t>규격</t>
  </si>
  <si>
    <t>소요수량</t>
  </si>
  <si>
    <t>납품기한</t>
    <phoneticPr fontId="1" type="noConversion"/>
  </si>
  <si>
    <t>납품장소</t>
  </si>
  <si>
    <t>인도조건</t>
  </si>
  <si>
    <t>비  고</t>
  </si>
  <si>
    <t>설계내역서 참조</t>
    <phoneticPr fontId="1" type="noConversion"/>
  </si>
  <si>
    <t>단가산출내역 참고</t>
    <phoneticPr fontId="1" type="noConversion"/>
  </si>
  <si>
    <t>계약일 ~ 2026.12.31
- 수급계획서에 의거 분할납품,
 - 공사 기간 변경 시 계약기간 조정</t>
    <phoneticPr fontId="1" type="noConversion"/>
  </si>
  <si>
    <t>2026년 노후 공공임대 6권역 리모델링 공사 공사현장
(11개 단지)</t>
    <phoneticPr fontId="1" type="noConversion"/>
  </si>
  <si>
    <t>공사현장설치도</t>
    <phoneticPr fontId="1" type="noConversion"/>
  </si>
  <si>
    <t>수급계획서 참조, 
현장 상황에 따라 변경 가능</t>
    <phoneticPr fontId="1" type="noConversion"/>
  </si>
  <si>
    <t>VAT 포함</t>
    <phoneticPr fontId="1" type="noConversion"/>
  </si>
  <si>
    <t>JBA041030211</t>
    <phoneticPr fontId="1" type="noConversion"/>
  </si>
  <si>
    <t>JBA041030213</t>
    <phoneticPr fontId="1" type="noConversion"/>
  </si>
  <si>
    <t>현관반침장(31A 일반)</t>
    <phoneticPr fontId="1" type="noConversion"/>
  </si>
  <si>
    <t>침실2반침장(31A 일반)</t>
    <phoneticPr fontId="1" type="noConversion"/>
  </si>
  <si>
    <t>L960,HPL문짝+PET엣지</t>
    <phoneticPr fontId="1" type="noConversion"/>
  </si>
  <si>
    <t>L1010,HPL문짝+PET엣지</t>
    <phoneticPr fontId="1" type="noConversion"/>
  </si>
  <si>
    <t>장롱 물량 집계</t>
    <phoneticPr fontId="1" type="noConversion"/>
  </si>
  <si>
    <t>31A 현관</t>
    <phoneticPr fontId="1" type="noConversion"/>
  </si>
  <si>
    <t>31A 침실2</t>
    <phoneticPr fontId="1" type="noConversion"/>
  </si>
  <si>
    <t>26.6월</t>
    <phoneticPr fontId="1" type="noConversion"/>
  </si>
  <si>
    <t>7월</t>
    <phoneticPr fontId="1" type="noConversion"/>
  </si>
  <si>
    <t xml:space="preserve"> 1) 납품장소 : 2026년 노후 공공임대 6권역 리모델링 공사 11개 단지</t>
    <phoneticPr fontId="12" type="noConversion"/>
  </si>
  <si>
    <t xml:space="preserve"> 2) 납품기한 : 계약일 ~ 2026년 12월 31일(반입일정은 수급계획서 참조)</t>
    <phoneticPr fontId="12" type="noConversion"/>
  </si>
  <si>
    <t xml:space="preserve"> 3) 현장여건에 따라 납품시기 및 수량 조정 가능</t>
  </si>
  <si>
    <t xml:space="preserve"> 4) 최종 납품 시 수량정산 </t>
  </si>
  <si>
    <t xml:space="preserve"> 5) 하자담보책임기간은 당해 자재가 적용되는 시설공사의 하자담보책임기간(공동주택관리법 시행령)을 준용함</t>
  </si>
  <si>
    <t xml:space="preserve"> 6) 하자담보책임기간은 납품일로부터 시작하여 준공일 다음날로부터 기산함</t>
    <phoneticPr fontId="1" type="noConversion"/>
  </si>
  <si>
    <t xml:space="preserve"> ※ 참고사항</t>
  </si>
  <si>
    <t xml:space="preserve"> 1) 제조․납품 재료비 항목에 제조원가계산에 따른 노무비, 경비, 일반관리비 및 이윤 기반영됨에 따라 설치비 항목에 한하여 간접노무비등 제경비 반영</t>
    <phoneticPr fontId="1" type="noConversion"/>
  </si>
  <si>
    <t xml:space="preserve"> 2) 기초금액반영 및 사후 정산 : 퇴직공제부금,국민건강보험, 노인장기요양보험, 국민연금보험, 산업안전보건관리비, 환경보전비</t>
    <phoneticPr fontId="1" type="noConversion"/>
  </si>
  <si>
    <t xml:space="preserve"> 3) LH 제경비 산정기준(26.1)에 따라 작성됨</t>
    <phoneticPr fontId="1" type="noConversion"/>
  </si>
  <si>
    <t>장롱 구매내역서</t>
    <phoneticPr fontId="1" type="noConversion"/>
  </si>
  <si>
    <t xml:space="preserve">중소기업자간 경쟁제품 및 공사용자재 직접구매 </t>
  </si>
  <si>
    <t>대분류　</t>
  </si>
  <si>
    <t>소분류　</t>
  </si>
  <si>
    <t>세부분류　</t>
  </si>
  <si>
    <t>공사용</t>
  </si>
  <si>
    <t>자재</t>
  </si>
  <si>
    <t>직접구매</t>
  </si>
  <si>
    <t>번호</t>
  </si>
  <si>
    <t>대분류</t>
  </si>
  <si>
    <t>대상품목</t>
  </si>
  <si>
    <t>o</t>
  </si>
  <si>
    <t>공공분양주택(뉴홈, 신혼희망타운 포함), 도심공공주택복합사업은 적용 제외</t>
  </si>
  <si>
    <t>도심공공주택복합사업은 적용 제외</t>
  </si>
  <si>
    <t>가구및관련제품</t>
  </si>
  <si>
    <t>라텍스 매트리스 제외</t>
  </si>
  <si>
    <t>금속 또는 목재 소재의 제품에 한함</t>
  </si>
  <si>
    <t>침대</t>
    <phoneticPr fontId="1" type="noConversion"/>
  </si>
  <si>
    <t>장롱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</si>
</sst>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#,##0_ "/>
    <numFmt numFmtId="177" formatCode="_-* #,##0_-;\-* #,##0_-;_-* &quot;-&quot;??_-;_-@_-"/>
    <numFmt numFmtId="178" formatCode="_-* #,##0.0_-;\-* #,##0.0_-;_-* &quot;-&quot;_-;_-@_-"/>
    <numFmt numFmtId="179" formatCode="0.000%"/>
    <numFmt numFmtId="180" formatCode="#,##0.00####;\-#,##0.00####;#"/>
    <numFmt numFmtId="181" formatCode="#,##0.000000_ "/>
    <numFmt numFmtId="182" formatCode="#,##0;\-#,##0;#"/>
    <numFmt numFmtId="183" formatCode="0_ "/>
    <numFmt numFmtId="184" formatCode="#,##0_);[Red]\(#,##0\)"/>
  </numFmts>
  <fonts count="5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굴림"/>
      <family val="3"/>
      <charset val="129"/>
    </font>
    <font>
      <b/>
      <sz val="8"/>
      <name val="맑은 고딕"/>
      <family val="3"/>
      <charset val="129"/>
    </font>
    <font>
      <sz val="8"/>
      <color theme="1"/>
      <name val="맑은 고딕"/>
      <family val="3"/>
      <charset val="129"/>
      <scheme val="major"/>
    </font>
    <font>
      <b/>
      <sz val="8"/>
      <color theme="1"/>
      <name val="맑은 고딕"/>
      <family val="3"/>
      <charset val="129"/>
      <scheme val="major"/>
    </font>
    <font>
      <sz val="8"/>
      <color theme="1" tint="0.249977111117893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8"/>
      <color rgb="FFFF0000"/>
      <name val="맑은 고딕"/>
      <family val="3"/>
      <charset val="129"/>
      <scheme val="major"/>
    </font>
    <font>
      <b/>
      <u/>
      <sz val="2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ajor"/>
    </font>
    <font>
      <sz val="15"/>
      <color rgb="FFFF0000"/>
      <name val="맑은 고딕"/>
      <family val="3"/>
      <charset val="129"/>
      <scheme val="minor"/>
    </font>
    <font>
      <sz val="15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u/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name val="굴림체"/>
      <family val="3"/>
      <charset val="129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color indexed="8"/>
      <name val="맑은 고딕"/>
      <family val="3"/>
      <charset val="129"/>
      <scheme val="minor"/>
    </font>
    <font>
      <b/>
      <sz val="8"/>
      <color indexed="8"/>
      <name val="맑은 고딕"/>
      <family val="3"/>
      <charset val="129"/>
      <scheme val="minor"/>
    </font>
    <font>
      <b/>
      <sz val="18"/>
      <color rgb="FF000000"/>
      <name val="한양신명조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7.5"/>
      <color rgb="FF000000"/>
      <name val="맑은 고딕"/>
      <family val="3"/>
      <charset val="129"/>
      <scheme val="minor"/>
    </font>
    <font>
      <sz val="10"/>
      <color rgb="FF000000"/>
      <name val="KBIZ한마음고딕 R"/>
      <family val="3"/>
      <charset val="129"/>
    </font>
    <font>
      <b/>
      <sz val="10"/>
      <color rgb="FFFF0000"/>
      <name val="맑은 고딕"/>
      <family val="3"/>
      <charset val="129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DFFA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EFFD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7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9" fontId="2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0" fontId="2" fillId="0" borderId="0"/>
    <xf numFmtId="0" fontId="5" fillId="0" borderId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6" fillId="0" borderId="0">
      <alignment vertical="center"/>
    </xf>
    <xf numFmtId="0" fontId="3" fillId="0" borderId="0">
      <alignment vertical="center"/>
    </xf>
  </cellStyleXfs>
  <cellXfs count="193">
    <xf numFmtId="0" fontId="0" fillId="0" borderId="0" xfId="0">
      <alignment vertical="center"/>
    </xf>
    <xf numFmtId="0" fontId="3" fillId="0" borderId="0" xfId="0" applyFont="1">
      <alignment vertical="center"/>
    </xf>
    <xf numFmtId="3" fontId="0" fillId="0" borderId="0" xfId="0" applyNumberFormat="1">
      <alignment vertical="center"/>
    </xf>
    <xf numFmtId="0" fontId="7" fillId="0" borderId="0" xfId="0" applyFont="1">
      <alignment vertical="center"/>
    </xf>
    <xf numFmtId="0" fontId="0" fillId="5" borderId="0" xfId="0" applyFill="1">
      <alignment vertical="center"/>
    </xf>
    <xf numFmtId="0" fontId="0" fillId="0" borderId="0" xfId="0" applyFill="1">
      <alignment vertical="center"/>
    </xf>
    <xf numFmtId="176" fontId="15" fillId="0" borderId="0" xfId="12" applyNumberFormat="1" applyFont="1" applyFill="1" applyAlignment="1">
      <alignment vertical="center"/>
    </xf>
    <xf numFmtId="41" fontId="14" fillId="0" borderId="0" xfId="0" applyNumberFormat="1" applyFont="1">
      <alignment vertical="center"/>
    </xf>
    <xf numFmtId="0" fontId="16" fillId="0" borderId="0" xfId="4" applyFont="1" applyAlignment="1">
      <alignment horizontal="center" vertical="center"/>
    </xf>
    <xf numFmtId="0" fontId="12" fillId="0" borderId="0" xfId="5" applyFont="1" applyFill="1" applyBorder="1" applyAlignment="1">
      <alignment horizontal="left" vertical="center"/>
    </xf>
    <xf numFmtId="41" fontId="16" fillId="0" borderId="0" xfId="1" applyFont="1" applyAlignment="1">
      <alignment horizontal="left" vertical="center"/>
    </xf>
    <xf numFmtId="3" fontId="16" fillId="0" borderId="0" xfId="4" applyNumberFormat="1" applyFont="1" applyAlignment="1">
      <alignment horizontal="left" vertical="center"/>
    </xf>
    <xf numFmtId="3" fontId="4" fillId="0" borderId="0" xfId="4" applyNumberFormat="1" applyFont="1">
      <alignment vertical="center"/>
    </xf>
    <xf numFmtId="0" fontId="13" fillId="0" borderId="0" xfId="5" applyFont="1" applyFill="1" applyBorder="1" applyAlignment="1">
      <alignment horizontal="left" vertical="center"/>
    </xf>
    <xf numFmtId="176" fontId="9" fillId="0" borderId="0" xfId="12" applyNumberFormat="1" applyFont="1" applyFill="1" applyAlignment="1">
      <alignment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1" fontId="19" fillId="0" borderId="1" xfId="3" applyFont="1" applyBorder="1" applyAlignment="1">
      <alignment horizontal="right" vertical="center"/>
    </xf>
    <xf numFmtId="0" fontId="18" fillId="6" borderId="1" xfId="0" applyFont="1" applyFill="1" applyBorder="1">
      <alignment vertical="center"/>
    </xf>
    <xf numFmtId="0" fontId="18" fillId="6" borderId="1" xfId="0" applyFont="1" applyFill="1" applyBorder="1" applyAlignment="1">
      <alignment horizontal="center" vertical="center"/>
    </xf>
    <xf numFmtId="41" fontId="19" fillId="6" borderId="1" xfId="3" applyFont="1" applyFill="1" applyBorder="1" applyAlignment="1">
      <alignment horizontal="right" vertical="center"/>
    </xf>
    <xf numFmtId="0" fontId="20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41" fontId="19" fillId="0" borderId="1" xfId="3" applyFont="1" applyFill="1" applyBorder="1">
      <alignment vertical="center"/>
    </xf>
    <xf numFmtId="10" fontId="20" fillId="0" borderId="1" xfId="0" applyNumberFormat="1" applyFont="1" applyFill="1" applyBorder="1" applyAlignment="1">
      <alignment horizontal="center" vertical="center"/>
    </xf>
    <xf numFmtId="41" fontId="19" fillId="0" borderId="1" xfId="3" applyFont="1" applyBorder="1">
      <alignment vertical="center"/>
    </xf>
    <xf numFmtId="41" fontId="19" fillId="6" borderId="1" xfId="3" applyFont="1" applyFill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10" fontId="17" fillId="0" borderId="1" xfId="0" applyNumberFormat="1" applyFont="1" applyFill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41" fontId="19" fillId="3" borderId="1" xfId="3" applyFont="1" applyFill="1" applyBorder="1">
      <alignment vertical="center"/>
    </xf>
    <xf numFmtId="0" fontId="8" fillId="0" borderId="0" xfId="0" applyFont="1">
      <alignment vertical="center"/>
    </xf>
    <xf numFmtId="0" fontId="17" fillId="0" borderId="1" xfId="0" applyFont="1" applyFill="1" applyBorder="1">
      <alignment vertical="center"/>
    </xf>
    <xf numFmtId="41" fontId="22" fillId="3" borderId="1" xfId="0" applyNumberFormat="1" applyFont="1" applyFill="1" applyBorder="1">
      <alignment vertical="center"/>
    </xf>
    <xf numFmtId="177" fontId="17" fillId="0" borderId="1" xfId="0" applyNumberFormat="1" applyFont="1" applyBorder="1">
      <alignment vertical="center"/>
    </xf>
    <xf numFmtId="41" fontId="22" fillId="4" borderId="1" xfId="0" applyNumberFormat="1" applyFont="1" applyFill="1" applyBorder="1">
      <alignment vertical="center"/>
    </xf>
    <xf numFmtId="0" fontId="12" fillId="0" borderId="0" xfId="5" applyFont="1" applyFill="1" applyBorder="1" applyAlignment="1">
      <alignment horizontal="left" vertical="center" shrinkToFit="1"/>
    </xf>
    <xf numFmtId="0" fontId="17" fillId="0" borderId="1" xfId="0" applyFont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center"/>
    </xf>
    <xf numFmtId="0" fontId="25" fillId="0" borderId="1" xfId="0" quotePrefix="1" applyFont="1" applyBorder="1" applyAlignment="1">
      <alignment horizontal="center" vertical="center" wrapText="1"/>
    </xf>
    <xf numFmtId="178" fontId="25" fillId="0" borderId="1" xfId="3" applyNumberFormat="1" applyFont="1" applyFill="1" applyBorder="1" applyAlignment="1">
      <alignment horizontal="left" vertical="center" wrapText="1"/>
    </xf>
    <xf numFmtId="0" fontId="25" fillId="0" borderId="1" xfId="0" quotePrefix="1" applyFont="1" applyBorder="1" applyAlignment="1">
      <alignment horizontal="left" vertical="center" wrapText="1"/>
    </xf>
    <xf numFmtId="0" fontId="2" fillId="0" borderId="0" xfId="20">
      <alignment vertical="center"/>
    </xf>
    <xf numFmtId="0" fontId="5" fillId="0" borderId="0" xfId="20" applyFont="1" applyBorder="1" applyAlignment="1">
      <alignment vertical="center"/>
    </xf>
    <xf numFmtId="0" fontId="29" fillId="0" borderId="0" xfId="20" applyFont="1" applyBorder="1" applyAlignment="1">
      <alignment vertical="center"/>
    </xf>
    <xf numFmtId="0" fontId="30" fillId="0" borderId="0" xfId="20" applyFont="1" applyBorder="1">
      <alignment vertical="center"/>
    </xf>
    <xf numFmtId="0" fontId="5" fillId="0" borderId="0" xfId="20" applyFont="1" applyBorder="1" applyAlignment="1">
      <alignment horizontal="left" vertical="center"/>
    </xf>
    <xf numFmtId="0" fontId="29" fillId="0" borderId="0" xfId="20" applyFont="1" applyBorder="1" applyAlignment="1">
      <alignment horizontal="left" vertical="center"/>
    </xf>
    <xf numFmtId="0" fontId="29" fillId="0" borderId="0" xfId="20" applyFont="1" applyBorder="1" applyAlignment="1">
      <alignment horizontal="center" vertical="center"/>
    </xf>
    <xf numFmtId="0" fontId="31" fillId="7" borderId="1" xfId="20" quotePrefix="1" applyFont="1" applyFill="1" applyBorder="1" applyAlignment="1">
      <alignment horizontal="center" vertical="center"/>
    </xf>
    <xf numFmtId="0" fontId="25" fillId="0" borderId="1" xfId="20" quotePrefix="1" applyFont="1" applyFill="1" applyBorder="1" applyAlignment="1">
      <alignment horizontal="center" vertical="center" wrapText="1"/>
    </xf>
    <xf numFmtId="41" fontId="24" fillId="0" borderId="1" xfId="3" quotePrefix="1" applyFont="1" applyFill="1" applyBorder="1" applyAlignment="1">
      <alignment horizontal="center" vertical="center" wrapText="1"/>
    </xf>
    <xf numFmtId="0" fontId="26" fillId="0" borderId="1" xfId="20" quotePrefix="1" applyFont="1" applyFill="1" applyBorder="1" applyAlignment="1">
      <alignment horizontal="left" vertical="center" wrapText="1"/>
    </xf>
    <xf numFmtId="0" fontId="32" fillId="0" borderId="0" xfId="20" applyFont="1">
      <alignment vertical="center"/>
    </xf>
    <xf numFmtId="0" fontId="2" fillId="0" borderId="0" xfId="20" applyAlignment="1">
      <alignment horizontal="center" vertical="center"/>
    </xf>
    <xf numFmtId="41" fontId="17" fillId="0" borderId="1" xfId="0" applyNumberFormat="1" applyFont="1" applyBorder="1" applyAlignment="1">
      <alignment horizontal="center" vertical="center"/>
    </xf>
    <xf numFmtId="41" fontId="17" fillId="3" borderId="1" xfId="3" applyFont="1" applyFill="1" applyBorder="1" applyAlignment="1">
      <alignment horizontal="left" vertical="center"/>
    </xf>
    <xf numFmtId="41" fontId="18" fillId="6" borderId="1" xfId="3" applyFont="1" applyFill="1" applyBorder="1" applyAlignment="1">
      <alignment horizontal="center" vertical="center"/>
    </xf>
    <xf numFmtId="179" fontId="17" fillId="0" borderId="1" xfId="0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 shrinkToFit="1"/>
    </xf>
    <xf numFmtId="41" fontId="34" fillId="0" borderId="1" xfId="3" quotePrefix="1" applyFont="1" applyFill="1" applyBorder="1" applyAlignment="1">
      <alignment horizontal="center" vertical="center"/>
    </xf>
    <xf numFmtId="3" fontId="33" fillId="7" borderId="1" xfId="6" applyNumberFormat="1" applyFont="1" applyFill="1" applyBorder="1" applyAlignment="1">
      <alignment horizontal="center" vertical="center" wrapText="1"/>
    </xf>
    <xf numFmtId="3" fontId="33" fillId="7" borderId="1" xfId="1" applyNumberFormat="1" applyFont="1" applyFill="1" applyBorder="1" applyAlignment="1">
      <alignment horizontal="center" vertical="center" wrapText="1"/>
    </xf>
    <xf numFmtId="0" fontId="35" fillId="0" borderId="0" xfId="21" applyFont="1" applyAlignment="1">
      <alignment vertical="center"/>
    </xf>
    <xf numFmtId="0" fontId="25" fillId="0" borderId="1" xfId="0" applyFont="1" applyBorder="1" applyAlignment="1">
      <alignment horizontal="center" vertical="center"/>
    </xf>
    <xf numFmtId="3" fontId="31" fillId="0" borderId="1" xfId="3" applyNumberFormat="1" applyFont="1" applyFill="1" applyBorder="1" applyAlignment="1">
      <alignment vertical="center" shrinkToFit="1"/>
    </xf>
    <xf numFmtId="41" fontId="6" fillId="0" borderId="1" xfId="3" applyFont="1" applyFill="1" applyBorder="1" applyAlignment="1">
      <alignment vertical="center"/>
    </xf>
    <xf numFmtId="41" fontId="31" fillId="0" borderId="1" xfId="3" applyFont="1" applyFill="1" applyBorder="1" applyAlignment="1">
      <alignment vertical="center" shrinkToFit="1"/>
    </xf>
    <xf numFmtId="0" fontId="31" fillId="0" borderId="0" xfId="21" applyFont="1">
      <alignment vertical="center"/>
    </xf>
    <xf numFmtId="3" fontId="27" fillId="2" borderId="1" xfId="5" quotePrefix="1" applyNumberFormat="1" applyFont="1" applyFill="1" applyBorder="1" applyAlignment="1">
      <alignment vertical="center" wrapText="1" shrinkToFit="1"/>
    </xf>
    <xf numFmtId="41" fontId="36" fillId="0" borderId="1" xfId="3" quotePrefix="1" applyFont="1" applyFill="1" applyBorder="1" applyAlignment="1">
      <alignment horizontal="center" vertical="center" shrinkToFit="1"/>
    </xf>
    <xf numFmtId="0" fontId="12" fillId="0" borderId="5" xfId="5" applyFont="1" applyFill="1" applyBorder="1" applyAlignment="1">
      <alignment vertical="center" shrinkToFit="1"/>
    </xf>
    <xf numFmtId="0" fontId="18" fillId="7" borderId="1" xfId="0" applyFont="1" applyFill="1" applyBorder="1" applyAlignment="1">
      <alignment horizontal="center" vertical="center"/>
    </xf>
    <xf numFmtId="41" fontId="18" fillId="7" borderId="1" xfId="3" applyFont="1" applyFill="1" applyBorder="1" applyAlignment="1">
      <alignment horizontal="center" vertical="center"/>
    </xf>
    <xf numFmtId="3" fontId="33" fillId="7" borderId="1" xfId="6" applyNumberFormat="1" applyFont="1" applyFill="1" applyBorder="1" applyAlignment="1">
      <alignment horizontal="center" vertical="center" wrapText="1"/>
    </xf>
    <xf numFmtId="0" fontId="24" fillId="7" borderId="1" xfId="0" quotePrefix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4" fillId="0" borderId="1" xfId="0" quotePrefix="1" applyFont="1" applyBorder="1" applyAlignment="1">
      <alignment horizontal="center" vertical="center" wrapText="1"/>
    </xf>
    <xf numFmtId="0" fontId="25" fillId="0" borderId="2" xfId="0" quotePrefix="1" applyFont="1" applyBorder="1" applyAlignment="1">
      <alignment horizontal="left" vertical="center" wrapText="1"/>
    </xf>
    <xf numFmtId="41" fontId="25" fillId="0" borderId="1" xfId="3" applyFont="1" applyFill="1" applyBorder="1" applyAlignment="1">
      <alignment horizontal="left" vertical="center" wrapText="1"/>
    </xf>
    <xf numFmtId="41" fontId="0" fillId="9" borderId="0" xfId="3" applyFont="1" applyFill="1">
      <alignment vertical="center"/>
    </xf>
    <xf numFmtId="41" fontId="0" fillId="9" borderId="0" xfId="0" applyNumberFormat="1" applyFill="1">
      <alignment vertical="center"/>
    </xf>
    <xf numFmtId="0" fontId="0" fillId="9" borderId="0" xfId="0" applyFill="1">
      <alignment vertical="center"/>
    </xf>
    <xf numFmtId="41" fontId="24" fillId="0" borderId="1" xfId="3" applyFont="1" applyBorder="1" applyAlignment="1">
      <alignment vertical="center" wrapText="1"/>
    </xf>
    <xf numFmtId="180" fontId="24" fillId="0" borderId="1" xfId="0" applyNumberFormat="1" applyFont="1" applyBorder="1" applyAlignment="1">
      <alignment vertical="center" wrapText="1"/>
    </xf>
    <xf numFmtId="181" fontId="0" fillId="0" borderId="0" xfId="0" applyNumberFormat="1">
      <alignment vertical="center"/>
    </xf>
    <xf numFmtId="182" fontId="0" fillId="0" borderId="0" xfId="0" applyNumberFormat="1">
      <alignment vertical="center"/>
    </xf>
    <xf numFmtId="0" fontId="9" fillId="0" borderId="0" xfId="0" applyFont="1">
      <alignment vertical="center"/>
    </xf>
    <xf numFmtId="0" fontId="40" fillId="0" borderId="0" xfId="5" applyFont="1" applyAlignment="1">
      <alignment vertical="center" shrinkToFit="1"/>
    </xf>
    <xf numFmtId="0" fontId="9" fillId="0" borderId="0" xfId="5" applyFont="1" applyAlignment="1">
      <alignment vertical="center" shrinkToFit="1"/>
    </xf>
    <xf numFmtId="0" fontId="41" fillId="0" borderId="0" xfId="5" applyFont="1" applyAlignment="1">
      <alignment horizontal="center" vertical="center" shrinkToFit="1"/>
    </xf>
    <xf numFmtId="0" fontId="41" fillId="0" borderId="0" xfId="5" applyFont="1" applyAlignment="1">
      <alignment horizontal="left" vertical="center" shrinkToFit="1"/>
    </xf>
    <xf numFmtId="0" fontId="36" fillId="0" borderId="0" xfId="5" applyFont="1" applyAlignment="1">
      <alignment vertical="center" shrinkToFit="1"/>
    </xf>
    <xf numFmtId="176" fontId="37" fillId="7" borderId="1" xfId="5" applyNumberFormat="1" applyFont="1" applyFill="1" applyBorder="1" applyAlignment="1">
      <alignment horizontal="center" vertical="center" wrapText="1" shrinkToFit="1"/>
    </xf>
    <xf numFmtId="176" fontId="37" fillId="7" borderId="1" xfId="5" applyNumberFormat="1" applyFont="1" applyFill="1" applyBorder="1" applyAlignment="1">
      <alignment horizontal="center" vertical="center" shrinkToFit="1"/>
    </xf>
    <xf numFmtId="0" fontId="37" fillId="7" borderId="1" xfId="6" applyFont="1" applyFill="1" applyBorder="1" applyAlignment="1">
      <alignment horizontal="center" vertical="center" wrapText="1"/>
    </xf>
    <xf numFmtId="41" fontId="37" fillId="7" borderId="1" xfId="6" applyNumberFormat="1" applyFont="1" applyFill="1" applyBorder="1" applyAlignment="1">
      <alignment horizontal="center" vertical="center" wrapText="1"/>
    </xf>
    <xf numFmtId="0" fontId="36" fillId="0" borderId="1" xfId="5" applyFont="1" applyBorder="1" applyAlignment="1">
      <alignment horizontal="center" vertical="center" wrapText="1" shrinkToFit="1"/>
    </xf>
    <xf numFmtId="183" fontId="34" fillId="0" borderId="1" xfId="5" applyNumberFormat="1" applyFont="1" applyBorder="1" applyAlignment="1">
      <alignment horizontal="center" vertical="center" wrapText="1" shrinkToFit="1"/>
    </xf>
    <xf numFmtId="184" fontId="36" fillId="0" borderId="1" xfId="5" applyNumberFormat="1" applyFont="1" applyBorder="1" applyAlignment="1">
      <alignment horizontal="center" vertical="center" wrapText="1" shrinkToFit="1"/>
    </xf>
    <xf numFmtId="41" fontId="36" fillId="0" borderId="1" xfId="5" applyNumberFormat="1" applyFont="1" applyBorder="1" applyAlignment="1">
      <alignment horizontal="center" vertical="center" shrinkToFit="1"/>
    </xf>
    <xf numFmtId="0" fontId="36" fillId="0" borderId="1" xfId="5" applyFont="1" applyBorder="1" applyAlignment="1">
      <alignment horizontal="center" vertical="center" shrinkToFit="1"/>
    </xf>
    <xf numFmtId="0" fontId="36" fillId="0" borderId="1" xfId="6" applyFont="1" applyBorder="1" applyAlignment="1">
      <alignment horizontal="center" vertical="center" wrapText="1"/>
    </xf>
    <xf numFmtId="0" fontId="34" fillId="0" borderId="1" xfId="6" quotePrefix="1" applyFont="1" applyBorder="1" applyAlignment="1">
      <alignment horizontal="center" vertical="center" wrapText="1"/>
    </xf>
    <xf numFmtId="41" fontId="37" fillId="0" borderId="1" xfId="5" applyNumberFormat="1" applyFont="1" applyBorder="1" applyAlignment="1">
      <alignment horizontal="center" vertical="center" shrinkToFit="1"/>
    </xf>
    <xf numFmtId="0" fontId="37" fillId="0" borderId="1" xfId="5" applyFont="1" applyBorder="1" applyAlignment="1">
      <alignment horizontal="left" vertical="center" shrinkToFit="1"/>
    </xf>
    <xf numFmtId="41" fontId="37" fillId="0" borderId="1" xfId="5" applyNumberFormat="1" applyFont="1" applyBorder="1" applyAlignment="1">
      <alignment horizontal="right" vertical="center" shrinkToFit="1"/>
    </xf>
    <xf numFmtId="0" fontId="37" fillId="0" borderId="1" xfId="5" applyFont="1" applyBorder="1" applyAlignment="1">
      <alignment vertical="center" shrinkToFit="1"/>
    </xf>
    <xf numFmtId="0" fontId="42" fillId="0" borderId="1" xfId="6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8" fillId="0" borderId="0" xfId="22" applyFill="1" applyAlignment="1"/>
    <xf numFmtId="184" fontId="25" fillId="0" borderId="1" xfId="0" applyNumberFormat="1" applyFont="1" applyBorder="1" applyAlignment="1">
      <alignment horizontal="right" vertical="center"/>
    </xf>
    <xf numFmtId="184" fontId="34" fillId="0" borderId="1" xfId="3" quotePrefix="1" applyNumberFormat="1" applyFont="1" applyFill="1" applyBorder="1" applyAlignment="1">
      <alignment horizontal="right" vertical="center"/>
    </xf>
    <xf numFmtId="176" fontId="25" fillId="0" borderId="1" xfId="0" applyNumberFormat="1" applyFont="1" applyBorder="1" applyAlignment="1">
      <alignment horizontal="right" vertical="center"/>
    </xf>
    <xf numFmtId="41" fontId="34" fillId="0" borderId="1" xfId="3" quotePrefix="1" applyNumberFormat="1" applyFont="1" applyFill="1" applyBorder="1" applyAlignment="1">
      <alignment horizontal="right" vertical="center"/>
    </xf>
    <xf numFmtId="0" fontId="44" fillId="0" borderId="0" xfId="23" applyFont="1" applyAlignment="1">
      <alignment horizontal="left" vertical="center"/>
    </xf>
    <xf numFmtId="0" fontId="45" fillId="0" borderId="0" xfId="14" applyFont="1" applyAlignment="1">
      <alignment horizontal="center" vertical="center"/>
    </xf>
    <xf numFmtId="0" fontId="44" fillId="0" borderId="0" xfId="14" applyFont="1">
      <alignment vertical="center"/>
    </xf>
    <xf numFmtId="41" fontId="13" fillId="0" borderId="0" xfId="14" applyNumberFormat="1" applyFont="1">
      <alignment vertical="center"/>
    </xf>
    <xf numFmtId="0" fontId="12" fillId="0" borderId="0" xfId="23" applyFont="1" applyAlignment="1">
      <alignment horizontal="left" vertical="center"/>
    </xf>
    <xf numFmtId="0" fontId="47" fillId="0" borderId="0" xfId="24" applyFont="1">
      <alignment vertical="center"/>
    </xf>
    <xf numFmtId="0" fontId="48" fillId="0" borderId="0" xfId="24" applyFont="1">
      <alignment vertical="center"/>
    </xf>
    <xf numFmtId="0" fontId="44" fillId="0" borderId="0" xfId="25" applyFont="1">
      <alignment vertical="center"/>
    </xf>
    <xf numFmtId="0" fontId="51" fillId="11" borderId="6" xfId="0" applyFont="1" applyFill="1" applyBorder="1" applyAlignment="1">
      <alignment horizontal="center" vertical="center" wrapText="1"/>
    </xf>
    <xf numFmtId="0" fontId="51" fillId="11" borderId="7" xfId="0" applyFont="1" applyFill="1" applyBorder="1" applyAlignment="1">
      <alignment horizontal="center" vertical="center" wrapText="1"/>
    </xf>
    <xf numFmtId="0" fontId="50" fillId="11" borderId="11" xfId="0" applyFont="1" applyFill="1" applyBorder="1" applyAlignment="1">
      <alignment horizontal="center" vertical="center" wrapText="1"/>
    </xf>
    <xf numFmtId="0" fontId="51" fillId="11" borderId="9" xfId="0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left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0" fontId="52" fillId="0" borderId="11" xfId="0" applyFont="1" applyBorder="1" applyAlignment="1">
      <alignment horizontal="left" vertical="center" wrapText="1"/>
    </xf>
    <xf numFmtId="0" fontId="52" fillId="0" borderId="6" xfId="0" applyFont="1" applyBorder="1" applyAlignment="1">
      <alignment horizontal="left" vertical="center" wrapText="1"/>
    </xf>
    <xf numFmtId="0" fontId="52" fillId="0" borderId="9" xfId="0" applyFont="1" applyBorder="1" applyAlignment="1">
      <alignment horizontal="left" vertical="center" wrapText="1"/>
    </xf>
    <xf numFmtId="0" fontId="50" fillId="10" borderId="18" xfId="0" applyFont="1" applyFill="1" applyBorder="1" applyAlignment="1">
      <alignment horizontal="center" vertical="center" wrapText="1"/>
    </xf>
    <xf numFmtId="0" fontId="50" fillId="10" borderId="19" xfId="0" applyFont="1" applyFill="1" applyBorder="1" applyAlignment="1">
      <alignment horizontal="left" vertical="center" wrapText="1"/>
    </xf>
    <xf numFmtId="0" fontId="50" fillId="10" borderId="20" xfId="0" applyFont="1" applyFill="1" applyBorder="1" applyAlignment="1">
      <alignment horizontal="center" vertical="center" wrapText="1"/>
    </xf>
    <xf numFmtId="41" fontId="19" fillId="4" borderId="2" xfId="3" applyFont="1" applyFill="1" applyBorder="1">
      <alignment vertical="center"/>
    </xf>
    <xf numFmtId="41" fontId="53" fillId="4" borderId="3" xfId="3" applyFont="1" applyFill="1" applyBorder="1">
      <alignment vertical="center"/>
    </xf>
    <xf numFmtId="176" fontId="14" fillId="5" borderId="0" xfId="0" applyNumberFormat="1" applyFont="1" applyFill="1">
      <alignment vertical="center"/>
    </xf>
    <xf numFmtId="0" fontId="35" fillId="0" borderId="0" xfId="5" applyFont="1" applyAlignment="1">
      <alignment horizontal="center" vertical="center" shrinkToFit="1"/>
    </xf>
    <xf numFmtId="0" fontId="37" fillId="0" borderId="1" xfId="5" applyFont="1" applyBorder="1" applyAlignment="1">
      <alignment horizontal="center" vertical="center" shrinkToFit="1"/>
    </xf>
    <xf numFmtId="0" fontId="44" fillId="0" borderId="0" xfId="25" applyFont="1" applyAlignment="1">
      <alignment horizontal="left" vertical="center" wrapText="1"/>
    </xf>
    <xf numFmtId="0" fontId="44" fillId="0" borderId="0" xfId="25" applyFont="1" applyAlignment="1">
      <alignment horizontal="left" vertical="top" wrapText="1"/>
    </xf>
    <xf numFmtId="0" fontId="44" fillId="0" borderId="0" xfId="25" applyFont="1" applyAlignment="1">
      <alignment horizontal="left" vertical="top"/>
    </xf>
    <xf numFmtId="0" fontId="18" fillId="4" borderId="3" xfId="0" applyFont="1" applyFill="1" applyBorder="1" applyAlignment="1">
      <alignment horizontal="center" vertical="center"/>
    </xf>
    <xf numFmtId="176" fontId="23" fillId="0" borderId="0" xfId="12" applyNumberFormat="1" applyFont="1" applyFill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1" fillId="6" borderId="1" xfId="0" applyFont="1" applyFill="1" applyBorder="1" applyAlignment="1">
      <alignment vertical="center"/>
    </xf>
    <xf numFmtId="0" fontId="18" fillId="6" borderId="1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/>
    </xf>
    <xf numFmtId="0" fontId="24" fillId="7" borderId="1" xfId="0" applyFont="1" applyFill="1" applyBorder="1" applyAlignment="1">
      <alignment horizontal="center" vertical="center"/>
    </xf>
    <xf numFmtId="0" fontId="35" fillId="0" borderId="0" xfId="21" applyFont="1" applyAlignment="1">
      <alignment horizontal="center" vertical="center"/>
    </xf>
    <xf numFmtId="3" fontId="31" fillId="0" borderId="2" xfId="5" applyNumberFormat="1" applyFont="1" applyFill="1" applyBorder="1" applyAlignment="1">
      <alignment horizontal="center" vertical="center" shrinkToFit="1"/>
    </xf>
    <xf numFmtId="3" fontId="31" fillId="0" borderId="3" xfId="5" applyNumberFormat="1" applyFont="1" applyFill="1" applyBorder="1" applyAlignment="1">
      <alignment horizontal="center" vertical="center" shrinkToFit="1"/>
    </xf>
    <xf numFmtId="3" fontId="31" fillId="0" borderId="4" xfId="5" applyNumberFormat="1" applyFont="1" applyFill="1" applyBorder="1" applyAlignment="1">
      <alignment horizontal="center" vertical="center" shrinkToFit="1"/>
    </xf>
    <xf numFmtId="3" fontId="33" fillId="7" borderId="1" xfId="6" applyNumberFormat="1" applyFont="1" applyFill="1" applyBorder="1" applyAlignment="1">
      <alignment horizontal="center" vertical="center" wrapText="1"/>
    </xf>
    <xf numFmtId="3" fontId="33" fillId="7" borderId="2" xfId="1" applyNumberFormat="1" applyFont="1" applyFill="1" applyBorder="1" applyAlignment="1">
      <alignment horizontal="center" vertical="center" wrapText="1"/>
    </xf>
    <xf numFmtId="3" fontId="33" fillId="7" borderId="3" xfId="1" applyNumberFormat="1" applyFont="1" applyFill="1" applyBorder="1" applyAlignment="1">
      <alignment horizontal="center" vertical="center" wrapText="1"/>
    </xf>
    <xf numFmtId="3" fontId="33" fillId="7" borderId="4" xfId="1" applyNumberFormat="1" applyFont="1" applyFill="1" applyBorder="1" applyAlignment="1">
      <alignment horizontal="center" vertical="center" wrapText="1"/>
    </xf>
    <xf numFmtId="41" fontId="31" fillId="0" borderId="1" xfId="3" quotePrefix="1" applyFont="1" applyFill="1" applyBorder="1" applyAlignment="1">
      <alignment horizontal="center" vertical="center" shrinkToFit="1"/>
    </xf>
    <xf numFmtId="0" fontId="28" fillId="0" borderId="0" xfId="20" applyFont="1" applyAlignment="1">
      <alignment horizontal="center" vertical="center"/>
    </xf>
    <xf numFmtId="0" fontId="24" fillId="7" borderId="1" xfId="0" quotePrefix="1" applyFont="1" applyFill="1" applyBorder="1" applyAlignment="1">
      <alignment horizontal="center" vertical="center"/>
    </xf>
    <xf numFmtId="0" fontId="31" fillId="7" borderId="1" xfId="20" quotePrefix="1" applyFont="1" applyFill="1" applyBorder="1" applyAlignment="1">
      <alignment horizontal="center" vertical="center"/>
    </xf>
    <xf numFmtId="0" fontId="31" fillId="7" borderId="1" xfId="20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4" fillId="0" borderId="2" xfId="0" quotePrefix="1" applyFont="1" applyBorder="1" applyAlignment="1">
      <alignment horizontal="center" vertical="center" wrapText="1"/>
    </xf>
    <xf numFmtId="0" fontId="24" fillId="0" borderId="3" xfId="0" quotePrefix="1" applyFont="1" applyBorder="1" applyAlignment="1">
      <alignment horizontal="center" vertical="center" wrapText="1"/>
    </xf>
    <xf numFmtId="0" fontId="24" fillId="0" borderId="4" xfId="0" quotePrefix="1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17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5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50" fillId="11" borderId="13" xfId="0" applyFont="1" applyFill="1" applyBorder="1" applyAlignment="1">
      <alignment horizontal="center" vertical="center" wrapText="1"/>
    </xf>
    <xf numFmtId="0" fontId="50" fillId="11" borderId="14" xfId="0" applyFont="1" applyFill="1" applyBorder="1" applyAlignment="1">
      <alignment horizontal="center" vertical="center" wrapText="1"/>
    </xf>
    <xf numFmtId="0" fontId="50" fillId="11" borderId="15" xfId="0" applyFont="1" applyFill="1" applyBorder="1" applyAlignment="1">
      <alignment horizontal="center" vertical="center" wrapText="1"/>
    </xf>
    <xf numFmtId="0" fontId="50" fillId="11" borderId="10" xfId="0" applyFont="1" applyFill="1" applyBorder="1" applyAlignment="1">
      <alignment horizontal="center" vertical="center" wrapText="1"/>
    </xf>
    <xf numFmtId="0" fontId="50" fillId="11" borderId="16" xfId="0" applyFont="1" applyFill="1" applyBorder="1" applyAlignment="1">
      <alignment horizontal="center" vertical="center" wrapText="1"/>
    </xf>
    <xf numFmtId="0" fontId="50" fillId="11" borderId="8" xfId="0" applyFont="1" applyFill="1" applyBorder="1" applyAlignment="1">
      <alignment horizontal="center" vertical="center" wrapText="1"/>
    </xf>
    <xf numFmtId="0" fontId="50" fillId="11" borderId="6" xfId="0" applyFont="1" applyFill="1" applyBorder="1" applyAlignment="1">
      <alignment horizontal="center" vertical="center" wrapText="1"/>
    </xf>
    <xf numFmtId="0" fontId="50" fillId="11" borderId="7" xfId="0" applyFont="1" applyFill="1" applyBorder="1" applyAlignment="1">
      <alignment horizontal="center" vertical="center" wrapText="1"/>
    </xf>
    <xf numFmtId="0" fontId="50" fillId="11" borderId="9" xfId="0" applyFont="1" applyFill="1" applyBorder="1" applyAlignment="1">
      <alignment horizontal="center" vertical="center" wrapText="1"/>
    </xf>
  </cellXfs>
  <cellStyles count="26">
    <cellStyle name="백분율 2" xfId="8" xr:uid="{00000000-0005-0000-0000-000000000000}"/>
    <cellStyle name="백분율 2 2" xfId="13" xr:uid="{00000000-0005-0000-0000-000001000000}"/>
    <cellStyle name="보통" xfId="22" builtinId="28"/>
    <cellStyle name="쉼표 [0]" xfId="3" builtinId="6"/>
    <cellStyle name="쉼표 [0] 2" xfId="9" xr:uid="{00000000-0005-0000-0000-000003000000}"/>
    <cellStyle name="쉼표 [0] 2 2" xfId="1" xr:uid="{00000000-0005-0000-0000-000004000000}"/>
    <cellStyle name="쉼표 [0] 2 2 2" xfId="16" xr:uid="{00000000-0005-0000-0000-000005000000}"/>
    <cellStyle name="쉼표 [0] 3" xfId="2" xr:uid="{00000000-0005-0000-0000-000006000000}"/>
    <cellStyle name="표준" xfId="0" builtinId="0"/>
    <cellStyle name="표준 10" xfId="15" xr:uid="{00000000-0005-0000-0000-000008000000}"/>
    <cellStyle name="표준 12" xfId="21" xr:uid="{00000000-0005-0000-0000-000009000000}"/>
    <cellStyle name="표준 2" xfId="4" xr:uid="{00000000-0005-0000-0000-00000A000000}"/>
    <cellStyle name="표준 2 2" xfId="20" xr:uid="{00000000-0005-0000-0000-00000B000000}"/>
    <cellStyle name="표준 3" xfId="10" xr:uid="{00000000-0005-0000-0000-00000C000000}"/>
    <cellStyle name="표준 3 2" xfId="19" xr:uid="{00000000-0005-0000-0000-00000D000000}"/>
    <cellStyle name="표준 4" xfId="7" xr:uid="{00000000-0005-0000-0000-00000E000000}"/>
    <cellStyle name="표준 4 2" xfId="18" xr:uid="{00000000-0005-0000-0000-00000F000000}"/>
    <cellStyle name="표준 4 4 2" xfId="25" xr:uid="{7317507E-2334-47F3-8659-CA9A74DEC82F}"/>
    <cellStyle name="표준 5" xfId="11" xr:uid="{00000000-0005-0000-0000-000010000000}"/>
    <cellStyle name="표준 7" xfId="17" xr:uid="{00000000-0005-0000-0000-000011000000}"/>
    <cellStyle name="표준 70 2" xfId="14" xr:uid="{00000000-0005-0000-0000-000012000000}"/>
    <cellStyle name="표준_01.각종자재집계표" xfId="6" xr:uid="{00000000-0005-0000-0000-000013000000}"/>
    <cellStyle name="표준_20100716104946-U0115296-6A619C7729C1-지급자재구매요청내역서(재요청)" xfId="23" xr:uid="{ECA928B4-CD80-4FD6-A94A-C087A7CA18C2}"/>
    <cellStyle name="표준_관급자재요청(집계)" xfId="5" xr:uid="{00000000-0005-0000-0000-000014000000}"/>
    <cellStyle name="표준_민락4공구(레미콘)발주의뢰내역" xfId="24" xr:uid="{B7A04C7B-440B-4BAF-A134-39C8DFA19162}"/>
    <cellStyle name="표준_증감내역서(주공제출용)_설계변경총괄표(발코니al)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calcChain" Target="calcChain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theme" Target="theme/theme1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styles" Target="styles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sharedStrings" Target="sharedStrings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44368;&#46041;&#54788;&#511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\&#49340;&#49328;1&#51648;&#44396;(&#49892;&#49884;)\&#51452;&#44277;&#49688;&#47049;\&#51068;&#50948;&#45824;&#44032;98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jjpeunju.netian.com/down/&#52572;&#51201;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EDMS\Mepss\&#44204;&#51201;&#49892;\&#44592;&#51456;\&#44060;&#47029;&#44204;&#51201;\APT\FORM\970715&#50577;&#4988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345;&#48120;\my%20documents\WINDOWS\Temporary%20Internet%20Files\Content.IE5\CDORWRCX\Temp\A03\LIST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9436;&#47448;&#54632;\&#44204;&#51201;&#49436;\My%20Documents\&#44204;&#51201;&#49436;&#47448;\&#44204;&#51201;\&#51312;&#54788;&#52384;\&#51088;&#51064;-&#51652;&#47049;\S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868;&#51204;&#45236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TUNNEL\CAVERN\&#54217;&#53469;\LASTEXE\WAT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324;&#47924;&#49548;&#50629;&#47924;\&#50500;&#49328;\&#49444;&#44228;&#48320;&#44221;\&#49569;&#49888;&#44288;'s&#47928;&#49436;\&#44228;&#50557;&#44288;&#47532;\&#44228;&#50557;&#44288;&#4753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1\My%20Documents\&#51032;&#47161;&#44400;&#44277;&#49324;\&#49444;&#44228;(&#51228;&#52636;)&#49328;&#52636;&#45236;&#50669;&#49436;\MSOffice\Excel\work\&#45236;&#5066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36;&#50669;&#49368;&#54540;\&#54036;&#45804;&#47928;&#45236;&#50669;(&#51312;&#44221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SERVER\mis\&#44277;&#45236;&#50669;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\Storage%20(D)\hb\&#49340;&#49328;1&#51648;&#44396;(&#49892;&#49884;)\&#51452;&#44277;&#49688;&#47049;\&#51068;&#50948;&#45824;&#44032;98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\&#49352;%20&#48380;&#47464;%20(E)\&#50885;&#52380;&#51221;&#47532;&#54028;&#51068;\&#49688;&#47049;&#49328;&#52636;\02&#44288;&#47196;&#49688;&#47049;\2&#45800;&#44228;\14-2&#45800;&#44228;&#50976;&#47049;&#44228;&#49892;&#49688;&#4704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%20Documents\Khdata99\&#54620;&#44397;&#51204;&#47141;\&#49888;&#49457;&#45224;-&#44552;&#44257;\&#49888;&#49457;&#45224;&#53804;&#52272;&#45236;&#50669;(1&#48264;&#45236;&#50669;)(2)\KHDATA\&#44288;&#47532;&#52397;\&#45824;&#51204;&#52397;\&#54861;&#49457;&#45224;&#48512;&#50864;&#54924;(10.26%20&#45824;&#51204;&#52397;)\&#54861;&#49457;&#45224;&#48512;(&#54952;&#51088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wa\sys1\My%20Documents\&#51648;&#54616;&#4989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9328;&#52636;&#44540;&#44144;\EXCEL\&#45236;&#50669;&#49436;\Compaction\&#52980;&#54169;&#49496;\CGS\CGS(&#47928;&#44257;-&#49324;&#48513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WINDOWS\Temporary%20Internet%20Files\Content.IE5\WFUDU92F\&#49888;&#53468;&#48177;\&#54788;&#51109;&#49444;&#47749;&#4943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448;&#50980;&#50724;\YQTY\1GYENJUK\3MINGAN\&#44040;&#47560;&#46041;&#49457;&#45817;\&#49457;&#45817;&#48512;&#45824;(5%25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7749;&#54984;\NETWORK\&#50976;&#49688;&#51648;\Q-NEW\PIER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&#44277;&#50976;\&#51452;&#49464;&#50836;\&#44256;&#44053;&#47564;\R-&#54633;&#51221;&#47196;\&#44228;&#49328;&#49436;\&#51312;&#46020;&#44228;&#49328;&#494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-J\datd%20(D)\&#54872;&#44221;&#44288;&#47532;&#52397;\&#49444;&#44228;&#48320;&#44221;\&#54620;&#44053;\&#54872;&#44221;&#52397;2&#54924;&#49444;&#48320;\&#54620;&#44053;&#50976;&#50669;&#44288;&#47532;\&#45236;&#50669;&#49436;\&#54620;&#51648;&#49457;\&#49888;&#47749;&#52488;&#46321;\chy\2000&#45380;\Xls\&#49328;&#52636;&#51312;&#4943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1\&#44608;&#51333;&#51473;\&#47932;&#44032;&#48320;&#46041;\&#48372;&#47588;&#44592;\&#45236;&#50669;froppy\&#48149;&#49457;&#54620;\&#45236;&#50669;&#49436;2000\&#46020;&#47196;&#54869;&#54252;&#51109;&#50864;&#54924;\&#50864;&#51221;%20&#51089;&#50629;&#51473;\&#50864;&#51221;&#49368;&#54540;2\&#50864;&#51221;&#45236;&#5066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Yes\Y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68;&#50689;\D\lee\ILW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ym\c\data\JIPCHAL\HADOGEUP\&#51201;&#44201;&#49900;&#49324;(&#51452;&#44277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1456;&#55148;\&#44049;&#51228;&#48156;&#51452;\PROJECT\&#44049;&#51228;~&#51312;&#50689;\&#47928;&#51068;&#54805;\&#54945;&#45800;\&#49688;&#47049;\&#53664;&#44277;3&#44277;&#443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WORD\EXCEL\&#45236;&#50669;&#49436;\Compaction\&#52980;&#54169;&#49496;\CGS\CGS(&#47928;&#44257;-&#49324;&#48513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49453;\&#49352;%20&#48380;&#47464;%20(E)\My%20Documents\&#44592;&#53440;\projct\ANSAN\EXL\GONG181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My%20Documents\&#44592;&#53440;\projct\ANSAN\EXL\GONG181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Users\User\Desktop\&#45208;&#51452;&#54785;&#49888;%20&#44032;&#49444;&#49324;&#51064;&#47932;(&#52572;&#51333;)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user\AppData\Local\Microsoft\Windows\Temporary%20Internet%20Files\Content.IE5\2N69LMH6\Xls_2003\&#44221;&#48513;_&#50872;&#51652;&#44400;\&#50872;&#51652;&#44400;&#49688;&#54644;&#48373;&#44396;&#44277;&#4932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217;&#53469;22\&#54217;&#53469;&#51060;&#52649;\My%20Documents\&#50980;&#44592;&#51452;\&#45224;&#50577;&#51452;&#54840;&#54217;\&#51452;&#44277;\&#48372;&#44256;&#49436;\hys-1\E-TOT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50857;&#51652;\&#50896;&#50857;&#51652;&#51032;%20&#50896;\My%20Documents\&#50672;&#44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49688;&#47049;\&#53664;&#44277;(2&#52264;)\&#50864;&#49688;\3&#45824;&#45824;&#54028;&#54805;&#44288;&#53664;&#4427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8;&#53468;&#50980;&#45824;&#47532;\MY%20DOCUMENTS\HIDCO30\3917\&#44228;&#54925;&#50857;~1.XLT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68;&#50689;\D\lee\YES-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&#45236;&#50669;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9328;&#52636;&#44540;&#44144;\&#45347;&#50612;&#51452;&#49464;&#50836;\&#51221;&#51060;\EXCEL\&#45236;&#50669;&#49436;\Compaction\&#52980;&#54169;&#49496;\CGS\CGS(&#47928;&#44257;-&#49324;&#48513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47732;\&#54616;&#46020;&#44553;&#54408;&#51032;&#49436;\&#53664;&#47785;\&#54616;&#46020;&#44288;&#47532;\98ES3&#522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8512;&#49328;&#45224;&#52380;&#46041;&#48337;&#50896;\020325\EXCEL\&#45236;&#50669;&#49436;\Compaction\&#52980;&#54169;&#49496;\CGS\CGS(&#47928;&#44257;-&#49324;&#48513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S_DATA\CALC\UNIT-Q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1221;&#51068;\pro-&#51652;&#54665;&#51473;\project-2\020902\04-&#48169;&#51060;&#46041;&#50724;&#54588;&#49828;&#53588;(020909)\&#44228;&#49328;&#49436;(0909)\&#51204;&#44592;&#44228;&#49328;&#49436;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5148;\DOWN\BID\&#49457;&#49328;&#54616;&#49688;\&#45236;&#50669;&#51077;&#52272;\&#49888;&#54788;&#54616;&#49688;\&#53664;&#44148;(&#49548;&#44032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Documents%20and%20Settings\&#51312;&#49457;&#51116;\My%20Documents\5&#45380;&#45236;&#50669;&#49436;\051218&#49444;&#48320;(&#51204;&#52404;&#48516;&#48320;&#44221;)\SAMPLE\EX\&#49688;&#47049;\&#52628;&#44032;&#48516;\&#50745;&#48317;&#44277;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project\WORK\&#49345;&#48512;\steel\quantity\&#54665;&#52492;1&#443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3468;&#51452;\&#49324;&#50629;&#51652;&#52377;&#51216;&#44160;\&#51089;&#50629;&#48169;\&#48149;&#51064;&#50865;\&#49440;&#50868;&#55141;&#45909;\&#49440;&#50868;&#55141;&#45909;&#44204;&#51201;&#51032;&#47280;&#50504;(&#48512;&#45824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PJT-97\R-SUWONJ\REP\P7-5-31\LX-C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APTK\&#48124;&#49688;\&#54616;&#45224;&#49888;&#51109;\&#54616;&#45224;&#49888;&#51109;A.3-2&#52264;112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54532;&#47004;(PLAN)\&#52397;&#52380;\200&#48156;&#51452;\2000&#52397;&#52380;-&#45909;&#54217;&#48156;&#51452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37;\D\&#44592;&#51316;&#51088;&#47308;\&#44608;&#54952;&#51652;\&#53664;&#50864;&#44148;&#52629;\&#50672;&#49688;&#44396;&#48372;&#44148;&#49548;\&#50976;&#54620;&#49437;&#52264;&#51109;&#45784;&#51089;&#50629;\&#48320;&#44221;&#54980;\&#47928;&#49436;\&#50672;&#49688;&#44396;&#48372;&#44148;&#4954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4532;&#47004;(PLAN)\&#52397;&#52380;\200&#48156;&#51452;\2000&#52397;&#52380;-&#45909;&#54217;&#48156;&#51452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ahjkim\&#44592;&#53440;&#51088;&#47308;\&#45824;&#50808;&#44277;&#4792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1221;\D\&#45929;&#51060;\&#48512;&#49328;&#45224;&#52380;&#46041;&#48337;&#50896;\EXCEL\&#45236;&#50669;&#49436;\Compaction\&#52980;&#54169;&#49496;\CGS\CGS(&#47928;&#44257;-&#49324;&#48513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WINDOWS\TEMP\&#44608;&#48337;&#52384;SM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\&#48124;&#44036;&#44277;&#49324;\&#44288;&#50577;&#46041;H\H&#45236;&#5066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8120;&#47196;&#49340;&#52377;\&#49892;&#54665;&#45236;&#50669;\&#48120;&#47196;&#45800;&#44032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217;&#53469;22\&#54217;&#53469;&#51060;&#52649;\My%20Documents\&#50980;&#44592;&#51452;\&#45224;&#50577;&#51452;&#54840;&#54217;\&#51452;&#44277;\&#48372;&#44256;&#49436;\MAIL\WORK\&#44277;&#49324;&#51068;&#4968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50668;&#51032;&#46020;&#51204;&#54868;&#44397;\&#45236;&#50669;\&#50668;&#51032;&#46020;&#51204;&#54868;&#44397;_&#44204;&#51201;&#44592;&#5145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8393;&#44592;\&#51068;&#51068;&#52636;&#47141;&#48372;&#44256;\&#49444;&#44228;&#48320;&#44221;\&#49437;&#51116;&#53944;&#47084;&#4982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364;&#49548;&#50725;\&#51064;&#50896;&#48143;&#44277;&#44592;\WINDOWS\TEMP\&#46020;&#47732;%20&#44160;&#53664;%20CHECK%20LI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204;&#51201;&#51473;\&#51109;&#54637;&#49440;\4&#44277;&#44396;\&#49892;&#54665;\&#54788;&#49444;&#51204;\&#49444;&#44228;&#45236;&#50669;&#49436;(2000&#45380;11&#50900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1089;&#50629;&#48169;\&#51089;&#50629;\&#54252;&#54637;&#44368;&#46020;&#49548;\&#49444;&#44228;&#4403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&#52572;&#50689;&#44540;document\&#49892;&#54665;&#50696;&#49328;\&#49892;&#54665;'99\&#48120;&#50500;&#47532;1-2&#44396;&#50669;\&#49892;&#54665;&#48516;&#49437;\&#49892;&#54665;&#45236;&#50669;(990714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49689;\C\My%20Documents\&#51453;&#51204;&#51648;&#44396;\&#44032;&#50517;&#51109;\&#44032;&#50517;&#51109;%20&#49688;&#47049;&#49328;&#52636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&#44033;&#54788;&#51109;\&#54788;&#51109;\&#44277;&#51452;&#45824;&#54617;&#44368;\&#52404;&#50977;&#44288;\&#44592;&#50504;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EXCEL\SHJ1\&#49464;&#51333;&#51077;&#52272;\980218\EXCEL\&#44608;&#49457;&#51456;\&#48512;&#52380;&#44277;&#51109;\CHU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1452;&#50857;\00PROJECT\00Project(&#51652;&#54665;&#51473;)\00lks(&#50885;&#52380;&#51648;&#44396;)\&#49688;&#47049;&#49328;&#52636;(&#52509;&#44292;)\&#44288;&#47196;&#53664;&#44277;\1&#45800;&#44228;\My%20Documents\&#51228;&#51452;&#50724;&#46972;\&#49345;&#49688;\&#44277;&#44592;&#48320;&#49892;&#49688;&#47049;&#49328;&#52636;-&#48176;&#4968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44592;&#49696;&#54016;&#44277;&#50857;\&#44148;&#52629;&#44592;&#49696;&#54016;\&#49340;&#51204;&#44288;\&#51088;&#51116;&#53804;&#51077;&#54788;&#54889;(5&#5090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WORD\Word\&#49328;&#52636;&#44540;&#44144;\&#47560;&#44536;&#45367;&#51032;&#50773;&#51216;\020108\EXCEL\&#45236;&#50669;&#49436;\Compaction\&#52980;&#54169;&#49496;\CGS\CGS(&#47928;&#44257;-&#49324;&#48513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08;&#54812;\2012\work-ohk\2009-job\08-&#51652;&#51452;&#54217;&#44144;(&#45812;&#46020;)\03-&#44592;&#53440;\03-VE&#48372;&#44256;&#49436;\&#51652;&#51452;&#54217;&#44144;3&#51648;&#44396;3&#48660;&#47085;._&#49444;&#44228;VE&#48372;&#44256;&#49436;_&#53664;&#4778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08;&#54812;\2012\work-ohk\2009-job\08-&#51652;&#51452;&#54217;&#44144;(&#45812;&#46020;)\03-&#44592;&#53440;\03-VE&#48372;&#44256;&#49436;\VE&#51228;&#50504;-&#53664;&#47785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13\c\My%20Documents\&#48156;&#51452;&#44288;&#47532;\Down\MSOFFICE\EXCEL\&#44204;&#51201;&#50577;&#49885;\&#44277;&#44592;&#49328;&#5122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04;&#51201;&#49436;&#48260;\C\&#51089;&#50629;&#48169;\&#50684;&#52285;2&#48727;&#47932;\&#51089;&#50629;\ABB\SEBANG\INCHON\ELEC\DAT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TEMP\&#51312;&#51221;3&#50900;13&#51068;&#47308;&#51068;&#49352;&#48317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16;&#53468;&#54840;\C\ex-data\&#44592;&#53440;&#51088;&#47308;\&#44221;&#50689;&#49345;&#53468;\00&#44221;&#50689;&#51201;&#4420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mj\c\WINDOWS\EXCEL\KI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\98\98&#49444;&#44228;\&#51452;&#54252;&#53552;&#45328;&#50808;%201&#44060;&#49548;%20&#51204;&#47141;&#49444;&#48708;%20&#48372;&#49688;&#44277;&#49324;\&#51452;&#54252;&#53552;&#4532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204;&#51088;&#51077;&#52272;\&#49436;&#50872;&#52397;\&#49888;&#44600;&#52488;\&#49888;&#44600;&#52488;&#49468;&#534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ICHOB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88;&#48337;&#52384;\&#52572;&#44540;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276;&#49688;\2002&#45380;\&#46020;&#47196;&#44277;&#49324;\99&#49444;&#48320;\99&#44048;&#49324;\&#50668;&#44148;&#48372;&#44256;(&#45433;&#54868;&#44277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456;&#50864;\&#54532;&#47196;&#51229;&#53944;\111\&#44552;&#44053;\EXCEL\SUCK\HANBIT\3-2\3-2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Startup" Target="&#44592;&#49457;/'98&#45380;1&#50900;/&#44396;&#51312;&#47932;&#44592;&#49457;(&#54868;)9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Users\Administrator\AppData\Local\Microsoft\Windows\Temporary%20Internet%20Files\Content.IE5\G1T0N0J6\16592F5_&#51452;&#48320;&#54788;&#54889;&#51312;&#49324;(&#49884;&#55141;&#48176;&#44263;B3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0896;&#51068;\D\1&#52397;&#49328;&#47732;\&#49688;&#47049;\CIVIL\EXCLE\DAT\&#44256;&#50577;&#44288;&#5111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49324;&#50629;2000excell\E&#44397;&#51648;&#46020;\&#47928;&#44305;&#52397;&#52380;\2000year\&#52397;&#52380;&#44396;&#44036;\&#52397;&#52380;&#45909;&#54217;&#44036;\2000&#52397;&#52380;-&#45909;&#54217;&#48156;&#51452;&#54252;&#51109;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45380;&#51077;&#52272;&#45236;&#50669;\&#50504;&#46041;&#45824;&#52509;&#44292;\&#50504;&#46041;&#45824;(&#52380;&#47560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0641;&#49472;&#49436;&#49885;\&#45236;&#50669;&#51089;&#49457;for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y%20Documents\MIYOUNG\&#44204;&#51201;&#49436;&#54632;\&#44592;&#53440;&#54924;&#49324;&#44204;&#51201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44204;&#51201;&#50629;&#47924;\&#51648;&#48169;&#51088;&#52824;&#45800;&#52404;\&#50668;&#49688;&#49884;\&#49888;&#50900;&#50885;&#52380;\2000&#51201;&#44201;%20R1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4616;&#46020;&#44553;%20&#51077;&#52272;\&#53664;&#47785;\&#45824;&#44396;&#52832;&#44257;&#50500;&#54028;&#53944;&#44148;&#49444;&#44277;&#49324;6&#44277;&#44396;\&#49892;&#54665;&#50696;&#49328;-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&#53456;&#51652;&#45840;\&#53664;&#52384;&#51032;&#4728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6160;&#49328;&#51204;&#51088;\3&#49892;&#54665;\WINDOWS\TEMP\98-102\xls\GUJI-DG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3441;&#44260;\C\&#51077;&#52272;&#45236;&#50669;\&#49436;&#48512;&#54616;&#49688;&#52376;&#47532;&#51109;\&#51077;&#52272;&#45236;&#50669;&#4943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44512;\&#44592;&#52488;&#44277;&#48277;&#54924;&#51032;\windows\TEMP\HIDCO30\CACHE\&#51109;&#44592;&#44228;&#54925;\&#50857;&#5164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&#44277;&#47924;1\2003&#51652;&#54665;\E\E-&#44256;&#50577;&#49884;%20&#45824;&#54868;&#46041;%20&#55092;&#47676;&#48716;%20&#50500;&#54028;&#53944;%20&#49888;&#52629;&#44277;&#49324;\CH\&#49892;&#54665;\&#45257;&#52380;\&#49888;&#44508;&#54200;&#49457;\&#44148;&#52629;&#44277;&#49324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dori\c\WORK\2000\&#50732;&#47548;&#54589;&#48120;&#49696;&#44288;\5&#50900;&#48320;&#44221;&#46020;&#47732;\&#52572;&#51333;&#46020;&#47732;\&#50732;&#47548;&#54589;&#48120;&#49696;&#442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DOCUME~1\9505116\LOCALS~1\Temp\&#49352;&#47196;&#50868;&#54788;&#51109;\&#47560;&#54252;&#45824;&#44368;&#52280;&#51312;&#47928;&#49436;\&#44428;&#49692;&#44592;&#45824;&#47532;\&#47560;&#54252;%20&#44277;&#49324;&#54788;&#548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v%20(f)\2008&#45380;\02.%20&#51648;&#44553;&#51088;&#51116;\&#44032;&#44396;&#47448;%20tool%20&#51088;&#47308;&#51312;&#49324;\00.%20&#44032;&#44396;&#47448;%20&#50857;&#50669;\&#52572;&#51333;&#48372;&#44256;1\081125\2008.11.24&#44032;&#44396;&#47448;11\&#51648;&#45212;&#51088;&#47308;\&#49688;&#47049;(&#47800;&#52404;)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9;&#50629;&#54028;&#51068;\&#54872;&#44221;&#50672;&#49688;&#50896;\&#51089;&#50629;&#54028;&#51068;\&#54620;&#44397;&#53685;&#49888;\&#51312;&#4518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pjm\ip2002\7&#50900;\&#45800;&#44288;&#51473;\&#45236;&#50669;\(&#44032;&#52845;)&#45800;&#44288;&#51473;%20&#47932;&#47049;&#45236;&#50669;&#49436;(&#53664;&#47785;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0577;&#51452;\&#50696;&#49328;&#49436;\&#44592;&#44228;&#44277;&#49324;&#48708;\YANGGU\douc\YG-NEWNY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UL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1064;&#44592;\XFILE\IMSI\DUJUNG2\&#46160;&#51221;2&#52264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0689;&#51008;\01.&#44277;%20%20%20&#47924;\&#44204;&#51201;&#44592;&#51456;&#44284;\&#48156;&#51452;&#51648;&#44396;\&#47785;&#54252;&#50857;&#54644;1BL\&#51068;&#50948;&#45824;&#44032;980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333;&#49688;\&#48149;&#51333;&#49688;\&#49892;&#54665;\&#44204;&#51201;&#48372;&#50756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03%2022&#45380;&#44536;&#47536;&#47532;&#47784;&#45944;&#47553;/03_&#51648;&#44553;&#51088;&#51116;/05_&#48152;&#52840;&#51109;&amp;&#49888;&#48156;&#51109;/&#48537;&#51076;5%20TOOL&#45800;&#44032;/&#48537;&#48149;&#51060;&#51109;_26&#49888;&#48156;&#51109;(HPL+&#50864;&#49328;&#44866;&#51060;).xlsm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lim\d\HLOTUS\9801J\OUT\YE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44396;&#48120;4&#45800;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51221;\&#54788;&#45824;%20&#48520;&#44305;3&#44396;&#50669;%20mh\KBLEE\&#44592;&#53440;\&#54364;&#51456;\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2_&#51648;&#44553;&#51088;&#51116;&#44396;&#47588;&#52509;&#44292;\150604%20&#51648;&#44553;&#51088;&#51116;%20&#50629;&#47924;&#49688;&#54665;&#48169;&#50504;\&#50577;&#49885;\&#49688;&#51032;&#44228;&#50557;&#49440;&#51221;&#44592;&#51456;_(&#49688;&#51221;&#52572;&#51333;)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&#49328;\&#48148;&#53461;%20&#54868;&#47732;\&#44277;&#47924;-&#51060;&#48373;&#46041;\Documents%20and%20Settings\Administrator\Local%20Settings\Temporary%20Internet%20Files\Content.IE5\NAFA8GCL\&#53685;&#51068;&#50577;&#49885;\&#45824;&#44396;&#52832;&#44257;\&#49892;&#54665;&#50696;&#49328;\&#44277;&#47924;&#50896;APT\&#48512;&#45824;&#51077;&#52272;\&#48512;&#45824;4-1(&#54805;&#53952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9892;&#54665;&#45236;&#50669;&#49436;(3.20)\&#50629;&#47924;&#44400;\&#51077;&#52272;&#44204;&#51201;\&#48516;&#45817;&#53685;&#49888;&#49468;&#53440;\&#48516;&#45817;&#53685;&#49888;&#45236;&#50669;&#49436;(&#51204;&#52404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02&#45380;&#46020;11&#50900;&#54924;&#51032;&#51068;&#51221;&#54364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48276;\&#54644;&#45224;&#44400;\goungin\&#49688;&#47049;&#49328;&#52636;1\&#50724;&#49688;&#49688;&#47049;\&#50724;&#49688;&#47592;&#54848;&#44396;&#51312;&#47932;&#44277;(1&#5484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09\network\DATA-98\&#51204;&#51452;&#50948;&#49373;\pipe-mi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51452;\D%20SQUARE%202\&#45236;&#50669;&#51088;&#47308;\&#44592;&#44228;&#49884;&#44277;(&#52572;&#51333;&#54032;)fr&#49688;&#51088;&#50896;&#44277;&#49324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microsoft.com/office/2006/relationships/xlExternalLinkPath/xlStartup" Target="L,G&#45824;&#52404;&#49884;&#44277;&#47932;&#47049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54732;\&#51060;&#49345;&#54732;\windows\temp\&#49444;&#44228;&#49436;\WORK\12&#52264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y%20Documents\02&#45380;&#46020;11&#50900;&#54924;&#51032;&#51068;&#51221;&#5436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7560;&#44536;&#45367;&#51032;&#50773;&#51216;\020108\EXCEL\&#45236;&#50669;&#49436;\Compaction\&#52980;&#54169;&#49496;\CGS\CGS(&#47928;&#44257;-&#49324;&#48513;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BACKUP\BACK-UP\AA\HMMTOA\SENDMAIL\BODY\327F7BEC\96\2\&#44277;&#49324;DATA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064;&#54840;\(2002)&#44204;&#51201;&#49436;\EXCEL\SHJ1\&#49464;&#51333;&#51077;&#52272;\980218\PROPOSAL\ELEC\345KV\EULJOO\EU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36;&#5248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592;&#44204;&#51201;\&#46020;&#47196;\&#44404;&#54252;&#44368;\&#49892;&#54665;\&#51088;&#51116;&#51665;&#44228;(&#44404;&#54252;&#44368;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@&#44204;&#51201;&#49892;\@2003.6.22~\0%20&#50857;&#51064;&#46041;&#48177;\1&#44277;&#44396;\&#53804;&#52272;(1&#44277;&#44396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203.237.0.53/&#51060;&#54788;&#51333;/&#44592;&#48376;&#50577;&#49885;/&#44148;&#52629;/&#48516;&#45817;%20PARK%20VIEW/DATA/FILE/HUN-BU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380;&#51116;&#50865;\&#51060;&#49689;&#50689;\EXCEL\&#45236;&#50669;&#4943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7\97&#49444;&#44228;\&#51312;&#52264;&#51109;&#50808;\&#51204;&#47141;&#49444;&#44228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Documents%20and%20Settings\user\My%20Documents\&#47749;&#47452;\&#51109;&#54617;\&#54788;&#54889;&#48372;&#44256;(100909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9892;&#54665;&#45236;&#50669;&#49436;(3.20)\Documents%20and%20Settings\user\&#48148;&#53461;%20&#54868;&#47732;\&#44608;&#54032;&#49437;&#45824;&#47532;&#49436;&#47448;\&#48393;&#45812;&#51221;&#49328;\&#54620;&#44397;&#50528;&#45768;\&#51089;&#50629;\&#49436;&#47928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1060;&#54788;&#51333;\&#44592;&#48376;&#50577;&#49885;\&#52280;&#44256;&#50857;\&#51060;&#54665;&#48372;&#51613;&#49688;&#49688;&#47308;&#49328;&#52636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948;&#51652;\&#44221;&#51032;&#49440;\&#54532;&#47196;&#51229;&#53944;\&#50641;&#49472;\&#54620;&#44053;\&#49688;&#47049;&#49328;&#52636;\&#51025;&#50857;\111\&#49688;&#47049;date\Excel-DATA\EXCEL\SUCK\HANBIT\3-2\3-2P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%20data\My%20Documents\&#44592;&#44228;&#44221;&#48708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Word\&#49328;&#52636;&#44540;&#44144;\&#47560;&#44536;&#45367;&#51032;&#50773;&#51216;\EXCEL\&#45236;&#50669;&#49436;\Compaction\&#52980;&#54169;&#49496;\CGS\CGS(&#47928;&#44257;-&#49324;&#48513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data\ip2002\06\&#44305;&#51452;&#50669;&#49324;\&#44305;&#51452;&#50669;&#49324;-&#52572;&#51333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_KIM\&#45824;&#51204;%20EXPO\hb\&#49340;&#49328;1&#51648;&#44396;(&#49892;&#49884;)\&#51452;&#44277;&#49688;&#47049;\&#51068;&#50948;&#45824;&#44032;980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MY%20DOCUMENTS\SCHEDU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2000\&#44592;&#49696;&#48512;\data\2000&#51077;&#52272;\10&#50900;\01&#44032;&#49828;&#49468;&#5344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221;&#47148;\0010-&#47560;&#49457;&#52380;\CADD\HJ\ODAL\EXCEL\DOWOO\BT\B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53;&#46041;&#54785;\&#44148;&#52629;\&#51312;&#49440;&#51068;&#48372;\&#51312;&#49440;&#51068;&#48372;(&#53664;&#47785;)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ahjkim\&#51109;&#44592;&#44228;&#54925;\&#50857;&#51648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1\&#50976;&#51068;1_C\LEEYONG\PUSAN154\&#44305;&#50577;&#51204;&#44592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5148;&#54693;\&#44608;&#54252;\Documents%20and%20Settings\&#50577;&#44221;&#51452;\My%20Documents\&#49548;&#52492;2&#52264;&#48516;&#50577;&#44288;&#47144;\&#49548;&#52492;2&#52264;&#54924;&#44228;&#48512;&#49688;&#51077;&#51076;&#45824;&#47308;(2003&#45380;&#460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SE0-DWG\&#52404;&#50977;\XLS\ALL-XLS\ULSAN\PRIC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MY%20DOCUMENTS\HOON\&#51452;&#49345;&#48373;&#54633;\&#54644;&#50868;&#51452;&#49345;\&#54644;&#50868;&#44256;&#4932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0857;&#48176;\C\&#54616;&#46020;&#44553;%20&#51077;&#52272;\&#44148;&#52629;-&#49340;&#45733;\&#50504;&#49328;&#44256;&#51092;&#50500;&#54028;&#53944;&#44148;&#49444;&#44277;&#49324;%207&#44277;&#44396;\&#49892;&#54665;&#50696;&#49328;-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BB\SEBANG\INCHON\ELEC\DATA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DE99024-30\&#51473;&#50521;&#49440;&#51473;&#54868;&#50669;&#49324;\EXCEL\&#47588;&#44257;&#50669;&#49324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&#49884;&#54868;&#51088;&#47308;\&#51077;&#52636;&#44552;&#5436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976;&#47548;&#53080;&#46020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393;&#49437;\&#51648;&#48152;1&#54016;%20&#51089;&#50629;&#48169;\EXCEL\&#45236;&#50669;&#49436;\Compaction\&#52980;&#54169;&#49496;\CGS\CGS(&#47928;&#44257;-&#49324;&#48513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49457;&#51068;\&#45347;&#50612;&#51452;&#49464;&#50836;\EXCEL\&#45236;&#50669;&#49436;\Compaction\&#52980;&#54169;&#49496;\CGS\CGS(&#47928;&#44257;-&#49324;&#48513;)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SOFFICE\EXCEL\&#51088;&#44552;&#49688;&#51648;\&#51088;&#44552;&#49688;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4\&#51109;&#44592;&#44221;\&#49436;&#49885;\&#51452;&#44277;&#48512;&#45824;&#51077;&#52272;(&#44049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0.hanmail.net/Mail-bin/EXCEL/&#51116;&#44060;&#49444;&#48708;/&#53664;&#50836;&#52636;&#44208;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&#49892;\XLS-DATA\My%20Documents\&#48513;&#51228;&#51452;&#50896;&#44032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pik\LOCALS~1\Temp\&#44592;&#44228;&#48512;&#45824;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3664;&#47785;(&#49692;&#49688;)\07-23&#49328;&#50629;&#47196;(&#50668;&#52380;&#44368;-7&#54840;&#44305;&#51109;)&#54869;&#51109;&#44277;&#49324;&#9679;\data\0-projecting\&#49345;&#48393;&#44256;&#46321;&#54617;&#44368;\020419&#49892;&#49884;&#52572;&#51333;\0-project-ing\&#44305;&#44592;&#49696;&#50896;\020223&#49892;&#49884;\&#45236;&#50669;&#49436;\&#44305;&#44592;&#49696;&#50896;&#45236;&#50669;&#49436;(020220f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53685;&#50689;\sky\&#49444;&#44228;&#49436;\Chol98\DOWN\&#48320;&#51204;&#49548;&#45236;&#50669;&#49436;-&#52572;&#51333;-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cnst\Documents%20and%20Settings\&#50684;&#49464;&#44512;\Local%20Settings\Temporary%20Internet%20Files\Content.IE5\CD2VC5YZ\&#49444;&#48708;&#49892;&#54665;(&#52572;&#51333;-5.25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M-J\datd%20(D)\&#54872;&#44221;&#44288;&#47532;&#52397;\&#49444;&#44228;&#48320;&#44221;\&#54620;&#44053;\&#54872;&#44221;&#52397;2&#54924;&#49444;&#48320;\2001&#51089;&#50629;\2001&#51077;&#52272;\2001&#51312;&#45804;&#52397;\11-23&#44397;&#46020;23&#54840;&#49440;&#50689;&#50516;&#50672;&#49548;&#51648;&#44396;&#50724;&#47476;&#47561;&#52264;&#47196;&#49444;&#52824;&#44277;&#49324;\&#49368;&#54540;\&#44397;&#46020;23&#54840;&#49440;&#50689;&#50516;&#50672;&#49548;&#51648;&#44396;&#45236;&#50669;&#49436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02&#53664;&#47785;(&#49692;&#49688;)\07-23&#49328;&#50629;&#47196;(&#50668;&#52380;&#44368;-7&#54840;&#44305;&#51109;)&#54869;&#51109;&#44277;&#49324;&#9679;\data\2001&#51089;&#50629;\2001&#51077;&#52272;\06-19&#45433;&#46041;-&#46020;&#45909;&#44036;&#46020;&#47196;&#44148;&#49444;&#44277;&#49324;\2001&#51089;&#50629;\2001&#51077;&#52272;\data\04-11&#49888;&#50577;&#50864;&#54924;&#46020;&#47196;&#44277;&#49324;\&#49888;&#50577;&#50864;&#54924;&#46020;&#47196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d\d\&#50689;&#45909;&#51060;\&#44148;&#49444;&#54924;&#49324;\&#49933;&#50857;\&#53664;&#51648;&#44277;&#49324;&#49444;&#44228;&#49436;\&#49444;&#44228;&#49436;&#48512;&#52380;&#49345;&#46041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otes.skec.co.kr/mail/950397.nsf/webofficelink/5F0333FB5B2F115349256AE6000D3351/$FILE/&#54620;&#51204;/&#50872;&#49328;&#48320;&#51204;&#49548;/04&#49444;&#4870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windows\TEMP\HIDCO30\CACHE\&#51109;&#44592;&#44228;&#54925;\&#50857;&#5164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44608;&#48372;&#50689;\&#50629;&#47924;&#51473;\&#51061;&#49328;&#49884;(&#54889;&#46041;-&#50724;&#49328;)\&#53804;&#52272;(&#51061;&#49328;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7564;\(020105~)&#54868;\&#44396;\&#44396;&#51088;&#44305;\&#45224;&#50577;&#51452;\&#51076;&#52292;&#51652;\&#45453;&#50612;&#52492;&#51652;&#55141;&#44277;&#49324;\&#54616;&#46020;&#44553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5824;&#51473;&#47564;&#49464;\&#49688;&#47049;\&#49688;&#47049;\&#54616;&#44221;\&#52397;&#47329;&#44368;\SAE-Q\&#45796;&#46973;1&#44368;\&#45824;&#51109;&#44368;\IGI-SU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4508;\10&#45380;data\Documents%20and%20Settings\&#44428;&#50689;&#49885;\My%20Documents\&#44204;&#51201;\&#50672;&#52380;&#51204;&#44257;\&#47932;&#47049;&#49328;&#52636;\BANDAL\EXCEL\RAHMEN\RAHMEN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1\My%20Documents\&#51032;&#47161;&#44400;&#44277;&#49324;\&#49444;&#44228;(&#51228;&#52636;)&#49328;&#52636;&#45236;&#50669;&#49436;\windows\TEMP\MSOffice\Excel\work\&#45236;&#5066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&#44608;&#51116;&#48393;\&#46041;&#46160;&#52380;\&#51089;&#50629;\XLS\&#51088;&#44552;&#49688;&#51648;\97&#45380;\&#49688;&#51648;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CHOI\&#51064;&#52380;&#49340;&#49328;&#51648;&#44396;\&#44277;&#50976;\&#51452;&#49464;&#50836;\&#44256;&#44053;&#47564;\R-&#54633;&#51221;&#47196;\&#44228;&#49328;&#49436;\&#44228;&#49328;&#49436;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4861;&#44288;\C\YOUNGDOC\CIVIL\EXCLE\DAT\&#44256;&#50577;&#44288;&#51116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49373;&#49328;&#44592;&#51648;(&#47928;&#49436;)\&#45236;&#50669;&#49436;\000918-&#52572;&#51333;\&#48320;&#51204;&#49548;&#45236;&#50669;&#49436;-&#52572;&#51333;-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2004&#45380;&#46020;&#50629;&#47924;&#52509;&#44292;\&#50629;&#52404;&#48324;\&#55148;&#47548;&#44148;&#52629;\050321\&#53685;&#50689;\sky\&#49444;&#44228;&#49436;\Chol98\DOWN\&#48320;&#51204;&#49548;&#45236;&#50669;&#49436;-%23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&#44552;&#51648;&#51648;&#44396;\'98\&#45800;&#44032;&#48372;&#50756;\&#54616;&#47532;&#51648;&#44396;\munhwa\juchon\&#51452;&#52380;&#47928;&#54868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2002&#45236;&#50669;&#49436;\&#48177;&#49437;&#52488;&#51473;\&#48177;&#49437;&#52488;&#46321;&#54617;&#44368;&#51312;&#44221;&#45236;&#50669;&#49436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&#54861;&#52384;&#51060;&#54028;&#51068;\&#44277;&#49324;\&#44204;&#51201;&#51473;\0306&#52397;&#44228;&#52380;&#48373;&#50896;3&#44277;&#44396;\021025&#51204;&#46972;&#49440;&#45236;&#50669;_&#51088;&#51116;&#48708;&#51665;&#44228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51221;&#54788;\YQTY\&#54788;&#48169;_FILE\&#44204;&#51201;\&#55064;&#44221;&#46041;\&#55064;&#44221;&#46041;(&#49888;&#51068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1116;\&#49444;&#44228;&#48320;&#44221;\My%20Documents\&#44592;&#49457;\'98&#45380;5&#50900;&#44592;&#49457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50672;\D\c\My%20Documents\&#48513;&#48512;&#51648;&#49548;\&#45432;&#50672;&#49688;&#47049;(2&#44277;&#44396;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7049;\&#49440;&#51221;&#51032;&#47280;\WINDOWS\&#48148;&#53461;%20&#54868;&#47732;\&#48512;&#45824;&#51312;&#44148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DH10\98&#46041;&#54644;&#49444;v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IL\WORK\&#44277;&#49324;&#51068;&#49688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\9703\HMMTOA\SENDMAIL\BODY\32FA0F6D\&#44208;&#49328;&#54869;&#51221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5209;&#52272;&#45236;&#50669;\&#54861;&#52380;&#51473;&#45209;&#52272;\&#49888;&#44600;&#51333;&#54633;&#48373;&#51648;&#44288;&#52509;&#44292;(&#52397;&#54788;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2\10.&#51649;&#50896;&#44060;&#51064;&#54260;&#45908;\MSOffice\Excel\&#44204;&#51201;&#49892;\&#48120;&#47196;&#49340;&#52377;\&#49444;&#44228;&#45236;&#50669;\&#48120;&#47196;&#49340;&#52377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68;&#49849;&#51032;\&#44277;&#49324;&#51652;&#54665;&#54788;&#54889;\windows\TEMP\HIDCO30\CACHE\&#51109;&#44592;&#44228;&#54925;\&#50857;&#51648;&#50672;&#47161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BO\O12060\INFORM\MYENGBU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1\c\lhkdata\DATA\XLS\&#51452;&#51088;&#47308;&#49892;\&#44277;&#51333;&#45824;&#48708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664;&#47785;&#51088;&#47308;\WORK\&#44148;&#52629;\&#49892;&#54665;&#45236;&#50669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204;&#51452;&#49569;&#52380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1221;&#54620;\&#49436;&#51221;&#54620;\Documents%20and%20Settings\&#44608;&#48176;&#51652;\My%20Documents\Project\&#52397;&#51452;&#44368;&#48372;\1&#52264;\&#50629;&#52404;&#44204;&#51201;(1113)\&#44592;&#44228;\&#53468;&#54788;E&amp;C\&#49324;&#54616;&#51077;&#52272;&#45236;&#50669;&#48516;&#49437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1116;\&#49569;&#49688;%20a-2&#52628;&#51652;\&#49569;&#49688;a-2%20&#52628;&#51652;-2&#50504;\@@@\&#51452;&#49464;&#50836;\021029&#51204;&#46972;&#45236;&#50669;._ver2.0_&#51088;&#51116;&#48708;&#51665;&#44228;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50857;\&#44277;&#50976;\My%20Documents\&#44608;&#54252;&#46020;&#47196;\&#44608;&#54252;&#53804;&#522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공사개요"/>
      <sheetName val="fax"/>
      <sheetName val="협조문"/>
      <sheetName val="협조전"/>
      <sheetName val="속초교동"/>
      <sheetName val="건축대비"/>
      <sheetName val="토목공사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#REF"/>
      <sheetName val="VXXXXXXX"/>
      <sheetName val="P.M 별"/>
      <sheetName val="대전(세창동)"/>
      <sheetName val="주요공사"/>
      <sheetName val="단가표"/>
      <sheetName val="유림골조"/>
      <sheetName val="내역서(기존내역-수정금지)"/>
      <sheetName val="7. 현장관리비 "/>
      <sheetName val="6. 안전관리비"/>
      <sheetName val="집계표"/>
      <sheetName val="내   역"/>
      <sheetName val="소일위대가코드표"/>
      <sheetName val="마감사양"/>
      <sheetName val="Sheet2"/>
      <sheetName val="주관사업"/>
      <sheetName val="변경내역"/>
      <sheetName val="마찰손실"/>
      <sheetName val="총요약서"/>
      <sheetName val="상반기손익차2총괄"/>
      <sheetName val="영업소실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6PILE  (돌출)"/>
      <sheetName val="내역서"/>
      <sheetName val="대로근거"/>
      <sheetName val="말뚝지지력산정"/>
      <sheetName val="식생블럭단위수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최적단면"/>
    </sheetNames>
    <sheetDataSet>
      <sheetData sheetId="0" refreshError="1">
        <row r="88">
          <cell r="C88">
            <v>4.6666666666666671E-3</v>
          </cell>
        </row>
        <row r="89">
          <cell r="C89">
            <v>5.7060265899122817E-3</v>
          </cell>
        </row>
        <row r="90">
          <cell r="C90">
            <v>6.7453865131578954E-3</v>
          </cell>
        </row>
        <row r="91">
          <cell r="C91">
            <v>7.7847464364035092E-3</v>
          </cell>
        </row>
        <row r="92">
          <cell r="C92">
            <v>8.8241063596491247E-3</v>
          </cell>
        </row>
        <row r="93">
          <cell r="C93">
            <v>9.8634662828947367E-3</v>
          </cell>
        </row>
        <row r="94">
          <cell r="C94">
            <v>1.0902826206140352E-2</v>
          </cell>
        </row>
        <row r="95">
          <cell r="C95">
            <v>1.1942186129385968E-2</v>
          </cell>
        </row>
        <row r="96">
          <cell r="C96">
            <v>1.298154605263158E-2</v>
          </cell>
        </row>
        <row r="97">
          <cell r="C97">
            <v>1.4020905975877195E-2</v>
          </cell>
        </row>
        <row r="98">
          <cell r="C98">
            <v>1.5060265899122807E-2</v>
          </cell>
        </row>
        <row r="99">
          <cell r="C99">
            <v>1.6099625822368423E-2</v>
          </cell>
        </row>
        <row r="100">
          <cell r="C100">
            <v>1.7138985745614038E-2</v>
          </cell>
        </row>
        <row r="101">
          <cell r="C101">
            <v>1.817834566885965E-2</v>
          </cell>
        </row>
        <row r="102">
          <cell r="C102">
            <v>1.9217705592105266E-2</v>
          </cell>
        </row>
        <row r="103">
          <cell r="C103">
            <v>2.0257065515350881E-2</v>
          </cell>
        </row>
        <row r="104">
          <cell r="C104">
            <v>2.1296425438596493E-2</v>
          </cell>
        </row>
        <row r="105">
          <cell r="C105">
            <v>2.2335785361842109E-2</v>
          </cell>
        </row>
        <row r="106">
          <cell r="C106">
            <v>2.3375145285087721E-2</v>
          </cell>
        </row>
        <row r="107">
          <cell r="C107">
            <v>2.4414505208333336E-2</v>
          </cell>
        </row>
        <row r="108">
          <cell r="C108">
            <v>2.5453865131578948E-2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0715양식"/>
      <sheetName val="유림골조"/>
      <sheetName val="공통부대비"/>
      <sheetName val="태화42 "/>
      <sheetName val="공문"/>
      <sheetName val="#REF"/>
      <sheetName val="손익분석"/>
      <sheetName val="현장경상비"/>
      <sheetName val="마감사양"/>
      <sheetName val="매매"/>
      <sheetName val="설건집계"/>
      <sheetName val="목표세부명세"/>
      <sheetName val="공사입력"/>
      <sheetName val="구분현황"/>
      <sheetName val="공정표"/>
      <sheetName val="지수산정"/>
      <sheetName val="금융"/>
      <sheetName val="부산제일극장"/>
      <sheetName val="와동25-3(변경)"/>
      <sheetName val="A3.공사비 검토"/>
      <sheetName val="C3.토목_옹벽"/>
      <sheetName val="공통비(전체)"/>
      <sheetName val="새공통(96임금인상기준)"/>
      <sheetName val="유림총괄"/>
      <sheetName val="비교1"/>
      <sheetName val="A6.샤시등"/>
      <sheetName val="동해title"/>
      <sheetName val="금액내역서"/>
      <sheetName val="부대내역"/>
      <sheetName val="Sheet2"/>
      <sheetName val="Sheet5"/>
      <sheetName val="지우지마세요"/>
      <sheetName val="중기사용료"/>
      <sheetName val="일위대가-01"/>
      <sheetName val="BSD (2)"/>
      <sheetName val="CTEMCOST"/>
      <sheetName val="ELECTRIC"/>
      <sheetName val="SCHEDULE"/>
      <sheetName val="금융비용"/>
      <sheetName val="결과조달"/>
      <sheetName val="TRE TABLE"/>
      <sheetName val="DATA"/>
      <sheetName val="신대방33(적용)"/>
      <sheetName val="전기"/>
      <sheetName val="일위대가목차"/>
      <sheetName val="프랜트면허"/>
      <sheetName val="hvac(제어동)"/>
      <sheetName val="정부노임단가"/>
      <sheetName val="1062-X방향 "/>
      <sheetName val="업무처리전"/>
      <sheetName val="예가표"/>
      <sheetName val="갑지(추정)"/>
      <sheetName val="태화42_"/>
      <sheetName val="TRE_TABLE"/>
      <sheetName val="A3_공사비_검토"/>
      <sheetName val="C3_토목_옹벽"/>
      <sheetName val="A6_샤시등"/>
      <sheetName val="BSD_(2)"/>
      <sheetName val="1062-X방향_"/>
      <sheetName val="개요입력"/>
      <sheetName val="수량기준"/>
      <sheetName val="단가기준"/>
      <sheetName val="고창방향"/>
      <sheetName val="6PILE  (돌출)"/>
      <sheetName val="별표총괄"/>
      <sheetName val="터파기및재료"/>
      <sheetName val="총물량"/>
      <sheetName val="여흥"/>
      <sheetName val="할증"/>
      <sheetName val="DRUM"/>
      <sheetName val="내2"/>
      <sheetName val="표준할증"/>
      <sheetName val="자재단가"/>
      <sheetName val="대비표(토공1안)"/>
      <sheetName val="수리결과"/>
      <sheetName val="하수급견적대비"/>
      <sheetName val="인사자료총집계"/>
      <sheetName val="임원,관리,별도"/>
      <sheetName val="0314재고확인"/>
      <sheetName val="Sheet1"/>
      <sheetName val="CDTK"/>
      <sheetName val="예산실적전체당월"/>
      <sheetName val="설계조건"/>
      <sheetName val="BOX"/>
      <sheetName val="내역"/>
      <sheetName val="공종목록표"/>
      <sheetName val="S-curve"/>
      <sheetName val="설계내역"/>
      <sheetName val="사업관리"/>
      <sheetName val="가열로SW"/>
      <sheetName val="B"/>
      <sheetName val="P.M 별"/>
      <sheetName val="106C0300"/>
      <sheetName val="조명시설"/>
      <sheetName val="0226"/>
      <sheetName val="수정내역서"/>
      <sheetName val="표지"/>
      <sheetName val="F4-F7"/>
      <sheetName val="단면가정"/>
      <sheetName val="집계표"/>
      <sheetName val="Eq. Mobilization"/>
      <sheetName val="기성내역"/>
      <sheetName val="은행"/>
      <sheetName val="구리토평1전기"/>
      <sheetName val="FAB동(전체)"/>
      <sheetName val="EP0618"/>
      <sheetName val="SG"/>
      <sheetName val="01"/>
      <sheetName val="건축내역"/>
      <sheetName val="현장"/>
      <sheetName val="일위대가표"/>
      <sheetName val="내역서"/>
      <sheetName val="신메뉴백"/>
      <sheetName val="신메뉴백2"/>
      <sheetName val="토공(우물통,기타) "/>
      <sheetName val="설계내역서"/>
      <sheetName val="VS P-Q"/>
      <sheetName val="노임"/>
      <sheetName val="단기차입금"/>
      <sheetName val="③자재비"/>
      <sheetName val="태화42_1"/>
      <sheetName val="A3_공사비_검토1"/>
      <sheetName val="C3_토목_옹벽1"/>
      <sheetName val="A6_샤시등1"/>
      <sheetName val="BSD_(2)1"/>
      <sheetName val="TRE_TABLE1"/>
      <sheetName val="1062-X방향_1"/>
      <sheetName val="6PILE__(돌출)"/>
      <sheetName val="평형별 세대수"/>
      <sheetName val="대비표"/>
      <sheetName val="내역서(마루공사)"/>
      <sheetName val="BM"/>
      <sheetName val="PIPE"/>
      <sheetName val="총괄내역서"/>
      <sheetName val="FAB별"/>
      <sheetName val="Sheet13"/>
      <sheetName val="Sheet14"/>
      <sheetName val="단가 및 재료비"/>
      <sheetName val="단가산출2"/>
      <sheetName val="단가산출1"/>
      <sheetName val="중기사용료산출근거"/>
      <sheetName val="발주수량표"/>
      <sheetName val="TTL"/>
      <sheetName val=""/>
      <sheetName val="날개벽수량표"/>
      <sheetName val="Sheet4"/>
      <sheetName val="분석"/>
      <sheetName val="분전함신설"/>
      <sheetName val="접지1종"/>
      <sheetName val="가격조사서"/>
      <sheetName val="노무비"/>
      <sheetName val="LEGEND"/>
      <sheetName val="MOTOR"/>
      <sheetName val="2000_11월설계내역"/>
      <sheetName val="잡비계산"/>
      <sheetName val="토목(대안)"/>
      <sheetName val="01노임적용기준"/>
      <sheetName val="동원인원"/>
      <sheetName val="평가데이터"/>
      <sheetName val="기계경비(시간당)"/>
      <sheetName val="내역서(교량)전체"/>
      <sheetName val="삼보지질"/>
      <sheetName val="BID"/>
      <sheetName val="노임단가"/>
      <sheetName val="램머"/>
      <sheetName val="공정표_"/>
      <sheetName val="자재(원원+원대)"/>
      <sheetName val="구의33고"/>
      <sheetName val="일위대가"/>
      <sheetName val="일위목록"/>
      <sheetName val="단가대비표"/>
      <sheetName val="요율"/>
      <sheetName val="내역_ver1_0"/>
      <sheetName val="단가표"/>
      <sheetName val="아파트 기성내역서"/>
      <sheetName val="공정data"/>
      <sheetName val="택지구간단면(관로)"/>
      <sheetName val="PKG"/>
      <sheetName val="실행(표지,갑,을)"/>
      <sheetName val="5.관리사무소,보육시설,경로당 소화"/>
      <sheetName val="Config"/>
      <sheetName val="VT NC M"/>
      <sheetName val="DLDTLN"/>
      <sheetName val="Chi tiet gia DT"/>
      <sheetName val="Gia DT bo Sung"/>
      <sheetName val="PT gia DT"/>
      <sheetName val="Phan tich vat tu"/>
      <sheetName val="PTgia DT BS"/>
      <sheetName val="실행내역서 "/>
      <sheetName val="작업자 입력"/>
      <sheetName val="05월출력작업일보"/>
      <sheetName val="관급자재비"/>
      <sheetName val="폐기물처리비"/>
      <sheetName val="토공정보"/>
      <sheetName val="두앙"/>
      <sheetName val="2"/>
      <sheetName val="견적대비표"/>
      <sheetName val="4.전기"/>
      <sheetName val="견적의뢰"/>
      <sheetName val="Sheet1 (2)"/>
      <sheetName val="마산월령동골조물량변경"/>
      <sheetName val="시산표"/>
      <sheetName val="안양1공구_건축"/>
      <sheetName val="총괄"/>
      <sheetName val="개산공사비"/>
      <sheetName val="입찰내역 발주처 양식"/>
      <sheetName val="ELEC"/>
      <sheetName val="box(1.5x1.5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울기계장치"/>
      <sheetName val="안산기계장치"/>
      <sheetName val="구축물"/>
      <sheetName val="금액기준"/>
      <sheetName val="조명시설"/>
      <sheetName val="6PILE  (돌출)"/>
      <sheetName val="최적단면"/>
      <sheetName val="1TL종점(1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2000년1차"/>
      <sheetName val="2000전체분"/>
      <sheetName val="퍼스트"/>
      <sheetName val="관급자재"/>
      <sheetName val="#REF"/>
      <sheetName val="일위대가"/>
      <sheetName val="터파기및재료"/>
      <sheetName val="마포토정"/>
      <sheetName val="갑지"/>
      <sheetName val="부하(성남)"/>
      <sheetName val="부하계산서"/>
      <sheetName val="Sheet3"/>
      <sheetName val="프랜트면허"/>
      <sheetName val="토목주소"/>
      <sheetName val="SCH"/>
      <sheetName val="Macro1"/>
      <sheetName val="실행내역"/>
      <sheetName val="갑지(추정)"/>
      <sheetName val="내역서"/>
      <sheetName val="A_7"/>
      <sheetName val="rate"/>
    </sheetNames>
    <sheetDataSet>
      <sheetData sheetId="0">
        <row r="1">
          <cell r="A1" t="str">
            <v>명     칭</v>
          </cell>
          <cell r="B1" t="str">
            <v>규      격</v>
          </cell>
          <cell r="C1" t="str">
            <v>수   량</v>
          </cell>
          <cell r="D1" t="str">
            <v>단위</v>
          </cell>
          <cell r="E1" t="str">
            <v>단  가</v>
          </cell>
          <cell r="F1" t="str">
            <v>금    액</v>
          </cell>
          <cell r="G1" t="str">
            <v>비   고</v>
          </cell>
        </row>
        <row r="2">
          <cell r="A2" t="str">
            <v>서부산업도로 유수암 ~ 어음간 (95호선)도로확장및 포장공사</v>
          </cell>
        </row>
        <row r="3">
          <cell r="A3" t="str">
            <v>1.토공</v>
          </cell>
          <cell r="F3">
            <v>2788053189</v>
          </cell>
        </row>
        <row r="4">
          <cell r="A4" t="str">
            <v>2.배수공</v>
          </cell>
          <cell r="F4">
            <v>2289695623</v>
          </cell>
        </row>
        <row r="5">
          <cell r="A5" t="str">
            <v>3.구조물공</v>
          </cell>
          <cell r="F5">
            <v>3077551089</v>
          </cell>
        </row>
        <row r="6">
          <cell r="A6" t="str">
            <v>4.옹벽공</v>
          </cell>
          <cell r="F6">
            <v>1489415358</v>
          </cell>
        </row>
        <row r="7">
          <cell r="A7" t="str">
            <v>5.포장공</v>
          </cell>
          <cell r="F7">
            <v>961010035</v>
          </cell>
        </row>
        <row r="8">
          <cell r="A8" t="str">
            <v>6.안전시설공</v>
          </cell>
          <cell r="F8">
            <v>1050676904</v>
          </cell>
        </row>
        <row r="9">
          <cell r="A9" t="str">
            <v>7.부대공</v>
          </cell>
          <cell r="F9">
            <v>360087650</v>
          </cell>
        </row>
        <row r="10">
          <cell r="A10" t="str">
            <v xml:space="preserve">    계</v>
          </cell>
          <cell r="F10">
            <v>12016489848</v>
          </cell>
        </row>
        <row r="11">
          <cell r="A11" t="str">
            <v>8. 간접노무비</v>
          </cell>
          <cell r="F11">
            <v>1211200000</v>
          </cell>
        </row>
        <row r="12">
          <cell r="A12" t="str">
            <v>9. 산재보험료</v>
          </cell>
          <cell r="F12">
            <v>281000000</v>
          </cell>
        </row>
        <row r="13">
          <cell r="A13" t="str">
            <v>10.고용보험료</v>
          </cell>
          <cell r="F13">
            <v>7500000</v>
          </cell>
        </row>
        <row r="14">
          <cell r="A14" t="str">
            <v>11.안전관리비</v>
          </cell>
          <cell r="F14">
            <v>361700000</v>
          </cell>
        </row>
        <row r="15">
          <cell r="A15" t="str">
            <v>12.기타경비</v>
          </cell>
          <cell r="F15">
            <v>909900000</v>
          </cell>
        </row>
        <row r="16">
          <cell r="A16" t="str">
            <v xml:space="preserve">   순공사원가</v>
          </cell>
          <cell r="F16">
            <v>14787789848</v>
          </cell>
        </row>
        <row r="17">
          <cell r="A17" t="str">
            <v>13.일반관리비</v>
          </cell>
          <cell r="F17">
            <v>739300000</v>
          </cell>
        </row>
        <row r="18">
          <cell r="A18" t="str">
            <v xml:space="preserve">   합    계</v>
          </cell>
          <cell r="F18">
            <v>15527089848</v>
          </cell>
        </row>
        <row r="19">
          <cell r="A19" t="str">
            <v>14.이          윤</v>
          </cell>
          <cell r="C19">
            <v>1</v>
          </cell>
          <cell r="D19" t="str">
            <v>식</v>
          </cell>
          <cell r="F19">
            <v>1892910152</v>
          </cell>
        </row>
        <row r="20">
          <cell r="A20" t="str">
            <v xml:space="preserve">   공급가액</v>
          </cell>
          <cell r="F20">
            <v>17420000000</v>
          </cell>
        </row>
        <row r="21">
          <cell r="A21" t="str">
            <v>15.부 가 가 치 세</v>
          </cell>
          <cell r="C21">
            <v>1</v>
          </cell>
          <cell r="D21" t="str">
            <v>식</v>
          </cell>
          <cell r="F21">
            <v>1742000000</v>
          </cell>
        </row>
        <row r="22">
          <cell r="A22" t="str">
            <v>16.도로 대장 전산화</v>
          </cell>
          <cell r="C22">
            <v>1</v>
          </cell>
          <cell r="D22" t="str">
            <v>식</v>
          </cell>
          <cell r="F22">
            <v>17000000</v>
          </cell>
        </row>
        <row r="23">
          <cell r="A23" t="str">
            <v>17.안 전 점 검 비</v>
          </cell>
          <cell r="C23">
            <v>1</v>
          </cell>
          <cell r="D23" t="str">
            <v>식</v>
          </cell>
          <cell r="F23">
            <v>19000000</v>
          </cell>
        </row>
        <row r="24">
          <cell r="A24" t="str">
            <v>18.폐기물 처리비</v>
          </cell>
          <cell r="C24">
            <v>1</v>
          </cell>
          <cell r="D24" t="str">
            <v>식</v>
          </cell>
          <cell r="F24">
            <v>15000000</v>
          </cell>
        </row>
        <row r="25">
          <cell r="A25" t="str">
            <v xml:space="preserve">   도급금액</v>
          </cell>
          <cell r="F25">
            <v>19218100000</v>
          </cell>
        </row>
        <row r="26">
          <cell r="A26" t="str">
            <v>1. 토            공</v>
          </cell>
          <cell r="F26">
            <v>2788053189</v>
          </cell>
        </row>
        <row r="27">
          <cell r="A27" t="str">
            <v>1.01 기존 구조물 철거공</v>
          </cell>
        </row>
        <row r="28">
          <cell r="A28" t="str">
            <v>a. 철근 콘크리트 깨기</v>
          </cell>
        </row>
        <row r="29">
          <cell r="A29" t="str">
            <v>-1.철근 콘크리트 깨기</v>
          </cell>
          <cell r="B29" t="str">
            <v>t=30cm 미만</v>
          </cell>
          <cell r="C29">
            <v>648</v>
          </cell>
          <cell r="D29" t="str">
            <v>㎥</v>
          </cell>
          <cell r="E29">
            <v>104209</v>
          </cell>
          <cell r="F29">
            <v>67527432</v>
          </cell>
        </row>
        <row r="30">
          <cell r="A30" t="str">
            <v>-2.철근 콘크리트 깨기</v>
          </cell>
          <cell r="B30" t="str">
            <v>t=30cm 이상</v>
          </cell>
          <cell r="C30">
            <v>193</v>
          </cell>
          <cell r="D30" t="str">
            <v>㎥</v>
          </cell>
          <cell r="E30">
            <v>107724</v>
          </cell>
          <cell r="F30">
            <v>20790732</v>
          </cell>
        </row>
        <row r="31">
          <cell r="A31" t="str">
            <v>b. 무근 콘크리트 깨기</v>
          </cell>
          <cell r="B31" t="str">
            <v>t=30cm 미만</v>
          </cell>
          <cell r="C31">
            <v>154</v>
          </cell>
          <cell r="D31" t="str">
            <v>㎥</v>
          </cell>
          <cell r="E31">
            <v>44859</v>
          </cell>
          <cell r="F31">
            <v>6908286</v>
          </cell>
        </row>
        <row r="32">
          <cell r="A32" t="str">
            <v>c. 포   장    절   단</v>
          </cell>
        </row>
        <row r="33">
          <cell r="A33" t="str">
            <v>-1. 아 스 콘  포 장</v>
          </cell>
          <cell r="C33">
            <v>819</v>
          </cell>
          <cell r="D33" t="str">
            <v>m</v>
          </cell>
          <cell r="E33">
            <v>1328</v>
          </cell>
          <cell r="F33">
            <v>1087632</v>
          </cell>
        </row>
        <row r="34">
          <cell r="A34" t="str">
            <v>-2. 콘 크 리 트 포 장</v>
          </cell>
          <cell r="C34">
            <v>114</v>
          </cell>
          <cell r="D34" t="str">
            <v>m</v>
          </cell>
          <cell r="E34">
            <v>1506</v>
          </cell>
          <cell r="F34">
            <v>171684</v>
          </cell>
        </row>
        <row r="35">
          <cell r="A35" t="str">
            <v>d. 포   장    깨   기</v>
          </cell>
        </row>
        <row r="36">
          <cell r="A36" t="str">
            <v>-1. 아 스 콘  포 장</v>
          </cell>
          <cell r="C36">
            <v>4179</v>
          </cell>
          <cell r="D36" t="str">
            <v>㎥</v>
          </cell>
          <cell r="E36">
            <v>9743</v>
          </cell>
          <cell r="F36">
            <v>40715997</v>
          </cell>
        </row>
        <row r="37">
          <cell r="A37" t="str">
            <v>-2. 콘 크 리 트 포 장</v>
          </cell>
          <cell r="C37">
            <v>251</v>
          </cell>
          <cell r="D37" t="str">
            <v>㎥</v>
          </cell>
          <cell r="E37">
            <v>19489</v>
          </cell>
          <cell r="F37">
            <v>4891739</v>
          </cell>
        </row>
        <row r="38">
          <cell r="A38" t="str">
            <v>d. 돌담 헐기 및 쌓기</v>
          </cell>
        </row>
        <row r="39">
          <cell r="A39" t="str">
            <v>-1. 돌  담  헐  기</v>
          </cell>
          <cell r="C39">
            <v>1771</v>
          </cell>
          <cell r="D39" t="str">
            <v>㎡</v>
          </cell>
          <cell r="E39">
            <v>8597</v>
          </cell>
          <cell r="F39">
            <v>15225287</v>
          </cell>
        </row>
        <row r="40">
          <cell r="A40" t="str">
            <v>-2. 돌  담  쌓  기</v>
          </cell>
          <cell r="B40" t="str">
            <v>막쌓기</v>
          </cell>
          <cell r="C40">
            <v>1084</v>
          </cell>
          <cell r="D40" t="str">
            <v>㎡</v>
          </cell>
          <cell r="E40">
            <v>21027</v>
          </cell>
          <cell r="F40">
            <v>22793268</v>
          </cell>
        </row>
        <row r="41">
          <cell r="A41" t="str">
            <v>e. 석 축 헐 기</v>
          </cell>
          <cell r="C41">
            <v>629</v>
          </cell>
          <cell r="D41" t="str">
            <v>㎡</v>
          </cell>
          <cell r="E41">
            <v>8597</v>
          </cell>
          <cell r="F41">
            <v>5407513</v>
          </cell>
        </row>
        <row r="42">
          <cell r="A42" t="str">
            <v>1.02 표   토   제   거</v>
          </cell>
          <cell r="B42" t="str">
            <v>답외구간</v>
          </cell>
          <cell r="C42">
            <v>122043</v>
          </cell>
          <cell r="D42" t="str">
            <v>㎡</v>
          </cell>
          <cell r="E42">
            <v>100</v>
          </cell>
          <cell r="F42">
            <v>12204300</v>
          </cell>
        </row>
        <row r="43">
          <cell r="A43" t="str">
            <v>1.03 층     따     기</v>
          </cell>
          <cell r="B43" t="str">
            <v>도쟈 19ton</v>
          </cell>
          <cell r="C43">
            <v>3653</v>
          </cell>
          <cell r="D43" t="str">
            <v>㎥</v>
          </cell>
          <cell r="E43">
            <v>842</v>
          </cell>
          <cell r="F43">
            <v>3075826</v>
          </cell>
        </row>
        <row r="44">
          <cell r="A44" t="str">
            <v>1.04 벌   개   제   근</v>
          </cell>
          <cell r="C44">
            <v>73909</v>
          </cell>
          <cell r="D44" t="str">
            <v>㎡</v>
          </cell>
          <cell r="E44">
            <v>222</v>
          </cell>
          <cell r="F44">
            <v>16407798</v>
          </cell>
        </row>
        <row r="45">
          <cell r="A45" t="str">
            <v>1.05 흙   깍   기   공</v>
          </cell>
        </row>
        <row r="46">
          <cell r="A46" t="str">
            <v>a. 토            사</v>
          </cell>
          <cell r="C46">
            <v>442362</v>
          </cell>
          <cell r="D46" t="str">
            <v>㎥</v>
          </cell>
          <cell r="E46">
            <v>672</v>
          </cell>
          <cell r="F46">
            <v>297267264</v>
          </cell>
        </row>
        <row r="47">
          <cell r="A47" t="str">
            <v>b.        암</v>
          </cell>
          <cell r="B47" t="str">
            <v>브레이카</v>
          </cell>
          <cell r="C47">
            <v>16355</v>
          </cell>
          <cell r="D47" t="str">
            <v>㎥</v>
          </cell>
          <cell r="E47">
            <v>18486</v>
          </cell>
          <cell r="F47">
            <v>302338530</v>
          </cell>
        </row>
        <row r="48">
          <cell r="A48" t="str">
            <v>1.06 측  구  터  파  기</v>
          </cell>
        </row>
        <row r="49">
          <cell r="A49" t="str">
            <v>a. 토            사</v>
          </cell>
          <cell r="B49" t="str">
            <v>토  사</v>
          </cell>
          <cell r="C49">
            <v>948</v>
          </cell>
          <cell r="D49" t="str">
            <v>㎥</v>
          </cell>
          <cell r="E49">
            <v>4508</v>
          </cell>
          <cell r="F49">
            <v>4273584</v>
          </cell>
        </row>
        <row r="50">
          <cell r="A50" t="str">
            <v>1.07 흙   운   반   공</v>
          </cell>
        </row>
        <row r="51">
          <cell r="A51" t="str">
            <v>a. 무           대</v>
          </cell>
        </row>
        <row r="52">
          <cell r="A52" t="str">
            <v>-1. 토        사</v>
          </cell>
          <cell r="B52" t="str">
            <v>ℓ =  20m</v>
          </cell>
          <cell r="C52">
            <v>136275</v>
          </cell>
          <cell r="D52" t="str">
            <v>㎥</v>
          </cell>
          <cell r="E52">
            <v>0</v>
          </cell>
          <cell r="F52">
            <v>0</v>
          </cell>
        </row>
        <row r="53">
          <cell r="A53" t="str">
            <v>-2.      암</v>
          </cell>
          <cell r="B53" t="str">
            <v>ℓ =  20m</v>
          </cell>
          <cell r="C53">
            <v>3957</v>
          </cell>
          <cell r="D53" t="str">
            <v>㎥</v>
          </cell>
          <cell r="E53">
            <v>0</v>
          </cell>
          <cell r="F53">
            <v>0</v>
          </cell>
        </row>
        <row r="54">
          <cell r="A54" t="str">
            <v>b. 도           쟈</v>
          </cell>
        </row>
        <row r="55">
          <cell r="A55" t="str">
            <v>-1. 토        사</v>
          </cell>
          <cell r="B55" t="str">
            <v>ℓ =  42m</v>
          </cell>
          <cell r="C55">
            <v>13054</v>
          </cell>
          <cell r="D55" t="str">
            <v>㎥</v>
          </cell>
          <cell r="E55">
            <v>508</v>
          </cell>
          <cell r="F55">
            <v>6631432</v>
          </cell>
        </row>
        <row r="56">
          <cell r="A56" t="str">
            <v>-2.      암</v>
          </cell>
          <cell r="B56" t="str">
            <v>ℓ =  42m</v>
          </cell>
          <cell r="C56">
            <v>268</v>
          </cell>
          <cell r="D56" t="str">
            <v>㎥</v>
          </cell>
          <cell r="E56">
            <v>1485</v>
          </cell>
          <cell r="F56">
            <v>397980</v>
          </cell>
        </row>
        <row r="57">
          <cell r="A57" t="str">
            <v>c. 덤           프</v>
          </cell>
        </row>
        <row r="58">
          <cell r="A58" t="str">
            <v>-1. 토        사</v>
          </cell>
          <cell r="B58" t="str">
            <v>ℓ = 1141m</v>
          </cell>
          <cell r="C58">
            <v>393284</v>
          </cell>
          <cell r="D58" t="str">
            <v>㎥</v>
          </cell>
          <cell r="E58">
            <v>1716</v>
          </cell>
          <cell r="F58">
            <v>674875344</v>
          </cell>
        </row>
        <row r="59">
          <cell r="A59" t="str">
            <v>-2.      암</v>
          </cell>
          <cell r="B59" t="str">
            <v>ℓ = 1582m</v>
          </cell>
          <cell r="C59">
            <v>15434</v>
          </cell>
          <cell r="D59" t="str">
            <v>㎥</v>
          </cell>
          <cell r="E59">
            <v>6989</v>
          </cell>
          <cell r="F59">
            <v>107868226</v>
          </cell>
        </row>
        <row r="60">
          <cell r="A60" t="str">
            <v>1.08 순성토 운반</v>
          </cell>
          <cell r="D60" t="str">
            <v>M3</v>
          </cell>
          <cell r="E60">
            <v>0</v>
          </cell>
        </row>
        <row r="61">
          <cell r="A61" t="str">
            <v>1.09 노 반   준 비 공</v>
          </cell>
          <cell r="B61" t="str">
            <v>절토부</v>
          </cell>
          <cell r="C61">
            <v>42577</v>
          </cell>
          <cell r="D61" t="str">
            <v>㎡</v>
          </cell>
          <cell r="E61">
            <v>160</v>
          </cell>
          <cell r="F61">
            <v>6812320</v>
          </cell>
        </row>
        <row r="62">
          <cell r="A62" t="str">
            <v>1.10 흙쌓기 및 다짐공</v>
          </cell>
        </row>
        <row r="63">
          <cell r="A63" t="str">
            <v>a.       〃</v>
          </cell>
          <cell r="B63" t="str">
            <v>노체, 토사</v>
          </cell>
          <cell r="C63">
            <v>493642</v>
          </cell>
          <cell r="D63" t="str">
            <v>㎥</v>
          </cell>
          <cell r="E63">
            <v>779</v>
          </cell>
          <cell r="F63">
            <v>384547118</v>
          </cell>
        </row>
        <row r="64">
          <cell r="A64" t="str">
            <v>b.       〃</v>
          </cell>
          <cell r="B64" t="str">
            <v>노상, 토사</v>
          </cell>
          <cell r="C64">
            <v>147579</v>
          </cell>
          <cell r="D64" t="str">
            <v>㎥</v>
          </cell>
          <cell r="E64">
            <v>967</v>
          </cell>
          <cell r="F64">
            <v>142708893</v>
          </cell>
        </row>
        <row r="65">
          <cell r="A65" t="str">
            <v>1.11 측 구   뚝 쌓 기</v>
          </cell>
          <cell r="C65">
            <v>200</v>
          </cell>
          <cell r="D65" t="str">
            <v>㎥</v>
          </cell>
          <cell r="E65">
            <v>2556</v>
          </cell>
          <cell r="F65">
            <v>511200</v>
          </cell>
        </row>
        <row r="66">
          <cell r="A66" t="str">
            <v>1.12 법 면   보 호 공</v>
          </cell>
        </row>
        <row r="67">
          <cell r="A67" t="str">
            <v>a. 씨앗 뿜어 붙이기</v>
          </cell>
          <cell r="C67">
            <v>106612</v>
          </cell>
          <cell r="D67" t="str">
            <v>㎡</v>
          </cell>
          <cell r="E67">
            <v>5672</v>
          </cell>
          <cell r="F67">
            <v>604703264</v>
          </cell>
        </row>
        <row r="68">
          <cell r="A68" t="str">
            <v>b. 암절개면 보호식재공</v>
          </cell>
          <cell r="B68" t="str">
            <v>t = 15㎝</v>
          </cell>
          <cell r="C68">
            <v>815</v>
          </cell>
          <cell r="D68" t="str">
            <v>㎡</v>
          </cell>
          <cell r="E68">
            <v>46516</v>
          </cell>
          <cell r="F68">
            <v>37910540</v>
          </cell>
        </row>
        <row r="70">
          <cell r="A70" t="str">
            <v>2. 배     수     공</v>
          </cell>
          <cell r="F70">
            <v>2289695623</v>
          </cell>
        </row>
        <row r="71">
          <cell r="A71" t="str">
            <v>2.01 측      구      공</v>
          </cell>
        </row>
        <row r="72">
          <cell r="A72" t="str">
            <v>a. 측 구 터 파 기</v>
          </cell>
        </row>
        <row r="73">
          <cell r="A73" t="str">
            <v>-1. 측 구 터 파 기</v>
          </cell>
          <cell r="B73" t="str">
            <v>토  사</v>
          </cell>
          <cell r="C73">
            <v>1701</v>
          </cell>
          <cell r="D73" t="str">
            <v>㎥</v>
          </cell>
          <cell r="E73">
            <v>4508</v>
          </cell>
          <cell r="F73">
            <v>7668108</v>
          </cell>
        </row>
        <row r="74">
          <cell r="A74" t="str">
            <v>b. 되   메   우   기</v>
          </cell>
        </row>
        <row r="75">
          <cell r="A75" t="str">
            <v>-1. 되  메  우  기</v>
          </cell>
          <cell r="B75" t="str">
            <v>다짐제외</v>
          </cell>
          <cell r="C75">
            <v>1556</v>
          </cell>
          <cell r="D75" t="str">
            <v>㎥</v>
          </cell>
          <cell r="E75">
            <v>1505</v>
          </cell>
          <cell r="F75">
            <v>2341780</v>
          </cell>
        </row>
        <row r="76">
          <cell r="A76" t="str">
            <v>-1. 되  메  우  기</v>
          </cell>
          <cell r="B76" t="str">
            <v>다짐포함</v>
          </cell>
          <cell r="C76">
            <v>753</v>
          </cell>
          <cell r="D76" t="str">
            <v>㎥</v>
          </cell>
          <cell r="E76">
            <v>3385</v>
          </cell>
          <cell r="F76">
            <v>2548905</v>
          </cell>
        </row>
        <row r="77">
          <cell r="A77" t="str">
            <v>c. L   형    측   구</v>
          </cell>
        </row>
        <row r="78">
          <cell r="A78" t="str">
            <v>-1. 형  식  -  1</v>
          </cell>
          <cell r="C78">
            <v>6791</v>
          </cell>
          <cell r="D78" t="str">
            <v>m</v>
          </cell>
          <cell r="E78">
            <v>17000</v>
          </cell>
          <cell r="F78">
            <v>115447000</v>
          </cell>
        </row>
        <row r="79">
          <cell r="A79" t="str">
            <v>-2. 형  식  -  2</v>
          </cell>
          <cell r="C79">
            <v>1356</v>
          </cell>
          <cell r="D79" t="str">
            <v>m</v>
          </cell>
          <cell r="E79">
            <v>17500</v>
          </cell>
          <cell r="F79">
            <v>23730000</v>
          </cell>
        </row>
        <row r="80">
          <cell r="A80" t="str">
            <v>-3. 형  식  -  3</v>
          </cell>
          <cell r="C80">
            <v>2868</v>
          </cell>
          <cell r="D80" t="str">
            <v>m</v>
          </cell>
          <cell r="E80">
            <v>18000</v>
          </cell>
          <cell r="F80">
            <v>51624000</v>
          </cell>
        </row>
        <row r="81">
          <cell r="A81" t="str">
            <v>d. V  형   측  구</v>
          </cell>
        </row>
        <row r="82">
          <cell r="A82" t="str">
            <v>-1. 형  식  -  1</v>
          </cell>
          <cell r="C82">
            <v>941</v>
          </cell>
          <cell r="D82" t="str">
            <v>m</v>
          </cell>
          <cell r="E82">
            <v>45210</v>
          </cell>
          <cell r="F82">
            <v>42542610</v>
          </cell>
        </row>
        <row r="83">
          <cell r="A83" t="str">
            <v>e.  U  형   측  구</v>
          </cell>
          <cell r="C83">
            <v>104</v>
          </cell>
          <cell r="D83" t="str">
            <v>m</v>
          </cell>
          <cell r="E83">
            <v>50000</v>
          </cell>
          <cell r="F83">
            <v>5200000</v>
          </cell>
        </row>
        <row r="84">
          <cell r="A84" t="str">
            <v>2.02  횡  배  수  관  공</v>
          </cell>
        </row>
        <row r="85">
          <cell r="A85" t="str">
            <v>a. 구 조 물 터 파 기</v>
          </cell>
        </row>
        <row r="86">
          <cell r="A86" t="str">
            <v>-1.구조물 터파기</v>
          </cell>
          <cell r="B86" t="str">
            <v>(육상토사,0~2m)</v>
          </cell>
          <cell r="C86">
            <v>1939</v>
          </cell>
          <cell r="D86" t="str">
            <v>㎥</v>
          </cell>
          <cell r="E86">
            <v>3161</v>
          </cell>
          <cell r="F86">
            <v>6129179</v>
          </cell>
        </row>
        <row r="87">
          <cell r="A87" t="str">
            <v>-2.구조물 터파기</v>
          </cell>
          <cell r="B87" t="str">
            <v>(육상토사,2~4m)</v>
          </cell>
          <cell r="C87">
            <v>120</v>
          </cell>
          <cell r="D87" t="str">
            <v>㎥</v>
          </cell>
          <cell r="E87">
            <v>4598</v>
          </cell>
          <cell r="F87">
            <v>551760</v>
          </cell>
        </row>
        <row r="88">
          <cell r="A88" t="str">
            <v>-3.구조물 터파기</v>
          </cell>
          <cell r="B88" t="str">
            <v>(육상암,0~2m)</v>
          </cell>
          <cell r="C88">
            <v>227</v>
          </cell>
          <cell r="D88" t="str">
            <v>㎥</v>
          </cell>
          <cell r="E88">
            <v>94660</v>
          </cell>
          <cell r="F88">
            <v>21487820</v>
          </cell>
        </row>
        <row r="89">
          <cell r="A89" t="str">
            <v>b. 되   메   우   기</v>
          </cell>
          <cell r="B89" t="str">
            <v>다짐포함</v>
          </cell>
          <cell r="C89">
            <v>2136</v>
          </cell>
          <cell r="D89" t="str">
            <v>㎥</v>
          </cell>
          <cell r="E89">
            <v>3385</v>
          </cell>
          <cell r="F89">
            <v>7230360</v>
          </cell>
        </row>
        <row r="90">
          <cell r="A90" t="str">
            <v>c. 배  수  관  부  설</v>
          </cell>
          <cell r="B90" t="str">
            <v>VR관</v>
          </cell>
        </row>
        <row r="91">
          <cell r="A91" t="str">
            <v>-1.       〃</v>
          </cell>
          <cell r="B91" t="str">
            <v>φ 600mm</v>
          </cell>
          <cell r="C91">
            <v>95</v>
          </cell>
          <cell r="D91" t="str">
            <v>m</v>
          </cell>
          <cell r="E91">
            <v>70801</v>
          </cell>
          <cell r="F91">
            <v>6726095</v>
          </cell>
        </row>
        <row r="92">
          <cell r="A92" t="str">
            <v>-2.       〃</v>
          </cell>
          <cell r="B92" t="str">
            <v>φ 800mm</v>
          </cell>
          <cell r="C92">
            <v>415</v>
          </cell>
          <cell r="D92" t="str">
            <v>m</v>
          </cell>
          <cell r="E92">
            <v>98466</v>
          </cell>
          <cell r="F92">
            <v>40863390</v>
          </cell>
        </row>
        <row r="93">
          <cell r="A93" t="str">
            <v>-3.       〃</v>
          </cell>
          <cell r="B93" t="str">
            <v>φ1000mm</v>
          </cell>
          <cell r="C93">
            <v>272</v>
          </cell>
          <cell r="D93" t="str">
            <v>m</v>
          </cell>
          <cell r="E93">
            <v>135049</v>
          </cell>
          <cell r="F93">
            <v>36733328</v>
          </cell>
        </row>
        <row r="94">
          <cell r="A94" t="str">
            <v>d. 배 수 관  날 개 벽</v>
          </cell>
        </row>
        <row r="95">
          <cell r="A95" t="str">
            <v>-1. 합판 거푸집</v>
          </cell>
          <cell r="B95" t="str">
            <v>3회,소형</v>
          </cell>
          <cell r="C95">
            <v>332</v>
          </cell>
          <cell r="D95" t="str">
            <v>㎡</v>
          </cell>
          <cell r="E95">
            <v>26387</v>
          </cell>
          <cell r="F95">
            <v>8760484</v>
          </cell>
        </row>
        <row r="96">
          <cell r="A96" t="str">
            <v>-2. 콘크리트 타설</v>
          </cell>
          <cell r="B96" t="str">
            <v>소형구조물</v>
          </cell>
          <cell r="C96">
            <v>72</v>
          </cell>
          <cell r="D96" t="str">
            <v>㎥</v>
          </cell>
          <cell r="E96">
            <v>32371</v>
          </cell>
          <cell r="F96">
            <v>2330712</v>
          </cell>
        </row>
        <row r="97">
          <cell r="A97" t="str">
            <v>2.03  집      수      정</v>
          </cell>
        </row>
        <row r="98">
          <cell r="A98" t="str">
            <v>a. 구 조 물 터 파 기</v>
          </cell>
        </row>
        <row r="99">
          <cell r="A99" t="str">
            <v>구조물 터파기</v>
          </cell>
          <cell r="B99" t="str">
            <v>(토사,0~2m)</v>
          </cell>
          <cell r="C99">
            <v>1048</v>
          </cell>
          <cell r="D99" t="str">
            <v>㎥</v>
          </cell>
          <cell r="E99">
            <v>3161</v>
          </cell>
          <cell r="F99">
            <v>3312728</v>
          </cell>
        </row>
        <row r="100">
          <cell r="A100" t="str">
            <v>구조물 터파기</v>
          </cell>
          <cell r="B100" t="str">
            <v>(암,0~2m)</v>
          </cell>
          <cell r="C100">
            <v>384</v>
          </cell>
          <cell r="D100" t="str">
            <v>㎥</v>
          </cell>
          <cell r="E100">
            <v>94660</v>
          </cell>
          <cell r="F100">
            <v>36349440</v>
          </cell>
        </row>
        <row r="101">
          <cell r="A101" t="str">
            <v>b. 되   메   우   기</v>
          </cell>
          <cell r="B101" t="str">
            <v>다짐포함</v>
          </cell>
          <cell r="C101">
            <v>1008</v>
          </cell>
          <cell r="D101" t="str">
            <v>㎥</v>
          </cell>
          <cell r="E101">
            <v>3385</v>
          </cell>
          <cell r="F101">
            <v>3412080</v>
          </cell>
        </row>
        <row r="102">
          <cell r="A102" t="str">
            <v>c. 콘크리트 타설</v>
          </cell>
          <cell r="B102" t="str">
            <v>(소형구조물)</v>
          </cell>
          <cell r="C102">
            <v>260</v>
          </cell>
          <cell r="D102" t="str">
            <v>㎥</v>
          </cell>
          <cell r="E102">
            <v>32371</v>
          </cell>
          <cell r="F102">
            <v>8416460</v>
          </cell>
        </row>
        <row r="103">
          <cell r="A103" t="str">
            <v>d. 합판 거푸집</v>
          </cell>
          <cell r="B103" t="str">
            <v>(4회, 0~ 7m)</v>
          </cell>
          <cell r="C103">
            <v>2839</v>
          </cell>
          <cell r="D103" t="str">
            <v>㎡</v>
          </cell>
          <cell r="E103">
            <v>19038</v>
          </cell>
          <cell r="F103">
            <v>54048882</v>
          </cell>
        </row>
        <row r="104">
          <cell r="A104" t="str">
            <v>e.철근 가공 조립</v>
          </cell>
          <cell r="B104" t="str">
            <v>(간 단)</v>
          </cell>
          <cell r="C104">
            <v>14</v>
          </cell>
          <cell r="D104" t="str">
            <v>ton</v>
          </cell>
          <cell r="E104">
            <v>264204</v>
          </cell>
          <cell r="F104">
            <v>3698856</v>
          </cell>
        </row>
        <row r="105">
          <cell r="A105" t="str">
            <v>f. 스 틸  그 레 이 팅</v>
          </cell>
        </row>
        <row r="106">
          <cell r="A106" t="str">
            <v>스틸 그레이팅</v>
          </cell>
          <cell r="B106" t="str">
            <v>아연도,1130×420×75</v>
          </cell>
          <cell r="C106">
            <v>172</v>
          </cell>
          <cell r="D106" t="str">
            <v>조</v>
          </cell>
          <cell r="E106">
            <v>33636</v>
          </cell>
          <cell r="F106">
            <v>5785392</v>
          </cell>
        </row>
        <row r="107">
          <cell r="A107" t="str">
            <v>스틸 그레이팅</v>
          </cell>
          <cell r="B107" t="str">
            <v>아연도,1180×980×50mm</v>
          </cell>
          <cell r="C107">
            <v>89</v>
          </cell>
          <cell r="D107" t="str">
            <v>조</v>
          </cell>
          <cell r="E107">
            <v>54000</v>
          </cell>
          <cell r="F107">
            <v>4806000</v>
          </cell>
        </row>
        <row r="108">
          <cell r="A108" t="str">
            <v>스틸 그레이팅</v>
          </cell>
          <cell r="B108" t="str">
            <v>아연도,940×1340×75</v>
          </cell>
          <cell r="C108">
            <v>5</v>
          </cell>
          <cell r="D108" t="str">
            <v>조</v>
          </cell>
          <cell r="E108">
            <v>75000</v>
          </cell>
          <cell r="F108">
            <v>375000</v>
          </cell>
        </row>
        <row r="109">
          <cell r="A109" t="str">
            <v>2.04  종  배  수  관  공</v>
          </cell>
        </row>
        <row r="110">
          <cell r="A110" t="str">
            <v>a. 구 조 물 터 파 기</v>
          </cell>
        </row>
        <row r="111">
          <cell r="A111" t="str">
            <v>구조물 터파기</v>
          </cell>
          <cell r="B111" t="str">
            <v>(육상토사,0~2m)</v>
          </cell>
          <cell r="C111">
            <v>7194</v>
          </cell>
          <cell r="D111" t="str">
            <v>㎥</v>
          </cell>
          <cell r="E111">
            <v>3161</v>
          </cell>
          <cell r="F111">
            <v>22740234</v>
          </cell>
        </row>
        <row r="112">
          <cell r="A112" t="str">
            <v>구조물 터파기</v>
          </cell>
          <cell r="B112" t="str">
            <v>(육상암,0~2m)</v>
          </cell>
          <cell r="C112">
            <v>2002</v>
          </cell>
          <cell r="D112" t="str">
            <v>㎥</v>
          </cell>
          <cell r="E112">
            <v>94660</v>
          </cell>
          <cell r="F112">
            <v>189509320</v>
          </cell>
        </row>
        <row r="113">
          <cell r="A113" t="str">
            <v>b. 되   메   우   기</v>
          </cell>
        </row>
        <row r="114">
          <cell r="A114" t="str">
            <v>-1.       〃</v>
          </cell>
          <cell r="B114" t="str">
            <v>다짐포함</v>
          </cell>
          <cell r="C114">
            <v>7472</v>
          </cell>
          <cell r="D114" t="str">
            <v>㎥</v>
          </cell>
          <cell r="E114">
            <v>3385</v>
          </cell>
          <cell r="F114">
            <v>25292720</v>
          </cell>
        </row>
        <row r="115">
          <cell r="A115" t="str">
            <v>c. 배  수  관  부  설</v>
          </cell>
          <cell r="B115" t="str">
            <v>흄관</v>
          </cell>
        </row>
        <row r="116">
          <cell r="A116" t="str">
            <v>-1.       〃</v>
          </cell>
          <cell r="B116" t="str">
            <v>φ 600mm</v>
          </cell>
          <cell r="C116">
            <v>52</v>
          </cell>
          <cell r="D116" t="str">
            <v>m</v>
          </cell>
          <cell r="E116">
            <v>35017</v>
          </cell>
          <cell r="F116">
            <v>1820884</v>
          </cell>
        </row>
        <row r="117">
          <cell r="A117" t="str">
            <v>-3.       〃</v>
          </cell>
          <cell r="B117" t="str">
            <v>φ1000mm</v>
          </cell>
          <cell r="C117">
            <v>90</v>
          </cell>
          <cell r="D117" t="str">
            <v>m</v>
          </cell>
          <cell r="E117">
            <v>74249</v>
          </cell>
          <cell r="F117">
            <v>6682410</v>
          </cell>
        </row>
        <row r="118">
          <cell r="A118" t="str">
            <v>d. 배  수  관  부  설</v>
          </cell>
          <cell r="B118" t="str">
            <v>V.R.관</v>
          </cell>
        </row>
        <row r="119">
          <cell r="A119" t="str">
            <v>-1        〃</v>
          </cell>
          <cell r="B119" t="str">
            <v>φ 300mm</v>
          </cell>
          <cell r="C119">
            <v>2720</v>
          </cell>
          <cell r="D119" t="str">
            <v>m</v>
          </cell>
          <cell r="E119">
            <v>17205</v>
          </cell>
          <cell r="F119">
            <v>46797600</v>
          </cell>
        </row>
        <row r="120">
          <cell r="A120" t="str">
            <v>-1.       〃</v>
          </cell>
          <cell r="B120" t="str">
            <v>φ 600mm</v>
          </cell>
          <cell r="C120">
            <v>1857</v>
          </cell>
          <cell r="D120" t="str">
            <v>m</v>
          </cell>
          <cell r="E120">
            <v>35017</v>
          </cell>
          <cell r="F120">
            <v>65026569</v>
          </cell>
        </row>
        <row r="121">
          <cell r="A121" t="str">
            <v>-2.       〃</v>
          </cell>
          <cell r="B121" t="str">
            <v>φ 800mm</v>
          </cell>
          <cell r="C121">
            <v>237</v>
          </cell>
          <cell r="D121" t="str">
            <v>m</v>
          </cell>
          <cell r="E121">
            <v>53473</v>
          </cell>
          <cell r="F121">
            <v>12673101</v>
          </cell>
        </row>
        <row r="122">
          <cell r="A122" t="str">
            <v>e.중분대 횡배수관 부설</v>
          </cell>
          <cell r="B122" t="str">
            <v>φ 300mm</v>
          </cell>
          <cell r="C122">
            <v>505</v>
          </cell>
          <cell r="D122" t="str">
            <v>m</v>
          </cell>
          <cell r="E122">
            <v>17205</v>
          </cell>
          <cell r="F122">
            <v>8688525</v>
          </cell>
        </row>
        <row r="123">
          <cell r="A123" t="str">
            <v>f.  면벽 및 날개벽</v>
          </cell>
        </row>
        <row r="124">
          <cell r="A124" t="str">
            <v>콘크리트 타설</v>
          </cell>
          <cell r="B124" t="str">
            <v>소형구조물</v>
          </cell>
          <cell r="C124">
            <v>1</v>
          </cell>
          <cell r="D124" t="str">
            <v>㎥</v>
          </cell>
          <cell r="E124">
            <v>32371</v>
          </cell>
          <cell r="F124">
            <v>32371</v>
          </cell>
        </row>
        <row r="125">
          <cell r="A125" t="str">
            <v>합 판 거 푸 집</v>
          </cell>
          <cell r="B125" t="str">
            <v>4회</v>
          </cell>
          <cell r="C125">
            <v>27</v>
          </cell>
          <cell r="D125" t="str">
            <v>㎡</v>
          </cell>
          <cell r="E125">
            <v>19038</v>
          </cell>
          <cell r="F125">
            <v>514026</v>
          </cell>
        </row>
        <row r="126">
          <cell r="A126" t="str">
            <v>2.05 도 수 로 공</v>
          </cell>
        </row>
        <row r="127">
          <cell r="A127" t="str">
            <v>a. 구 조 물 터 파 기</v>
          </cell>
        </row>
        <row r="128">
          <cell r="A128" t="str">
            <v>구조물 터파기</v>
          </cell>
          <cell r="B128" t="str">
            <v>(육상토사,0~2m)</v>
          </cell>
          <cell r="C128">
            <v>261</v>
          </cell>
          <cell r="D128" t="str">
            <v>㎥</v>
          </cell>
          <cell r="E128">
            <v>3161</v>
          </cell>
          <cell r="F128">
            <v>825021</v>
          </cell>
        </row>
        <row r="129">
          <cell r="A129" t="str">
            <v>b. 콘크리트타설</v>
          </cell>
        </row>
        <row r="130">
          <cell r="A130" t="str">
            <v>콘크리트 타설</v>
          </cell>
          <cell r="B130" t="str">
            <v>(소형구조물)</v>
          </cell>
          <cell r="C130">
            <v>53</v>
          </cell>
          <cell r="D130" t="str">
            <v>㎥</v>
          </cell>
          <cell r="E130">
            <v>32371</v>
          </cell>
          <cell r="F130">
            <v>1715663</v>
          </cell>
        </row>
        <row r="131">
          <cell r="A131" t="str">
            <v>콘크리트 타설</v>
          </cell>
          <cell r="B131" t="str">
            <v>(철근,진동기사용)</v>
          </cell>
          <cell r="C131">
            <v>41</v>
          </cell>
          <cell r="D131" t="str">
            <v>㎥</v>
          </cell>
          <cell r="E131">
            <v>22907</v>
          </cell>
          <cell r="F131">
            <v>939187</v>
          </cell>
        </row>
        <row r="132">
          <cell r="A132" t="str">
            <v>c. 거 푸 집</v>
          </cell>
        </row>
        <row r="133">
          <cell r="A133" t="str">
            <v>합 판 거 푸 집</v>
          </cell>
          <cell r="B133" t="str">
            <v>4회</v>
          </cell>
          <cell r="C133">
            <v>651</v>
          </cell>
          <cell r="D133" t="str">
            <v>㎡</v>
          </cell>
          <cell r="E133">
            <v>19038</v>
          </cell>
          <cell r="F133">
            <v>12393738</v>
          </cell>
        </row>
        <row r="134">
          <cell r="A134" t="str">
            <v>d.철근 가공 조립</v>
          </cell>
          <cell r="B134" t="str">
            <v>(간 단)</v>
          </cell>
          <cell r="C134">
            <v>2.117</v>
          </cell>
          <cell r="D134" t="str">
            <v>ton</v>
          </cell>
          <cell r="E134">
            <v>264204</v>
          </cell>
          <cell r="F134">
            <v>559319</v>
          </cell>
        </row>
        <row r="135">
          <cell r="A135" t="str">
            <v>2.07 석  축  공</v>
          </cell>
        </row>
        <row r="136">
          <cell r="A136" t="str">
            <v>구조물 터파기</v>
          </cell>
          <cell r="B136" t="str">
            <v>(육상토사,0~2m)</v>
          </cell>
          <cell r="C136">
            <v>50999</v>
          </cell>
          <cell r="D136" t="str">
            <v>㎥</v>
          </cell>
          <cell r="E136">
            <v>3161</v>
          </cell>
          <cell r="F136">
            <v>161207839</v>
          </cell>
        </row>
        <row r="137">
          <cell r="A137" t="str">
            <v>되 메 우 기</v>
          </cell>
          <cell r="B137" t="str">
            <v>다짐포함</v>
          </cell>
          <cell r="C137">
            <v>1197</v>
          </cell>
          <cell r="D137" t="str">
            <v>㎥</v>
          </cell>
          <cell r="E137">
            <v>3385</v>
          </cell>
          <cell r="F137">
            <v>4051845</v>
          </cell>
        </row>
        <row r="138">
          <cell r="A138" t="str">
            <v>석  축  쌓 기</v>
          </cell>
          <cell r="C138">
            <v>1197</v>
          </cell>
          <cell r="D138" t="str">
            <v>M2</v>
          </cell>
          <cell r="E138">
            <v>23090</v>
          </cell>
          <cell r="F138">
            <v>27638730</v>
          </cell>
        </row>
        <row r="139">
          <cell r="A139" t="str">
            <v>콘크리트 타설</v>
          </cell>
          <cell r="B139" t="str">
            <v>(무근구조물)</v>
          </cell>
          <cell r="C139">
            <v>305</v>
          </cell>
          <cell r="D139" t="str">
            <v>㎥</v>
          </cell>
          <cell r="E139">
            <v>20803</v>
          </cell>
          <cell r="F139">
            <v>6344915</v>
          </cell>
        </row>
        <row r="140">
          <cell r="A140" t="str">
            <v>몰    탈</v>
          </cell>
          <cell r="B140" t="str">
            <v>( 1 : 3 )</v>
          </cell>
          <cell r="C140">
            <v>10</v>
          </cell>
          <cell r="D140" t="str">
            <v>㎥</v>
          </cell>
          <cell r="E140">
            <v>34947</v>
          </cell>
          <cell r="F140">
            <v>349470</v>
          </cell>
        </row>
        <row r="141">
          <cell r="A141" t="str">
            <v>합판 거푸집</v>
          </cell>
          <cell r="B141" t="str">
            <v>(6회 ; 소형)</v>
          </cell>
          <cell r="C141">
            <v>171</v>
          </cell>
          <cell r="D141" t="str">
            <v>㎡</v>
          </cell>
          <cell r="E141">
            <v>20796</v>
          </cell>
          <cell r="F141">
            <v>3556116</v>
          </cell>
        </row>
        <row r="142">
          <cell r="A142" t="str">
            <v>배수 파이프</v>
          </cell>
          <cell r="B142" t="str">
            <v>(PVC PIPE φ50mm)</v>
          </cell>
          <cell r="C142">
            <v>419</v>
          </cell>
          <cell r="D142" t="str">
            <v>m</v>
          </cell>
          <cell r="E142">
            <v>1472</v>
          </cell>
          <cell r="F142">
            <v>616768</v>
          </cell>
        </row>
        <row r="143">
          <cell r="A143" t="str">
            <v>뒷 채 움</v>
          </cell>
          <cell r="B143" t="str">
            <v>보조기층재</v>
          </cell>
          <cell r="C143">
            <v>1137</v>
          </cell>
          <cell r="D143" t="str">
            <v>㎥</v>
          </cell>
          <cell r="E143">
            <v>16460</v>
          </cell>
          <cell r="F143">
            <v>18715020</v>
          </cell>
        </row>
        <row r="144">
          <cell r="A144" t="str">
            <v>2.08 수로보호공</v>
          </cell>
        </row>
        <row r="145">
          <cell r="A145" t="str">
            <v>구조물 터파기</v>
          </cell>
          <cell r="B145" t="str">
            <v>(육상토사,0~2m)</v>
          </cell>
          <cell r="C145">
            <v>9</v>
          </cell>
          <cell r="D145" t="str">
            <v>㎥</v>
          </cell>
          <cell r="E145">
            <v>3161</v>
          </cell>
          <cell r="F145">
            <v>28449</v>
          </cell>
        </row>
        <row r="146">
          <cell r="A146" t="str">
            <v>콘크리트 타설</v>
          </cell>
          <cell r="B146" t="str">
            <v>(소형구조물)</v>
          </cell>
          <cell r="C146">
            <v>7</v>
          </cell>
          <cell r="D146" t="str">
            <v>㎥</v>
          </cell>
          <cell r="E146">
            <v>32371</v>
          </cell>
          <cell r="F146">
            <v>226597</v>
          </cell>
        </row>
        <row r="147">
          <cell r="A147" t="str">
            <v>합 판 거 푸 집</v>
          </cell>
          <cell r="B147" t="str">
            <v>4회</v>
          </cell>
          <cell r="C147">
            <v>12</v>
          </cell>
          <cell r="D147" t="str">
            <v>㎡</v>
          </cell>
          <cell r="E147">
            <v>19038</v>
          </cell>
          <cell r="F147">
            <v>228456</v>
          </cell>
        </row>
        <row r="148">
          <cell r="A148" t="str">
            <v>2.07 암      거      공</v>
          </cell>
        </row>
        <row r="149">
          <cell r="A149" t="str">
            <v>◈ Sta. 4 ＋ 727</v>
          </cell>
        </row>
        <row r="150">
          <cell r="A150" t="str">
            <v>a. 구 조 물 터 파 기</v>
          </cell>
        </row>
        <row r="151">
          <cell r="A151" t="str">
            <v>구조물 터파기</v>
          </cell>
          <cell r="B151" t="str">
            <v>(육상토사,0~2m)</v>
          </cell>
          <cell r="C151">
            <v>669</v>
          </cell>
          <cell r="D151" t="str">
            <v>㎥</v>
          </cell>
          <cell r="E151">
            <v>3161</v>
          </cell>
          <cell r="F151">
            <v>2114709</v>
          </cell>
        </row>
        <row r="152">
          <cell r="A152" t="str">
            <v>되   메   우   기</v>
          </cell>
          <cell r="B152" t="str">
            <v>다짐포함</v>
          </cell>
          <cell r="C152">
            <v>173</v>
          </cell>
          <cell r="D152" t="str">
            <v>㎥</v>
          </cell>
          <cell r="E152">
            <v>3385</v>
          </cell>
          <cell r="F152">
            <v>585605</v>
          </cell>
        </row>
        <row r="153">
          <cell r="A153" t="str">
            <v>b. 뒷      채      움</v>
          </cell>
          <cell r="B153" t="str">
            <v>보조기층재</v>
          </cell>
          <cell r="C153">
            <v>1116</v>
          </cell>
          <cell r="D153" t="str">
            <v>㎥</v>
          </cell>
          <cell r="E153">
            <v>16460</v>
          </cell>
          <cell r="F153">
            <v>18369360</v>
          </cell>
        </row>
        <row r="154">
          <cell r="A154" t="str">
            <v>c. 콘 크 리 트  타 설</v>
          </cell>
        </row>
        <row r="155">
          <cell r="A155" t="str">
            <v>-1.       〃</v>
          </cell>
          <cell r="B155" t="str">
            <v>철근,진동기,펌프카</v>
          </cell>
          <cell r="C155">
            <v>439</v>
          </cell>
          <cell r="D155" t="str">
            <v>㎥</v>
          </cell>
          <cell r="E155">
            <v>10947</v>
          </cell>
          <cell r="F155">
            <v>4805733</v>
          </cell>
        </row>
        <row r="156">
          <cell r="A156" t="str">
            <v>-2.       〃</v>
          </cell>
          <cell r="B156" t="str">
            <v>무근구조물</v>
          </cell>
          <cell r="C156">
            <v>66</v>
          </cell>
          <cell r="D156" t="str">
            <v>㎥</v>
          </cell>
          <cell r="E156">
            <v>20803</v>
          </cell>
          <cell r="F156">
            <v>1372998</v>
          </cell>
        </row>
        <row r="157">
          <cell r="A157" t="str">
            <v>d. 거     푸     집</v>
          </cell>
        </row>
        <row r="158">
          <cell r="A158" t="str">
            <v>-1. 합 판  거 푸 집</v>
          </cell>
          <cell r="B158" t="str">
            <v>3회</v>
          </cell>
          <cell r="C158">
            <v>472</v>
          </cell>
          <cell r="D158" t="str">
            <v>㎡</v>
          </cell>
          <cell r="E158">
            <v>22050</v>
          </cell>
          <cell r="F158">
            <v>10407600</v>
          </cell>
        </row>
        <row r="159">
          <cell r="A159" t="str">
            <v>-2.합판 거푸집</v>
          </cell>
          <cell r="B159" t="str">
            <v>4회</v>
          </cell>
          <cell r="C159">
            <v>49</v>
          </cell>
          <cell r="D159" t="str">
            <v>㎡</v>
          </cell>
          <cell r="E159">
            <v>19038</v>
          </cell>
          <cell r="F159">
            <v>932862</v>
          </cell>
        </row>
        <row r="160">
          <cell r="A160" t="str">
            <v>-3.합판 거푸집</v>
          </cell>
          <cell r="B160" t="str">
            <v>6회</v>
          </cell>
          <cell r="C160">
            <v>4</v>
          </cell>
          <cell r="D160" t="str">
            <v>㎡</v>
          </cell>
          <cell r="E160">
            <v>15879</v>
          </cell>
          <cell r="F160">
            <v>63516</v>
          </cell>
        </row>
        <row r="161">
          <cell r="A161" t="str">
            <v>-4. 코팅 거푸집</v>
          </cell>
          <cell r="B161" t="str">
            <v>3회</v>
          </cell>
          <cell r="C161">
            <v>135</v>
          </cell>
          <cell r="D161" t="str">
            <v>㎡</v>
          </cell>
          <cell r="E161">
            <v>22050</v>
          </cell>
          <cell r="F161">
            <v>2976750</v>
          </cell>
        </row>
        <row r="162">
          <cell r="A162" t="str">
            <v>-5. 무늬거푸집</v>
          </cell>
          <cell r="C162">
            <v>340</v>
          </cell>
          <cell r="D162" t="str">
            <v>M2</v>
          </cell>
          <cell r="E162">
            <v>29285</v>
          </cell>
          <cell r="F162">
            <v>9956900</v>
          </cell>
        </row>
        <row r="163">
          <cell r="A163" t="str">
            <v>e. 철 근 가 공 조 립</v>
          </cell>
          <cell r="B163" t="str">
            <v>복 잡</v>
          </cell>
          <cell r="C163">
            <v>71.41</v>
          </cell>
          <cell r="D163" t="str">
            <v>ton</v>
          </cell>
          <cell r="E163">
            <v>456666</v>
          </cell>
          <cell r="F163">
            <v>32610519</v>
          </cell>
        </row>
        <row r="164">
          <cell r="A164" t="str">
            <v>f. 지     수     판</v>
          </cell>
          <cell r="B164" t="str">
            <v>PVC, 200×5㎜</v>
          </cell>
          <cell r="C164">
            <v>19</v>
          </cell>
          <cell r="D164" t="str">
            <v>m</v>
          </cell>
          <cell r="E164">
            <v>14840</v>
          </cell>
          <cell r="F164">
            <v>281960</v>
          </cell>
        </row>
        <row r="165">
          <cell r="A165" t="str">
            <v>g. 신   축   이   음</v>
          </cell>
          <cell r="B165" t="str">
            <v>Exp. Joint Filler,t=20mm</v>
          </cell>
          <cell r="C165">
            <v>9</v>
          </cell>
          <cell r="D165" t="str">
            <v>㎡</v>
          </cell>
          <cell r="E165">
            <v>5907</v>
          </cell>
          <cell r="F165">
            <v>53163</v>
          </cell>
        </row>
        <row r="166">
          <cell r="A166" t="str">
            <v>h. 실     런     트</v>
          </cell>
          <cell r="B166" t="str">
            <v>20 x 25mm</v>
          </cell>
          <cell r="C166">
            <v>16</v>
          </cell>
          <cell r="D166" t="str">
            <v>m</v>
          </cell>
          <cell r="E166">
            <v>2315</v>
          </cell>
          <cell r="F166">
            <v>37040</v>
          </cell>
        </row>
        <row r="167">
          <cell r="A167" t="str">
            <v>i. 강   관   비  계</v>
          </cell>
          <cell r="C167">
            <v>444</v>
          </cell>
          <cell r="D167" t="str">
            <v>㎡</v>
          </cell>
          <cell r="E167">
            <v>10525</v>
          </cell>
          <cell r="F167">
            <v>4673100</v>
          </cell>
        </row>
        <row r="168">
          <cell r="A168" t="str">
            <v>j. 강  관  동  바  리</v>
          </cell>
          <cell r="B168" t="str">
            <v>(암거구조물용)</v>
          </cell>
          <cell r="C168">
            <v>562</v>
          </cell>
          <cell r="D168" t="str">
            <v>공㎥</v>
          </cell>
          <cell r="E168">
            <v>6834</v>
          </cell>
          <cell r="F168">
            <v>3840708</v>
          </cell>
        </row>
        <row r="169">
          <cell r="A169" t="str">
            <v>k. 스   페   이   셔</v>
          </cell>
          <cell r="C169">
            <v>1084</v>
          </cell>
          <cell r="D169" t="str">
            <v>㎡</v>
          </cell>
          <cell r="E169">
            <v>230</v>
          </cell>
          <cell r="F169">
            <v>249320</v>
          </cell>
        </row>
        <row r="170">
          <cell r="A170" t="str">
            <v>l  아 스 팔 트 코 팅</v>
          </cell>
          <cell r="C170">
            <v>460</v>
          </cell>
          <cell r="D170" t="str">
            <v>M2</v>
          </cell>
          <cell r="E170">
            <v>4406</v>
          </cell>
          <cell r="F170">
            <v>2026760</v>
          </cell>
        </row>
        <row r="171">
          <cell r="A171" t="str">
            <v>m. 전 선 관</v>
          </cell>
          <cell r="B171" t="str">
            <v>(PVC PIPE φ16mm)</v>
          </cell>
          <cell r="C171">
            <v>28</v>
          </cell>
          <cell r="D171" t="str">
            <v>m</v>
          </cell>
          <cell r="E171">
            <v>381</v>
          </cell>
          <cell r="F171">
            <v>10668</v>
          </cell>
        </row>
        <row r="172">
          <cell r="A172" t="str">
            <v>m.부 직 포</v>
          </cell>
          <cell r="C172">
            <v>12</v>
          </cell>
          <cell r="D172" t="str">
            <v>㎡</v>
          </cell>
          <cell r="E172">
            <v>1604</v>
          </cell>
          <cell r="F172">
            <v>19248</v>
          </cell>
        </row>
        <row r="173">
          <cell r="A173" t="str">
            <v>n. 배수관</v>
          </cell>
          <cell r="B173" t="str">
            <v>φ100mm</v>
          </cell>
          <cell r="C173">
            <v>36</v>
          </cell>
          <cell r="D173" t="str">
            <v>개</v>
          </cell>
          <cell r="E173">
            <v>4473</v>
          </cell>
          <cell r="F173">
            <v>161028</v>
          </cell>
        </row>
        <row r="174">
          <cell r="A174" t="str">
            <v>p. 다웰바설치공</v>
          </cell>
          <cell r="C174">
            <v>88</v>
          </cell>
          <cell r="D174" t="str">
            <v>EA</v>
          </cell>
          <cell r="E174">
            <v>6278</v>
          </cell>
          <cell r="F174">
            <v>552464</v>
          </cell>
        </row>
        <row r="175">
          <cell r="A175" t="str">
            <v>q. 보조기층재 구입 및 운반</v>
          </cell>
          <cell r="C175">
            <v>29</v>
          </cell>
          <cell r="D175" t="str">
            <v>㎥</v>
          </cell>
          <cell r="E175">
            <v>5800</v>
          </cell>
          <cell r="F175">
            <v>168200</v>
          </cell>
        </row>
        <row r="176">
          <cell r="A176" t="str">
            <v>r. 보조기층 포설 및 다짐</v>
          </cell>
          <cell r="B176" t="str">
            <v>(t=20cm)</v>
          </cell>
          <cell r="C176">
            <v>22</v>
          </cell>
          <cell r="D176" t="str">
            <v>㎥</v>
          </cell>
          <cell r="E176">
            <v>1971</v>
          </cell>
          <cell r="F176">
            <v>43362</v>
          </cell>
        </row>
        <row r="177">
          <cell r="A177" t="str">
            <v>s. 스치로폴</v>
          </cell>
          <cell r="B177" t="str">
            <v>t = 20mm</v>
          </cell>
          <cell r="C177">
            <v>14</v>
          </cell>
          <cell r="D177" t="str">
            <v>M2</v>
          </cell>
          <cell r="E177">
            <v>2441</v>
          </cell>
          <cell r="F177">
            <v>34174</v>
          </cell>
        </row>
        <row r="178">
          <cell r="A178" t="str">
            <v>◈ Sta. 4 ＋ 774</v>
          </cell>
        </row>
        <row r="179">
          <cell r="A179" t="str">
            <v>a. 구 조 물 터 파 기</v>
          </cell>
        </row>
        <row r="180">
          <cell r="A180" t="str">
            <v>구조물 터파기</v>
          </cell>
          <cell r="B180" t="str">
            <v>(육상토사,0~2m)</v>
          </cell>
          <cell r="C180">
            <v>1740</v>
          </cell>
          <cell r="D180" t="str">
            <v>㎥</v>
          </cell>
          <cell r="E180">
            <v>3161</v>
          </cell>
          <cell r="F180">
            <v>5500140</v>
          </cell>
        </row>
        <row r="181">
          <cell r="A181" t="str">
            <v>구조물 터파기</v>
          </cell>
          <cell r="B181" t="str">
            <v>(육상토사,2~4m)</v>
          </cell>
          <cell r="C181">
            <v>934</v>
          </cell>
          <cell r="D181" t="str">
            <v>㎥</v>
          </cell>
          <cell r="E181">
            <v>4598</v>
          </cell>
          <cell r="F181">
            <v>4294532</v>
          </cell>
        </row>
        <row r="182">
          <cell r="A182" t="str">
            <v>되   메   우   기</v>
          </cell>
          <cell r="B182" t="str">
            <v>다짐포함</v>
          </cell>
          <cell r="C182">
            <v>124</v>
          </cell>
          <cell r="D182" t="str">
            <v>㎥</v>
          </cell>
          <cell r="E182">
            <v>3385</v>
          </cell>
          <cell r="F182">
            <v>419740</v>
          </cell>
        </row>
        <row r="183">
          <cell r="A183" t="str">
            <v>b. 뒷      채      움</v>
          </cell>
          <cell r="B183" t="str">
            <v>보조기층재</v>
          </cell>
          <cell r="C183">
            <v>1626</v>
          </cell>
          <cell r="D183" t="str">
            <v>㎥</v>
          </cell>
          <cell r="E183">
            <v>16460</v>
          </cell>
          <cell r="F183">
            <v>26763960</v>
          </cell>
        </row>
        <row r="184">
          <cell r="A184" t="str">
            <v>c. 콘 크 리 트  타 설</v>
          </cell>
        </row>
        <row r="185">
          <cell r="A185" t="str">
            <v>-1.       〃</v>
          </cell>
          <cell r="B185" t="str">
            <v>철근,진동기,펌프카</v>
          </cell>
          <cell r="C185">
            <v>570</v>
          </cell>
          <cell r="D185" t="str">
            <v>㎥</v>
          </cell>
          <cell r="E185">
            <v>10947</v>
          </cell>
          <cell r="F185">
            <v>6239790</v>
          </cell>
        </row>
        <row r="186">
          <cell r="A186" t="str">
            <v>-2.       〃</v>
          </cell>
          <cell r="B186" t="str">
            <v>무근구조물</v>
          </cell>
          <cell r="C186">
            <v>49</v>
          </cell>
          <cell r="D186" t="str">
            <v>㎥</v>
          </cell>
          <cell r="E186">
            <v>20803</v>
          </cell>
          <cell r="F186">
            <v>1019347</v>
          </cell>
        </row>
        <row r="187">
          <cell r="A187" t="str">
            <v>d. 거     푸     집</v>
          </cell>
        </row>
        <row r="188">
          <cell r="A188" t="str">
            <v>-1. 합 판  거 푸 집</v>
          </cell>
          <cell r="B188" t="str">
            <v>3회</v>
          </cell>
          <cell r="C188">
            <v>1422</v>
          </cell>
          <cell r="D188" t="str">
            <v>㎡</v>
          </cell>
          <cell r="E188">
            <v>22050</v>
          </cell>
          <cell r="F188">
            <v>31355100</v>
          </cell>
        </row>
        <row r="189">
          <cell r="A189" t="str">
            <v>-2. 합 판  거 푸 집</v>
          </cell>
          <cell r="B189" t="str">
            <v>4회</v>
          </cell>
          <cell r="C189">
            <v>43</v>
          </cell>
          <cell r="D189" t="str">
            <v>㎡</v>
          </cell>
          <cell r="E189">
            <v>19038</v>
          </cell>
          <cell r="F189">
            <v>818634</v>
          </cell>
        </row>
        <row r="190">
          <cell r="A190" t="str">
            <v>e. 철 근 가 공 조 립</v>
          </cell>
          <cell r="B190" t="str">
            <v>복 잡</v>
          </cell>
          <cell r="C190">
            <v>62.28</v>
          </cell>
          <cell r="D190" t="str">
            <v>ton</v>
          </cell>
          <cell r="E190">
            <v>456666</v>
          </cell>
          <cell r="F190">
            <v>28441158</v>
          </cell>
        </row>
        <row r="191">
          <cell r="A191" t="str">
            <v>f. 지     수     판</v>
          </cell>
          <cell r="B191" t="str">
            <v>PVC, 200×5㎜</v>
          </cell>
          <cell r="C191">
            <v>56</v>
          </cell>
          <cell r="D191" t="str">
            <v>m</v>
          </cell>
          <cell r="E191">
            <v>14840</v>
          </cell>
          <cell r="F191">
            <v>831040</v>
          </cell>
        </row>
        <row r="192">
          <cell r="A192" t="str">
            <v>g. 신   축   이   음</v>
          </cell>
          <cell r="B192" t="str">
            <v>Exp. Joint Filler,t=20mm</v>
          </cell>
          <cell r="C192">
            <v>28</v>
          </cell>
          <cell r="D192" t="str">
            <v>㎡</v>
          </cell>
          <cell r="E192">
            <v>5907</v>
          </cell>
          <cell r="F192">
            <v>165396</v>
          </cell>
        </row>
        <row r="193">
          <cell r="A193" t="str">
            <v>h. 실     런     트</v>
          </cell>
          <cell r="B193" t="str">
            <v>20 x 25mm</v>
          </cell>
          <cell r="C193">
            <v>48</v>
          </cell>
          <cell r="D193" t="str">
            <v>m</v>
          </cell>
          <cell r="E193">
            <v>2315</v>
          </cell>
          <cell r="F193">
            <v>111120</v>
          </cell>
        </row>
        <row r="194">
          <cell r="A194" t="str">
            <v>i. 강   관   비  계</v>
          </cell>
          <cell r="C194">
            <v>592</v>
          </cell>
          <cell r="D194" t="str">
            <v>㎡</v>
          </cell>
          <cell r="E194">
            <v>10525</v>
          </cell>
          <cell r="F194">
            <v>6230800</v>
          </cell>
        </row>
        <row r="195">
          <cell r="A195" t="str">
            <v>j. 강  관  동  바  리</v>
          </cell>
          <cell r="B195" t="str">
            <v>(암거구조물용)</v>
          </cell>
          <cell r="C195">
            <v>658</v>
          </cell>
          <cell r="D195" t="str">
            <v>공㎥</v>
          </cell>
          <cell r="E195">
            <v>6834</v>
          </cell>
          <cell r="F195">
            <v>4496772</v>
          </cell>
        </row>
        <row r="196">
          <cell r="A196" t="str">
            <v>k. 스   페   이   셔</v>
          </cell>
          <cell r="C196">
            <v>1549</v>
          </cell>
          <cell r="D196" t="str">
            <v>㎡</v>
          </cell>
          <cell r="E196">
            <v>230</v>
          </cell>
          <cell r="F196">
            <v>356270</v>
          </cell>
        </row>
        <row r="197">
          <cell r="A197" t="str">
            <v>m.부 직 포</v>
          </cell>
          <cell r="C197">
            <v>8</v>
          </cell>
          <cell r="D197" t="str">
            <v>㎡</v>
          </cell>
          <cell r="E197">
            <v>1604</v>
          </cell>
          <cell r="F197">
            <v>12832</v>
          </cell>
        </row>
        <row r="198">
          <cell r="A198" t="str">
            <v>n. 배수관</v>
          </cell>
          <cell r="B198" t="str">
            <v>φ100mm</v>
          </cell>
          <cell r="C198">
            <v>24</v>
          </cell>
          <cell r="D198" t="str">
            <v>개</v>
          </cell>
          <cell r="E198">
            <v>4473</v>
          </cell>
          <cell r="F198">
            <v>107352</v>
          </cell>
        </row>
        <row r="199">
          <cell r="A199" t="str">
            <v>◈ Sta. 5 ＋ 032</v>
          </cell>
        </row>
        <row r="200">
          <cell r="A200" t="str">
            <v>a. 구 조 물 터 파 기</v>
          </cell>
        </row>
        <row r="201">
          <cell r="A201" t="str">
            <v>구조물 터파기</v>
          </cell>
          <cell r="B201" t="str">
            <v>(육상토사,0~2m)</v>
          </cell>
          <cell r="C201">
            <v>877</v>
          </cell>
          <cell r="D201" t="str">
            <v>㎥</v>
          </cell>
          <cell r="E201">
            <v>3161</v>
          </cell>
          <cell r="F201">
            <v>2772197</v>
          </cell>
        </row>
        <row r="202">
          <cell r="A202" t="str">
            <v>구조물 터파기</v>
          </cell>
          <cell r="B202" t="str">
            <v>(육상토사,2~4m)</v>
          </cell>
          <cell r="C202">
            <v>70</v>
          </cell>
          <cell r="D202" t="str">
            <v>㎥</v>
          </cell>
          <cell r="E202">
            <v>4598</v>
          </cell>
          <cell r="F202">
            <v>321860</v>
          </cell>
        </row>
        <row r="203">
          <cell r="A203" t="str">
            <v>되   메   우   기</v>
          </cell>
          <cell r="B203" t="str">
            <v>다짐포함</v>
          </cell>
          <cell r="C203">
            <v>173</v>
          </cell>
          <cell r="D203" t="str">
            <v>㎥</v>
          </cell>
          <cell r="E203">
            <v>3385</v>
          </cell>
          <cell r="F203">
            <v>585605</v>
          </cell>
        </row>
        <row r="204">
          <cell r="A204" t="str">
            <v>b. 뒷      채      움</v>
          </cell>
          <cell r="B204" t="str">
            <v>보조기층재</v>
          </cell>
          <cell r="C204">
            <v>1337</v>
          </cell>
          <cell r="D204" t="str">
            <v>㎥</v>
          </cell>
          <cell r="E204">
            <v>16460</v>
          </cell>
          <cell r="F204">
            <v>22007020</v>
          </cell>
        </row>
        <row r="205">
          <cell r="A205" t="str">
            <v>c. 콘 크 리 트  타 설</v>
          </cell>
        </row>
        <row r="206">
          <cell r="A206" t="str">
            <v>-1.       〃</v>
          </cell>
          <cell r="B206" t="str">
            <v>철근,진동기,펌프카</v>
          </cell>
          <cell r="C206">
            <v>740</v>
          </cell>
          <cell r="D206" t="str">
            <v>㎥</v>
          </cell>
          <cell r="E206">
            <v>10947</v>
          </cell>
          <cell r="F206">
            <v>8100780</v>
          </cell>
        </row>
        <row r="207">
          <cell r="A207" t="str">
            <v>-2.       〃</v>
          </cell>
          <cell r="B207" t="str">
            <v>무근구조물</v>
          </cell>
          <cell r="C207">
            <v>86</v>
          </cell>
          <cell r="D207" t="str">
            <v>㎥</v>
          </cell>
          <cell r="E207">
            <v>20803</v>
          </cell>
          <cell r="F207">
            <v>1789058</v>
          </cell>
        </row>
        <row r="208">
          <cell r="A208" t="str">
            <v>d. 거     푸     집</v>
          </cell>
        </row>
        <row r="209">
          <cell r="A209" t="str">
            <v>-1. 합 판  거 푸 집</v>
          </cell>
          <cell r="B209" t="str">
            <v>3회</v>
          </cell>
          <cell r="C209">
            <v>541</v>
          </cell>
          <cell r="D209" t="str">
            <v>㎡</v>
          </cell>
          <cell r="E209">
            <v>22050</v>
          </cell>
          <cell r="F209">
            <v>11929050</v>
          </cell>
        </row>
        <row r="210">
          <cell r="A210" t="str">
            <v>-2. 합 판  거 푸 집</v>
          </cell>
          <cell r="B210" t="str">
            <v>4회</v>
          </cell>
          <cell r="C210">
            <v>50</v>
          </cell>
          <cell r="D210" t="str">
            <v>㎡</v>
          </cell>
          <cell r="E210">
            <v>19038</v>
          </cell>
          <cell r="F210">
            <v>951900</v>
          </cell>
        </row>
        <row r="211">
          <cell r="A211" t="str">
            <v>-3. 합 판  거 푸 집</v>
          </cell>
          <cell r="B211" t="str">
            <v>6회</v>
          </cell>
          <cell r="C211">
            <v>49</v>
          </cell>
          <cell r="D211" t="str">
            <v>㎡</v>
          </cell>
          <cell r="E211">
            <v>15879</v>
          </cell>
          <cell r="F211">
            <v>778071</v>
          </cell>
        </row>
        <row r="212">
          <cell r="A212" t="str">
            <v>-4. 코 팅  거 푸 집</v>
          </cell>
          <cell r="B212" t="str">
            <v>3회</v>
          </cell>
          <cell r="C212">
            <v>295</v>
          </cell>
          <cell r="D212" t="str">
            <v>㎡</v>
          </cell>
          <cell r="E212">
            <v>22050</v>
          </cell>
          <cell r="F212">
            <v>6504750</v>
          </cell>
        </row>
        <row r="213">
          <cell r="A213" t="str">
            <v>-5. 무 늬  거 푸 집</v>
          </cell>
          <cell r="C213">
            <v>337</v>
          </cell>
          <cell r="D213" t="str">
            <v>M2</v>
          </cell>
          <cell r="E213">
            <v>29285</v>
          </cell>
          <cell r="F213">
            <v>9869045</v>
          </cell>
        </row>
        <row r="214">
          <cell r="A214" t="str">
            <v>e. 철 근 가 공 조 립</v>
          </cell>
          <cell r="B214" t="str">
            <v>복 잡</v>
          </cell>
          <cell r="C214">
            <v>103.31</v>
          </cell>
          <cell r="D214" t="str">
            <v>ton</v>
          </cell>
          <cell r="E214">
            <v>456666</v>
          </cell>
          <cell r="F214">
            <v>47178164</v>
          </cell>
        </row>
        <row r="215">
          <cell r="A215" t="str">
            <v>f. 지     수     판</v>
          </cell>
          <cell r="B215" t="str">
            <v>PVC, 200×5㎜</v>
          </cell>
          <cell r="C215">
            <v>25</v>
          </cell>
          <cell r="D215" t="str">
            <v>m</v>
          </cell>
          <cell r="E215">
            <v>14840</v>
          </cell>
          <cell r="F215">
            <v>371000</v>
          </cell>
        </row>
        <row r="216">
          <cell r="A216" t="str">
            <v>g. 신   축   이   음</v>
          </cell>
          <cell r="B216" t="str">
            <v>Exp. Joint Filler,t=20mm</v>
          </cell>
          <cell r="C216">
            <v>21</v>
          </cell>
          <cell r="D216" t="str">
            <v>㎡</v>
          </cell>
          <cell r="E216">
            <v>5907</v>
          </cell>
          <cell r="F216">
            <v>124047</v>
          </cell>
        </row>
        <row r="217">
          <cell r="A217" t="str">
            <v>h. 실     런     트</v>
          </cell>
          <cell r="B217" t="str">
            <v>20 x 25mm</v>
          </cell>
          <cell r="C217">
            <v>20</v>
          </cell>
          <cell r="D217" t="str">
            <v>m</v>
          </cell>
          <cell r="E217">
            <v>2315</v>
          </cell>
          <cell r="F217">
            <v>46300</v>
          </cell>
        </row>
        <row r="218">
          <cell r="A218" t="str">
            <v>i. 강   관   비  계</v>
          </cell>
          <cell r="C218">
            <v>490</v>
          </cell>
          <cell r="D218" t="str">
            <v>㎡</v>
          </cell>
          <cell r="E218">
            <v>10525</v>
          </cell>
          <cell r="F218">
            <v>5157250</v>
          </cell>
        </row>
        <row r="219">
          <cell r="A219" t="str">
            <v>j. 강  관  동  바  리</v>
          </cell>
          <cell r="B219" t="str">
            <v>(암거구조물용)</v>
          </cell>
          <cell r="C219">
            <v>792</v>
          </cell>
          <cell r="D219" t="str">
            <v>공㎥</v>
          </cell>
          <cell r="E219">
            <v>6834</v>
          </cell>
          <cell r="F219">
            <v>5412528</v>
          </cell>
        </row>
        <row r="220">
          <cell r="A220" t="str">
            <v>k. 스   페   이   셔</v>
          </cell>
          <cell r="C220">
            <v>1243</v>
          </cell>
          <cell r="D220" t="str">
            <v>㎡</v>
          </cell>
          <cell r="E220">
            <v>230</v>
          </cell>
          <cell r="F220">
            <v>285890</v>
          </cell>
        </row>
        <row r="221">
          <cell r="A221" t="str">
            <v>l  아 스 팔 트 코 팅</v>
          </cell>
          <cell r="C221">
            <v>571</v>
          </cell>
          <cell r="D221" t="str">
            <v>M2</v>
          </cell>
          <cell r="E221">
            <v>4406</v>
          </cell>
          <cell r="F221">
            <v>2515826</v>
          </cell>
        </row>
        <row r="222">
          <cell r="A222" t="str">
            <v>m. 전 선 관</v>
          </cell>
          <cell r="B222" t="str">
            <v>(PVC PIPE φ16mm)</v>
          </cell>
          <cell r="C222">
            <v>27</v>
          </cell>
          <cell r="D222" t="str">
            <v>m</v>
          </cell>
          <cell r="E222">
            <v>381</v>
          </cell>
          <cell r="F222">
            <v>10287</v>
          </cell>
        </row>
        <row r="223">
          <cell r="A223" t="str">
            <v>n.부 직 포</v>
          </cell>
          <cell r="C223">
            <v>12</v>
          </cell>
          <cell r="D223" t="str">
            <v>㎡</v>
          </cell>
          <cell r="E223">
            <v>1604</v>
          </cell>
          <cell r="F223">
            <v>19248</v>
          </cell>
        </row>
        <row r="224">
          <cell r="A224" t="str">
            <v>o. 배수관</v>
          </cell>
          <cell r="B224" t="str">
            <v>φ100mm</v>
          </cell>
          <cell r="C224">
            <v>36</v>
          </cell>
          <cell r="D224" t="str">
            <v>개</v>
          </cell>
          <cell r="E224">
            <v>4473</v>
          </cell>
          <cell r="F224">
            <v>161028</v>
          </cell>
        </row>
        <row r="225">
          <cell r="A225" t="str">
            <v>p. 다웰바설치공</v>
          </cell>
          <cell r="C225">
            <v>88</v>
          </cell>
          <cell r="D225" t="str">
            <v>EA</v>
          </cell>
          <cell r="E225">
            <v>6278</v>
          </cell>
          <cell r="F225">
            <v>552464</v>
          </cell>
        </row>
        <row r="226">
          <cell r="A226" t="str">
            <v>q. 보조기층재 구입 및 운반</v>
          </cell>
          <cell r="C226">
            <v>46</v>
          </cell>
          <cell r="D226" t="str">
            <v>㎥</v>
          </cell>
          <cell r="E226">
            <v>5800</v>
          </cell>
          <cell r="F226">
            <v>266800</v>
          </cell>
        </row>
        <row r="227">
          <cell r="A227" t="str">
            <v>r. 보조기층 포설 및 다짐</v>
          </cell>
          <cell r="B227" t="str">
            <v>(t=20cm)</v>
          </cell>
          <cell r="C227">
            <v>36</v>
          </cell>
          <cell r="D227" t="str">
            <v>㎥</v>
          </cell>
          <cell r="E227">
            <v>1971</v>
          </cell>
          <cell r="F227">
            <v>70956</v>
          </cell>
        </row>
        <row r="228">
          <cell r="A228" t="str">
            <v>s. 스치로폴</v>
          </cell>
          <cell r="B228" t="str">
            <v>t = 20mm</v>
          </cell>
          <cell r="C228">
            <v>14</v>
          </cell>
          <cell r="D228" t="str">
            <v>M2</v>
          </cell>
          <cell r="E228">
            <v>2441</v>
          </cell>
          <cell r="F228">
            <v>34174</v>
          </cell>
        </row>
        <row r="229">
          <cell r="A229" t="str">
            <v>◈ Sta. 5 ＋ 546</v>
          </cell>
        </row>
        <row r="230">
          <cell r="A230" t="str">
            <v>a. 구 조 물 터 파 기</v>
          </cell>
        </row>
        <row r="231">
          <cell r="A231" t="str">
            <v>구조물 터파기</v>
          </cell>
          <cell r="B231" t="str">
            <v>(육상토사,0~2m)</v>
          </cell>
          <cell r="C231">
            <v>1605</v>
          </cell>
          <cell r="D231" t="str">
            <v>㎥</v>
          </cell>
          <cell r="E231">
            <v>3161</v>
          </cell>
          <cell r="F231">
            <v>5073405</v>
          </cell>
        </row>
        <row r="232">
          <cell r="A232" t="str">
            <v>되   메   우   기</v>
          </cell>
          <cell r="B232" t="str">
            <v>다짐포함</v>
          </cell>
          <cell r="C232">
            <v>179</v>
          </cell>
          <cell r="D232" t="str">
            <v>㎥</v>
          </cell>
          <cell r="E232">
            <v>3385</v>
          </cell>
          <cell r="F232">
            <v>605915</v>
          </cell>
        </row>
        <row r="233">
          <cell r="A233" t="str">
            <v>b. 뒷      채      움</v>
          </cell>
          <cell r="B233" t="str">
            <v>보조기층재</v>
          </cell>
          <cell r="C233">
            <v>1685</v>
          </cell>
          <cell r="D233" t="str">
            <v>㎥</v>
          </cell>
          <cell r="E233">
            <v>16460</v>
          </cell>
          <cell r="F233">
            <v>27735100</v>
          </cell>
        </row>
        <row r="234">
          <cell r="A234" t="str">
            <v>c. 콘 크 리 트  타 설</v>
          </cell>
        </row>
        <row r="235">
          <cell r="A235" t="str">
            <v>-1.       〃</v>
          </cell>
          <cell r="B235" t="str">
            <v>철근,진동기,펌프카</v>
          </cell>
          <cell r="C235">
            <v>656</v>
          </cell>
          <cell r="D235" t="str">
            <v>㎥</v>
          </cell>
          <cell r="E235">
            <v>10947</v>
          </cell>
          <cell r="F235">
            <v>7181232</v>
          </cell>
        </row>
        <row r="236">
          <cell r="A236" t="str">
            <v>-2.       〃</v>
          </cell>
          <cell r="B236" t="str">
            <v>무근구조물</v>
          </cell>
          <cell r="C236">
            <v>95</v>
          </cell>
          <cell r="D236" t="str">
            <v>㎥</v>
          </cell>
          <cell r="E236">
            <v>20803</v>
          </cell>
          <cell r="F236">
            <v>1976285</v>
          </cell>
        </row>
        <row r="237">
          <cell r="A237" t="str">
            <v>d. 거     푸     집</v>
          </cell>
        </row>
        <row r="238">
          <cell r="A238" t="str">
            <v>-1. 합 판  거 푸 집</v>
          </cell>
          <cell r="B238" t="str">
            <v>3회</v>
          </cell>
          <cell r="C238">
            <v>2288</v>
          </cell>
          <cell r="D238" t="str">
            <v>㎡</v>
          </cell>
          <cell r="E238">
            <v>22050</v>
          </cell>
          <cell r="F238">
            <v>50450400</v>
          </cell>
        </row>
        <row r="239">
          <cell r="A239" t="str">
            <v>-2. 합 판  거 푸 집</v>
          </cell>
          <cell r="B239" t="str">
            <v>4회</v>
          </cell>
          <cell r="C239">
            <v>46</v>
          </cell>
          <cell r="D239" t="str">
            <v>㎡</v>
          </cell>
          <cell r="E239">
            <v>19038</v>
          </cell>
          <cell r="F239">
            <v>875748</v>
          </cell>
        </row>
        <row r="240">
          <cell r="A240" t="str">
            <v>e. 철 근 가 공 조 립</v>
          </cell>
          <cell r="B240" t="str">
            <v>복 잡</v>
          </cell>
          <cell r="C240">
            <v>117.49</v>
          </cell>
          <cell r="D240" t="str">
            <v>ton</v>
          </cell>
          <cell r="E240">
            <v>456666</v>
          </cell>
          <cell r="F240">
            <v>53653688</v>
          </cell>
        </row>
        <row r="241">
          <cell r="A241" t="str">
            <v>f. 지     수     판</v>
          </cell>
          <cell r="B241" t="str">
            <v>PVC, 200×5㎜</v>
          </cell>
          <cell r="C241">
            <v>91</v>
          </cell>
          <cell r="D241" t="str">
            <v>m</v>
          </cell>
          <cell r="E241">
            <v>14840</v>
          </cell>
          <cell r="F241">
            <v>1350440</v>
          </cell>
        </row>
        <row r="242">
          <cell r="A242" t="str">
            <v>g. 신   축   이   음</v>
          </cell>
          <cell r="B242" t="str">
            <v>Exp. Joint Filler,t=20mm</v>
          </cell>
          <cell r="C242">
            <v>33</v>
          </cell>
          <cell r="D242" t="str">
            <v>㎡</v>
          </cell>
          <cell r="E242">
            <v>5907</v>
          </cell>
          <cell r="F242">
            <v>194931</v>
          </cell>
        </row>
        <row r="243">
          <cell r="A243" t="str">
            <v>h. 실     런     트</v>
          </cell>
          <cell r="B243" t="str">
            <v>20 x 25mm</v>
          </cell>
          <cell r="C243">
            <v>64</v>
          </cell>
          <cell r="D243" t="str">
            <v>m</v>
          </cell>
          <cell r="E243">
            <v>2315</v>
          </cell>
          <cell r="F243">
            <v>148160</v>
          </cell>
        </row>
        <row r="244">
          <cell r="A244" t="str">
            <v>i. 강   관   비  계</v>
          </cell>
          <cell r="C244">
            <v>614</v>
          </cell>
          <cell r="D244" t="str">
            <v>㎡</v>
          </cell>
          <cell r="E244">
            <v>10525</v>
          </cell>
          <cell r="F244">
            <v>6462350</v>
          </cell>
        </row>
        <row r="245">
          <cell r="A245" t="str">
            <v>j. 강  관  동  바  리</v>
          </cell>
          <cell r="B245" t="str">
            <v>(암거구조물용)</v>
          </cell>
          <cell r="C245">
            <v>1733</v>
          </cell>
          <cell r="D245" t="str">
            <v>공㎥</v>
          </cell>
          <cell r="E245">
            <v>6834</v>
          </cell>
          <cell r="F245">
            <v>11843322</v>
          </cell>
        </row>
        <row r="246">
          <cell r="A246" t="str">
            <v>k. 스   페   이   셔</v>
          </cell>
          <cell r="C246">
            <v>2663</v>
          </cell>
          <cell r="D246" t="str">
            <v>㎡</v>
          </cell>
          <cell r="E246">
            <v>230</v>
          </cell>
          <cell r="F246">
            <v>612490</v>
          </cell>
        </row>
        <row r="247">
          <cell r="A247" t="str">
            <v>m.부 직 포</v>
          </cell>
          <cell r="C247">
            <v>8</v>
          </cell>
          <cell r="D247" t="str">
            <v>㎡</v>
          </cell>
          <cell r="E247">
            <v>1604</v>
          </cell>
          <cell r="F247">
            <v>12832</v>
          </cell>
        </row>
        <row r="248">
          <cell r="A248" t="str">
            <v>n. 배수관</v>
          </cell>
          <cell r="B248" t="str">
            <v>φ100mm</v>
          </cell>
          <cell r="C248">
            <v>24</v>
          </cell>
          <cell r="D248" t="str">
            <v>개</v>
          </cell>
          <cell r="E248">
            <v>4473</v>
          </cell>
          <cell r="F248">
            <v>107352</v>
          </cell>
        </row>
        <row r="249">
          <cell r="A249" t="str">
            <v>◈ Sta. 5 ＋ 546 (종box)</v>
          </cell>
        </row>
        <row r="250">
          <cell r="A250" t="str">
            <v>a. 구 조 물 터 파 기</v>
          </cell>
        </row>
        <row r="251">
          <cell r="A251" t="str">
            <v>구조물 터파기</v>
          </cell>
          <cell r="B251" t="str">
            <v>(육상토사,0~2m)</v>
          </cell>
          <cell r="C251">
            <v>1803</v>
          </cell>
          <cell r="D251" t="str">
            <v>㎥</v>
          </cell>
          <cell r="E251">
            <v>3161</v>
          </cell>
          <cell r="F251">
            <v>5699283</v>
          </cell>
        </row>
        <row r="252">
          <cell r="A252" t="str">
            <v>구조물 터파기</v>
          </cell>
          <cell r="B252" t="str">
            <v>(육상토사,2~4m)</v>
          </cell>
          <cell r="C252">
            <v>531</v>
          </cell>
          <cell r="D252" t="str">
            <v>㎥</v>
          </cell>
          <cell r="E252">
            <v>4598</v>
          </cell>
          <cell r="F252">
            <v>2441538</v>
          </cell>
        </row>
        <row r="253">
          <cell r="A253" t="str">
            <v>되   메   우   기</v>
          </cell>
          <cell r="B253" t="str">
            <v>다짐포함</v>
          </cell>
          <cell r="C253">
            <v>47</v>
          </cell>
          <cell r="D253" t="str">
            <v>㎥</v>
          </cell>
          <cell r="E253">
            <v>3385</v>
          </cell>
          <cell r="F253">
            <v>159095</v>
          </cell>
        </row>
        <row r="254">
          <cell r="A254" t="str">
            <v>b. 뒷      채      움</v>
          </cell>
          <cell r="B254" t="str">
            <v>보조기층재</v>
          </cell>
          <cell r="C254">
            <v>1521</v>
          </cell>
          <cell r="D254" t="str">
            <v>㎥</v>
          </cell>
          <cell r="E254">
            <v>16460</v>
          </cell>
          <cell r="F254">
            <v>25035660</v>
          </cell>
        </row>
        <row r="255">
          <cell r="A255" t="str">
            <v>c. 콘 크 리 트  타 설</v>
          </cell>
        </row>
        <row r="256">
          <cell r="A256" t="str">
            <v>-1.       〃</v>
          </cell>
          <cell r="B256" t="str">
            <v>철근,진동기,펌프카</v>
          </cell>
          <cell r="C256">
            <v>416</v>
          </cell>
          <cell r="D256" t="str">
            <v>㎥</v>
          </cell>
          <cell r="E256">
            <v>10947</v>
          </cell>
          <cell r="F256">
            <v>4553952</v>
          </cell>
        </row>
        <row r="257">
          <cell r="A257" t="str">
            <v>-2.       〃</v>
          </cell>
          <cell r="B257" t="str">
            <v>무근구조물</v>
          </cell>
          <cell r="C257">
            <v>40</v>
          </cell>
          <cell r="D257" t="str">
            <v>㎥</v>
          </cell>
          <cell r="E257">
            <v>20803</v>
          </cell>
          <cell r="F257">
            <v>832120</v>
          </cell>
        </row>
        <row r="258">
          <cell r="A258" t="str">
            <v>d. 거     푸     집</v>
          </cell>
        </row>
        <row r="259">
          <cell r="A259" t="str">
            <v>-1. 합 판  거 푸 집</v>
          </cell>
          <cell r="B259" t="str">
            <v>3회</v>
          </cell>
          <cell r="C259">
            <v>1588</v>
          </cell>
          <cell r="D259" t="str">
            <v>㎡</v>
          </cell>
          <cell r="E259">
            <v>22050</v>
          </cell>
          <cell r="F259">
            <v>35015400</v>
          </cell>
        </row>
        <row r="260">
          <cell r="A260" t="str">
            <v>-2. 합 판  거 푸 집</v>
          </cell>
          <cell r="B260" t="str">
            <v>4회</v>
          </cell>
          <cell r="C260">
            <v>16</v>
          </cell>
          <cell r="D260" t="str">
            <v>㎡</v>
          </cell>
          <cell r="E260">
            <v>19038</v>
          </cell>
          <cell r="F260">
            <v>304608</v>
          </cell>
        </row>
        <row r="261">
          <cell r="A261" t="str">
            <v>e. 철 근 가 공 조 립</v>
          </cell>
          <cell r="B261" t="str">
            <v>복 잡</v>
          </cell>
          <cell r="C261">
            <v>57.36</v>
          </cell>
          <cell r="D261" t="str">
            <v>ton</v>
          </cell>
          <cell r="E261">
            <v>456666</v>
          </cell>
          <cell r="F261">
            <v>26194361</v>
          </cell>
        </row>
        <row r="262">
          <cell r="A262" t="str">
            <v>f. 지     수     판</v>
          </cell>
          <cell r="B262" t="str">
            <v>PVC, 200×5㎜</v>
          </cell>
          <cell r="C262">
            <v>79</v>
          </cell>
          <cell r="D262" t="str">
            <v>m</v>
          </cell>
          <cell r="E262">
            <v>14840</v>
          </cell>
          <cell r="F262">
            <v>1172360</v>
          </cell>
        </row>
        <row r="263">
          <cell r="A263" t="str">
            <v>g. 신   축   이   음</v>
          </cell>
          <cell r="B263" t="str">
            <v>Exp. Joint Filler,t=20mm</v>
          </cell>
          <cell r="C263">
            <v>26</v>
          </cell>
          <cell r="D263" t="str">
            <v>㎡</v>
          </cell>
          <cell r="E263">
            <v>5907</v>
          </cell>
          <cell r="F263">
            <v>153582</v>
          </cell>
        </row>
        <row r="264">
          <cell r="A264" t="str">
            <v>h. 실     런     트</v>
          </cell>
          <cell r="B264" t="str">
            <v>20 x 25mm</v>
          </cell>
          <cell r="C264">
            <v>66</v>
          </cell>
          <cell r="D264" t="str">
            <v>m</v>
          </cell>
          <cell r="E264">
            <v>2315</v>
          </cell>
          <cell r="F264">
            <v>152790</v>
          </cell>
        </row>
        <row r="265">
          <cell r="A265" t="str">
            <v>i. 강   관   비  계</v>
          </cell>
          <cell r="C265">
            <v>613</v>
          </cell>
          <cell r="D265" t="str">
            <v>㎡</v>
          </cell>
          <cell r="E265">
            <v>10525</v>
          </cell>
          <cell r="F265">
            <v>6451825</v>
          </cell>
        </row>
        <row r="266">
          <cell r="A266" t="str">
            <v>j. 강  관  동  바  리</v>
          </cell>
          <cell r="B266" t="str">
            <v>(암거구조물용)</v>
          </cell>
          <cell r="C266">
            <v>678</v>
          </cell>
          <cell r="D266" t="str">
            <v>공㎥</v>
          </cell>
          <cell r="E266">
            <v>6834</v>
          </cell>
          <cell r="F266">
            <v>4633452</v>
          </cell>
        </row>
        <row r="267">
          <cell r="A267" t="str">
            <v>k. 스   페   이   셔</v>
          </cell>
          <cell r="C267">
            <v>1870</v>
          </cell>
          <cell r="D267" t="str">
            <v>㎡</v>
          </cell>
          <cell r="E267">
            <v>230</v>
          </cell>
          <cell r="F267">
            <v>430100</v>
          </cell>
        </row>
        <row r="268">
          <cell r="A268" t="str">
            <v>m.부 직 포</v>
          </cell>
          <cell r="C268">
            <v>2</v>
          </cell>
          <cell r="D268" t="str">
            <v>㎡</v>
          </cell>
          <cell r="E268">
            <v>1604</v>
          </cell>
          <cell r="F268">
            <v>3208</v>
          </cell>
        </row>
        <row r="269">
          <cell r="A269" t="str">
            <v>n. 배수관</v>
          </cell>
          <cell r="B269" t="str">
            <v>φ100mm</v>
          </cell>
          <cell r="C269">
            <v>6</v>
          </cell>
          <cell r="D269" t="str">
            <v>개</v>
          </cell>
          <cell r="E269">
            <v>4473</v>
          </cell>
          <cell r="F269">
            <v>26838</v>
          </cell>
        </row>
        <row r="270">
          <cell r="A270" t="str">
            <v>◈ Sta. 5 ＋ 730</v>
          </cell>
        </row>
        <row r="271">
          <cell r="A271" t="str">
            <v>a. 구 조 물 터 파 기</v>
          </cell>
        </row>
        <row r="272">
          <cell r="A272" t="str">
            <v>구조물 터파기</v>
          </cell>
          <cell r="B272" t="str">
            <v>(육상토사,0~2m)</v>
          </cell>
          <cell r="C272">
            <v>447</v>
          </cell>
          <cell r="D272" t="str">
            <v>㎥</v>
          </cell>
          <cell r="E272">
            <v>3161</v>
          </cell>
          <cell r="F272">
            <v>1412967</v>
          </cell>
        </row>
        <row r="273">
          <cell r="A273" t="str">
            <v>되   메   우   기</v>
          </cell>
          <cell r="B273" t="str">
            <v>다짐포함</v>
          </cell>
          <cell r="C273">
            <v>173</v>
          </cell>
          <cell r="D273" t="str">
            <v>㎥</v>
          </cell>
          <cell r="E273">
            <v>3385</v>
          </cell>
          <cell r="F273">
            <v>585605</v>
          </cell>
        </row>
        <row r="274">
          <cell r="A274" t="str">
            <v>b. 뒷      채      움</v>
          </cell>
          <cell r="B274" t="str">
            <v>보조기층재</v>
          </cell>
          <cell r="C274">
            <v>1492</v>
          </cell>
          <cell r="D274" t="str">
            <v>㎥</v>
          </cell>
          <cell r="E274">
            <v>16460</v>
          </cell>
          <cell r="F274">
            <v>24558320</v>
          </cell>
        </row>
        <row r="275">
          <cell r="A275" t="str">
            <v>c. 콘 크 리 트  타 설</v>
          </cell>
        </row>
        <row r="276">
          <cell r="A276" t="str">
            <v>-1.       〃</v>
          </cell>
          <cell r="B276" t="str">
            <v>철근,진동기,펌프카</v>
          </cell>
          <cell r="C276">
            <v>545</v>
          </cell>
          <cell r="D276" t="str">
            <v>㎥</v>
          </cell>
          <cell r="E276">
            <v>10947</v>
          </cell>
          <cell r="F276">
            <v>5966115</v>
          </cell>
        </row>
        <row r="277">
          <cell r="A277" t="str">
            <v>-2.       〃</v>
          </cell>
          <cell r="B277" t="str">
            <v>무근구조물</v>
          </cell>
          <cell r="C277">
            <v>72</v>
          </cell>
          <cell r="D277" t="str">
            <v>㎥</v>
          </cell>
          <cell r="E277">
            <v>20803</v>
          </cell>
          <cell r="F277">
            <v>1497816</v>
          </cell>
        </row>
        <row r="278">
          <cell r="A278" t="str">
            <v>d. 거     푸     집</v>
          </cell>
        </row>
        <row r="279">
          <cell r="A279" t="str">
            <v>-1. 합 판  거 푸 집</v>
          </cell>
          <cell r="B279" t="str">
            <v>3회</v>
          </cell>
          <cell r="C279">
            <v>597</v>
          </cell>
          <cell r="D279" t="str">
            <v>㎡</v>
          </cell>
          <cell r="E279">
            <v>22050</v>
          </cell>
          <cell r="F279">
            <v>13163850</v>
          </cell>
        </row>
        <row r="280">
          <cell r="A280" t="str">
            <v>-2. 합 판  거 푸 집</v>
          </cell>
          <cell r="B280" t="str">
            <v>4회</v>
          </cell>
          <cell r="C280">
            <v>49</v>
          </cell>
          <cell r="D280" t="str">
            <v>㎡</v>
          </cell>
          <cell r="E280">
            <v>19038</v>
          </cell>
          <cell r="F280">
            <v>932862</v>
          </cell>
        </row>
        <row r="281">
          <cell r="A281" t="str">
            <v>-3.합판 거푸집</v>
          </cell>
          <cell r="B281" t="str">
            <v>6회</v>
          </cell>
          <cell r="C281">
            <v>4</v>
          </cell>
          <cell r="D281" t="str">
            <v>㎡</v>
          </cell>
          <cell r="E281">
            <v>15879</v>
          </cell>
          <cell r="F281">
            <v>63516</v>
          </cell>
        </row>
        <row r="282">
          <cell r="A282" t="str">
            <v>-4. 코팅 거푸집</v>
          </cell>
          <cell r="B282" t="str">
            <v>3회</v>
          </cell>
          <cell r="C282">
            <v>187</v>
          </cell>
          <cell r="D282" t="str">
            <v>㎡</v>
          </cell>
          <cell r="E282">
            <v>22050</v>
          </cell>
          <cell r="F282">
            <v>4123350</v>
          </cell>
        </row>
        <row r="283">
          <cell r="A283" t="str">
            <v>-5. 무늬거푸집</v>
          </cell>
          <cell r="C283">
            <v>433</v>
          </cell>
          <cell r="D283" t="str">
            <v>M2</v>
          </cell>
          <cell r="E283">
            <v>29285</v>
          </cell>
          <cell r="F283">
            <v>12680405</v>
          </cell>
        </row>
        <row r="284">
          <cell r="A284" t="str">
            <v>e. 철 근 가 공 조 립</v>
          </cell>
          <cell r="B284" t="str">
            <v>복 잡</v>
          </cell>
          <cell r="C284">
            <v>91.43</v>
          </cell>
          <cell r="D284" t="str">
            <v>ton</v>
          </cell>
          <cell r="E284">
            <v>456666</v>
          </cell>
          <cell r="F284">
            <v>41752972</v>
          </cell>
        </row>
        <row r="285">
          <cell r="A285" t="str">
            <v>f. 지     수     판</v>
          </cell>
          <cell r="B285" t="str">
            <v>PVC, 200×5㎜</v>
          </cell>
          <cell r="C285">
            <v>39</v>
          </cell>
          <cell r="D285" t="str">
            <v>m</v>
          </cell>
          <cell r="E285">
            <v>14840</v>
          </cell>
          <cell r="F285">
            <v>578760</v>
          </cell>
        </row>
        <row r="286">
          <cell r="A286" t="str">
            <v>g. 신   축   이   음</v>
          </cell>
          <cell r="B286" t="str">
            <v>Exp. Joint Filler,t=20mm</v>
          </cell>
          <cell r="C286">
            <v>19</v>
          </cell>
          <cell r="D286" t="str">
            <v>㎡</v>
          </cell>
          <cell r="E286">
            <v>5907</v>
          </cell>
          <cell r="F286">
            <v>112233</v>
          </cell>
        </row>
        <row r="287">
          <cell r="A287" t="str">
            <v>h. 실     런     트</v>
          </cell>
          <cell r="B287" t="str">
            <v>20 x 25mm</v>
          </cell>
          <cell r="C287">
            <v>33</v>
          </cell>
          <cell r="D287" t="str">
            <v>m</v>
          </cell>
          <cell r="E287">
            <v>2315</v>
          </cell>
          <cell r="F287">
            <v>76395</v>
          </cell>
        </row>
        <row r="288">
          <cell r="A288" t="str">
            <v>i. 강   관   비  계</v>
          </cell>
          <cell r="C288">
            <v>557</v>
          </cell>
          <cell r="D288" t="str">
            <v>㎡</v>
          </cell>
          <cell r="E288">
            <v>10525</v>
          </cell>
          <cell r="F288">
            <v>5862425</v>
          </cell>
        </row>
        <row r="289">
          <cell r="A289" t="str">
            <v>j. 강  관  동  바  리</v>
          </cell>
          <cell r="B289" t="str">
            <v>(암거구조물용)</v>
          </cell>
          <cell r="C289">
            <v>786</v>
          </cell>
          <cell r="D289" t="str">
            <v>공㎥</v>
          </cell>
          <cell r="E289">
            <v>6834</v>
          </cell>
          <cell r="F289">
            <v>5371524</v>
          </cell>
        </row>
        <row r="290">
          <cell r="A290" t="str">
            <v>k. 스   페   이   셔</v>
          </cell>
          <cell r="C290">
            <v>1417</v>
          </cell>
          <cell r="D290" t="str">
            <v>㎡</v>
          </cell>
          <cell r="E290">
            <v>230</v>
          </cell>
          <cell r="F290">
            <v>325910</v>
          </cell>
        </row>
        <row r="291">
          <cell r="A291" t="str">
            <v>l  아 스 팔 트 코 팅</v>
          </cell>
          <cell r="C291">
            <v>643</v>
          </cell>
          <cell r="D291" t="str">
            <v>M2</v>
          </cell>
          <cell r="E291">
            <v>4406</v>
          </cell>
          <cell r="F291">
            <v>2833058</v>
          </cell>
        </row>
        <row r="292">
          <cell r="A292" t="str">
            <v>m. 전 선 관</v>
          </cell>
          <cell r="B292" t="str">
            <v>(PVC PIPE φ16mm)</v>
          </cell>
          <cell r="C292">
            <v>39</v>
          </cell>
          <cell r="D292" t="str">
            <v>m</v>
          </cell>
          <cell r="E292">
            <v>381</v>
          </cell>
          <cell r="F292">
            <v>14859</v>
          </cell>
        </row>
        <row r="293">
          <cell r="A293" t="str">
            <v>n.부 직 포</v>
          </cell>
          <cell r="C293">
            <v>12</v>
          </cell>
          <cell r="D293" t="str">
            <v>㎡</v>
          </cell>
          <cell r="E293">
            <v>1604</v>
          </cell>
          <cell r="F293">
            <v>19248</v>
          </cell>
        </row>
        <row r="294">
          <cell r="A294" t="str">
            <v>o. 배수관</v>
          </cell>
          <cell r="B294" t="str">
            <v>φ100mm</v>
          </cell>
          <cell r="C294">
            <v>36</v>
          </cell>
          <cell r="D294" t="str">
            <v>개</v>
          </cell>
          <cell r="E294">
            <v>4473</v>
          </cell>
          <cell r="F294">
            <v>161028</v>
          </cell>
        </row>
        <row r="295">
          <cell r="A295" t="str">
            <v>p. 다웰바설치공</v>
          </cell>
          <cell r="C295">
            <v>88</v>
          </cell>
          <cell r="D295" t="str">
            <v>EA</v>
          </cell>
          <cell r="E295">
            <v>6278</v>
          </cell>
          <cell r="F295">
            <v>552464</v>
          </cell>
        </row>
        <row r="296">
          <cell r="A296" t="str">
            <v>q. 보조기층재 구입 및 운반</v>
          </cell>
          <cell r="C296">
            <v>29</v>
          </cell>
          <cell r="D296" t="str">
            <v>㎥</v>
          </cell>
          <cell r="E296">
            <v>5800</v>
          </cell>
          <cell r="F296">
            <v>168200</v>
          </cell>
        </row>
        <row r="297">
          <cell r="A297" t="str">
            <v>r. 보조기층 포설 및 다짐</v>
          </cell>
          <cell r="B297" t="str">
            <v>(t=20cm)</v>
          </cell>
          <cell r="C297">
            <v>22</v>
          </cell>
          <cell r="D297" t="str">
            <v>㎥</v>
          </cell>
          <cell r="E297">
            <v>1971</v>
          </cell>
          <cell r="F297">
            <v>43362</v>
          </cell>
        </row>
        <row r="298">
          <cell r="A298" t="str">
            <v>s. 스치로폴</v>
          </cell>
          <cell r="B298" t="str">
            <v>t = 20mm</v>
          </cell>
          <cell r="C298">
            <v>14</v>
          </cell>
          <cell r="D298" t="str">
            <v>M2</v>
          </cell>
          <cell r="E298">
            <v>2441</v>
          </cell>
          <cell r="F298">
            <v>34174</v>
          </cell>
        </row>
        <row r="299">
          <cell r="A299" t="str">
            <v>◈ Sta. 6 ＋ 496</v>
          </cell>
        </row>
        <row r="300">
          <cell r="A300" t="str">
            <v>a. 구 조 물 터 파 기</v>
          </cell>
        </row>
        <row r="301">
          <cell r="A301" t="str">
            <v>구조물 터파기</v>
          </cell>
          <cell r="B301" t="str">
            <v>(육상토사,0~2m)</v>
          </cell>
          <cell r="C301">
            <v>1252</v>
          </cell>
          <cell r="D301" t="str">
            <v>㎥</v>
          </cell>
          <cell r="E301">
            <v>3161</v>
          </cell>
          <cell r="F301">
            <v>3957572</v>
          </cell>
        </row>
        <row r="302">
          <cell r="A302" t="str">
            <v>구조물 터파기</v>
          </cell>
          <cell r="B302" t="str">
            <v>(육상토사,2~4m)</v>
          </cell>
          <cell r="C302">
            <v>484</v>
          </cell>
          <cell r="D302" t="str">
            <v>㎥</v>
          </cell>
          <cell r="E302">
            <v>4598</v>
          </cell>
          <cell r="F302">
            <v>2225432</v>
          </cell>
        </row>
        <row r="303">
          <cell r="A303" t="str">
            <v>되   메   우   기</v>
          </cell>
          <cell r="B303" t="str">
            <v>다짐포함</v>
          </cell>
          <cell r="C303">
            <v>200</v>
          </cell>
          <cell r="D303" t="str">
            <v>㎥</v>
          </cell>
          <cell r="E303">
            <v>3385</v>
          </cell>
          <cell r="F303">
            <v>677000</v>
          </cell>
        </row>
        <row r="304">
          <cell r="A304" t="str">
            <v>b. 뒷      채      움</v>
          </cell>
          <cell r="B304" t="str">
            <v>보조기층재</v>
          </cell>
          <cell r="C304">
            <v>2005</v>
          </cell>
          <cell r="D304" t="str">
            <v>㎥</v>
          </cell>
          <cell r="E304">
            <v>16460</v>
          </cell>
          <cell r="F304">
            <v>33002300</v>
          </cell>
        </row>
        <row r="305">
          <cell r="A305" t="str">
            <v>c. 콘 크 리 트  타 설</v>
          </cell>
        </row>
        <row r="306">
          <cell r="A306" t="str">
            <v>-1.       〃</v>
          </cell>
          <cell r="B306" t="str">
            <v>철근,진동기,펌프카</v>
          </cell>
          <cell r="C306">
            <v>297</v>
          </cell>
          <cell r="D306" t="str">
            <v>㎥</v>
          </cell>
          <cell r="E306">
            <v>10947</v>
          </cell>
          <cell r="F306">
            <v>3251259</v>
          </cell>
        </row>
        <row r="307">
          <cell r="A307" t="str">
            <v>-2.       〃</v>
          </cell>
          <cell r="B307" t="str">
            <v>무근구조물</v>
          </cell>
          <cell r="C307">
            <v>62</v>
          </cell>
          <cell r="D307" t="str">
            <v>㎥</v>
          </cell>
          <cell r="E307">
            <v>20803</v>
          </cell>
          <cell r="F307">
            <v>1289786</v>
          </cell>
        </row>
        <row r="308">
          <cell r="A308" t="str">
            <v>d. 거     푸     집</v>
          </cell>
        </row>
        <row r="309">
          <cell r="A309" t="str">
            <v>-1. 합 판  거 푸 집</v>
          </cell>
          <cell r="B309" t="str">
            <v>3회</v>
          </cell>
          <cell r="C309">
            <v>631</v>
          </cell>
          <cell r="D309" t="str">
            <v>㎡</v>
          </cell>
          <cell r="E309">
            <v>22050</v>
          </cell>
          <cell r="F309">
            <v>13913550</v>
          </cell>
        </row>
        <row r="310">
          <cell r="A310" t="str">
            <v>-2. 코팅 거푸집</v>
          </cell>
          <cell r="B310" t="str">
            <v>3회</v>
          </cell>
          <cell r="C310">
            <v>200</v>
          </cell>
          <cell r="D310" t="str">
            <v>㎡</v>
          </cell>
          <cell r="E310">
            <v>22050</v>
          </cell>
          <cell r="F310">
            <v>4410000</v>
          </cell>
        </row>
        <row r="311">
          <cell r="A311" t="str">
            <v>-3. 합 판  거 푸 집</v>
          </cell>
          <cell r="B311" t="str">
            <v>4회</v>
          </cell>
          <cell r="C311">
            <v>57</v>
          </cell>
          <cell r="D311" t="str">
            <v>㎡</v>
          </cell>
          <cell r="E311">
            <v>19038</v>
          </cell>
          <cell r="F311">
            <v>1085166</v>
          </cell>
        </row>
        <row r="312">
          <cell r="A312" t="str">
            <v>-4. 무늬거푸집</v>
          </cell>
          <cell r="C312">
            <v>476</v>
          </cell>
          <cell r="D312" t="str">
            <v>M2</v>
          </cell>
          <cell r="E312">
            <v>29285</v>
          </cell>
          <cell r="F312">
            <v>13939660</v>
          </cell>
        </row>
        <row r="313">
          <cell r="A313" t="str">
            <v>e. 철 근 가 공 조 립</v>
          </cell>
          <cell r="B313" t="str">
            <v>복 잡</v>
          </cell>
          <cell r="C313">
            <v>84.43</v>
          </cell>
          <cell r="D313" t="str">
            <v>ton</v>
          </cell>
          <cell r="E313">
            <v>456666</v>
          </cell>
          <cell r="F313">
            <v>38556310</v>
          </cell>
        </row>
        <row r="314">
          <cell r="A314" t="str">
            <v>f. 지     수     판</v>
          </cell>
          <cell r="B314" t="str">
            <v>PVC, 200×5㎜</v>
          </cell>
          <cell r="C314">
            <v>40</v>
          </cell>
          <cell r="D314" t="str">
            <v>m</v>
          </cell>
          <cell r="E314">
            <v>14840</v>
          </cell>
          <cell r="F314">
            <v>593600</v>
          </cell>
        </row>
        <row r="315">
          <cell r="A315" t="str">
            <v>g. 신   축   이   음</v>
          </cell>
          <cell r="B315" t="str">
            <v>Exp. Joint Filler,t=20mm</v>
          </cell>
          <cell r="C315">
            <v>23</v>
          </cell>
          <cell r="D315" t="str">
            <v>㎡</v>
          </cell>
          <cell r="E315">
            <v>5907</v>
          </cell>
          <cell r="F315">
            <v>135861</v>
          </cell>
        </row>
        <row r="316">
          <cell r="A316" t="str">
            <v>h. 실     런     트</v>
          </cell>
          <cell r="B316" t="str">
            <v>20 x 25mm</v>
          </cell>
          <cell r="C316">
            <v>34</v>
          </cell>
          <cell r="D316" t="str">
            <v>m</v>
          </cell>
          <cell r="E316">
            <v>2315</v>
          </cell>
          <cell r="F316">
            <v>78710</v>
          </cell>
        </row>
        <row r="317">
          <cell r="A317" t="str">
            <v>i. 강   관   비  계</v>
          </cell>
          <cell r="C317">
            <v>633</v>
          </cell>
          <cell r="D317" t="str">
            <v>㎡</v>
          </cell>
          <cell r="E317">
            <v>10525</v>
          </cell>
          <cell r="F317">
            <v>6662325</v>
          </cell>
        </row>
        <row r="318">
          <cell r="A318" t="str">
            <v>j. 강  관  동  바  리</v>
          </cell>
          <cell r="B318" t="str">
            <v>(암거구조물용)</v>
          </cell>
          <cell r="C318">
            <v>840</v>
          </cell>
          <cell r="D318" t="str">
            <v>공㎥</v>
          </cell>
          <cell r="E318">
            <v>6834</v>
          </cell>
          <cell r="F318">
            <v>5740560</v>
          </cell>
        </row>
        <row r="319">
          <cell r="A319" t="str">
            <v>k. 스   페   이   셔</v>
          </cell>
          <cell r="C319">
            <v>1276</v>
          </cell>
          <cell r="D319" t="str">
            <v>㎡</v>
          </cell>
          <cell r="E319">
            <v>230</v>
          </cell>
          <cell r="F319">
            <v>293480</v>
          </cell>
        </row>
        <row r="320">
          <cell r="A320" t="str">
            <v>l  아 스 팔 트 코 팅</v>
          </cell>
          <cell r="C320">
            <v>713</v>
          </cell>
          <cell r="D320" t="str">
            <v>M2</v>
          </cell>
          <cell r="E320">
            <v>4406</v>
          </cell>
          <cell r="F320">
            <v>3141478</v>
          </cell>
        </row>
        <row r="321">
          <cell r="A321" t="str">
            <v>m. 전 선 관</v>
          </cell>
          <cell r="B321" t="str">
            <v>(PVC PIPE φ16mm)</v>
          </cell>
          <cell r="C321">
            <v>42</v>
          </cell>
          <cell r="D321" t="str">
            <v>m</v>
          </cell>
          <cell r="E321">
            <v>381</v>
          </cell>
          <cell r="F321">
            <v>16002</v>
          </cell>
        </row>
        <row r="322">
          <cell r="A322" t="str">
            <v>n.부 직 포</v>
          </cell>
          <cell r="C322">
            <v>15</v>
          </cell>
          <cell r="D322" t="str">
            <v>㎡</v>
          </cell>
          <cell r="E322">
            <v>1604</v>
          </cell>
          <cell r="F322">
            <v>24060</v>
          </cell>
        </row>
        <row r="323">
          <cell r="A323" t="str">
            <v>o. 배수관</v>
          </cell>
          <cell r="B323" t="str">
            <v>φ100mm</v>
          </cell>
          <cell r="C323">
            <v>44</v>
          </cell>
          <cell r="D323" t="str">
            <v>개</v>
          </cell>
          <cell r="E323">
            <v>4473</v>
          </cell>
          <cell r="F323">
            <v>196812</v>
          </cell>
        </row>
        <row r="324">
          <cell r="A324" t="str">
            <v>q. 보조기층재 구입 및 운반</v>
          </cell>
          <cell r="C324">
            <v>37</v>
          </cell>
          <cell r="D324" t="str">
            <v>㎥</v>
          </cell>
          <cell r="E324">
            <v>5800</v>
          </cell>
          <cell r="F324">
            <v>214600</v>
          </cell>
        </row>
        <row r="325">
          <cell r="A325" t="str">
            <v>r. 보조기층 포설 및 다짐</v>
          </cell>
          <cell r="B325" t="str">
            <v>(t=20cm)</v>
          </cell>
          <cell r="C325">
            <v>29</v>
          </cell>
          <cell r="D325" t="str">
            <v>㎥</v>
          </cell>
          <cell r="E325">
            <v>1971</v>
          </cell>
          <cell r="F325">
            <v>57159</v>
          </cell>
        </row>
        <row r="326">
          <cell r="A326" t="str">
            <v>◈ Sta. 6 ＋ 803</v>
          </cell>
        </row>
        <row r="327">
          <cell r="A327" t="str">
            <v>a. 구 조 물 터 파 기</v>
          </cell>
        </row>
        <row r="328">
          <cell r="A328" t="str">
            <v>구조물 터파기</v>
          </cell>
          <cell r="B328" t="str">
            <v>(육상토사,0~2m)</v>
          </cell>
          <cell r="C328">
            <v>519</v>
          </cell>
          <cell r="D328" t="str">
            <v>㎥</v>
          </cell>
          <cell r="E328">
            <v>3161</v>
          </cell>
          <cell r="F328">
            <v>1640559</v>
          </cell>
        </row>
        <row r="329">
          <cell r="A329" t="str">
            <v>되   메   우   기</v>
          </cell>
          <cell r="B329" t="str">
            <v>다짐포함</v>
          </cell>
          <cell r="C329">
            <v>93</v>
          </cell>
          <cell r="D329" t="str">
            <v>㎥</v>
          </cell>
          <cell r="E329">
            <v>3385</v>
          </cell>
          <cell r="F329">
            <v>314805</v>
          </cell>
        </row>
        <row r="330">
          <cell r="A330" t="str">
            <v>b. 뒷      채      움</v>
          </cell>
          <cell r="B330" t="str">
            <v>보조기층재</v>
          </cell>
          <cell r="C330">
            <v>599</v>
          </cell>
          <cell r="D330" t="str">
            <v>㎥</v>
          </cell>
          <cell r="E330">
            <v>16460</v>
          </cell>
          <cell r="F330">
            <v>9859540</v>
          </cell>
        </row>
        <row r="331">
          <cell r="A331" t="str">
            <v>c. 콘 크 리 트  타 설</v>
          </cell>
        </row>
        <row r="332">
          <cell r="A332" t="str">
            <v>-1.       〃</v>
          </cell>
          <cell r="B332" t="str">
            <v>철근,진동기,펌프카</v>
          </cell>
          <cell r="C332">
            <v>212</v>
          </cell>
          <cell r="D332" t="str">
            <v>㎥</v>
          </cell>
          <cell r="E332">
            <v>10947</v>
          </cell>
          <cell r="F332">
            <v>2320764</v>
          </cell>
        </row>
        <row r="333">
          <cell r="A333" t="str">
            <v>-2.       〃</v>
          </cell>
          <cell r="B333" t="str">
            <v>무근구조물</v>
          </cell>
          <cell r="C333">
            <v>28</v>
          </cell>
          <cell r="D333" t="str">
            <v>㎥</v>
          </cell>
          <cell r="E333">
            <v>20803</v>
          </cell>
          <cell r="F333">
            <v>582484</v>
          </cell>
        </row>
        <row r="334">
          <cell r="A334" t="str">
            <v>d. 거     푸     집</v>
          </cell>
        </row>
        <row r="335">
          <cell r="A335" t="str">
            <v>-1. 합 판  거 푸 집</v>
          </cell>
          <cell r="B335" t="str">
            <v>3회</v>
          </cell>
          <cell r="C335">
            <v>734</v>
          </cell>
          <cell r="D335" t="str">
            <v>㎡</v>
          </cell>
          <cell r="E335">
            <v>22050</v>
          </cell>
          <cell r="F335">
            <v>16184700</v>
          </cell>
        </row>
        <row r="336">
          <cell r="A336" t="str">
            <v>-2. 합 판  거 푸 집</v>
          </cell>
          <cell r="B336" t="str">
            <v>4회</v>
          </cell>
          <cell r="C336">
            <v>33</v>
          </cell>
          <cell r="D336" t="str">
            <v>㎡</v>
          </cell>
          <cell r="E336">
            <v>19038</v>
          </cell>
          <cell r="F336">
            <v>628254</v>
          </cell>
        </row>
        <row r="337">
          <cell r="A337" t="str">
            <v>e. 철 근 가 공 조 립</v>
          </cell>
          <cell r="B337" t="str">
            <v>복 잡</v>
          </cell>
          <cell r="C337">
            <v>21.4</v>
          </cell>
          <cell r="D337" t="str">
            <v>ton</v>
          </cell>
          <cell r="E337">
            <v>456666</v>
          </cell>
          <cell r="F337">
            <v>9772652</v>
          </cell>
        </row>
        <row r="338">
          <cell r="A338" t="str">
            <v>f. 지     수     판</v>
          </cell>
          <cell r="B338" t="str">
            <v>PVC, 200×5㎜</v>
          </cell>
          <cell r="C338">
            <v>30</v>
          </cell>
          <cell r="D338" t="str">
            <v>m</v>
          </cell>
          <cell r="E338">
            <v>14840</v>
          </cell>
          <cell r="F338">
            <v>445200</v>
          </cell>
        </row>
        <row r="339">
          <cell r="A339" t="str">
            <v>g. 신   축   이   음</v>
          </cell>
          <cell r="B339" t="str">
            <v>Exp. Joint Filler,t=20mm</v>
          </cell>
          <cell r="C339">
            <v>10</v>
          </cell>
          <cell r="D339" t="str">
            <v>㎡</v>
          </cell>
          <cell r="E339">
            <v>5907</v>
          </cell>
          <cell r="F339">
            <v>59070</v>
          </cell>
        </row>
        <row r="340">
          <cell r="A340" t="str">
            <v>h. 실     런     트</v>
          </cell>
          <cell r="B340" t="str">
            <v>20 x 25mm</v>
          </cell>
          <cell r="C340">
            <v>25</v>
          </cell>
          <cell r="D340" t="str">
            <v>m</v>
          </cell>
          <cell r="E340">
            <v>2315</v>
          </cell>
          <cell r="F340">
            <v>57875</v>
          </cell>
        </row>
        <row r="341">
          <cell r="A341" t="str">
            <v>i. 강   관   비  계</v>
          </cell>
          <cell r="C341">
            <v>256</v>
          </cell>
          <cell r="D341" t="str">
            <v>㎡</v>
          </cell>
          <cell r="E341">
            <v>10525</v>
          </cell>
          <cell r="F341">
            <v>2694400</v>
          </cell>
        </row>
        <row r="342">
          <cell r="A342" t="str">
            <v>j. 강  관  동  바  리</v>
          </cell>
          <cell r="B342" t="str">
            <v>(암거구조물용)</v>
          </cell>
          <cell r="C342">
            <v>260</v>
          </cell>
          <cell r="D342" t="str">
            <v>공㎥</v>
          </cell>
          <cell r="E342">
            <v>6834</v>
          </cell>
          <cell r="F342">
            <v>1776840</v>
          </cell>
        </row>
        <row r="343">
          <cell r="A343" t="str">
            <v>k. 스   페   이   셔</v>
          </cell>
          <cell r="C343">
            <v>795</v>
          </cell>
          <cell r="D343" t="str">
            <v>㎡</v>
          </cell>
          <cell r="E343">
            <v>230</v>
          </cell>
          <cell r="F343">
            <v>182850</v>
          </cell>
        </row>
        <row r="344">
          <cell r="A344" t="str">
            <v>n.부 직 포</v>
          </cell>
          <cell r="C344">
            <v>4</v>
          </cell>
          <cell r="D344" t="str">
            <v>㎡</v>
          </cell>
          <cell r="E344">
            <v>1604</v>
          </cell>
          <cell r="F344">
            <v>6416</v>
          </cell>
        </row>
        <row r="345">
          <cell r="A345" t="str">
            <v>o. 배수관</v>
          </cell>
          <cell r="B345" t="str">
            <v>φ100mm</v>
          </cell>
          <cell r="C345">
            <v>12</v>
          </cell>
          <cell r="D345" t="str">
            <v>개</v>
          </cell>
          <cell r="E345">
            <v>4473</v>
          </cell>
          <cell r="F345">
            <v>53676</v>
          </cell>
        </row>
        <row r="346">
          <cell r="A346" t="str">
            <v>◈ Sta. 7 ＋ 100</v>
          </cell>
        </row>
        <row r="347">
          <cell r="A347" t="str">
            <v>a. 구 조 물 터 파 기</v>
          </cell>
        </row>
        <row r="348">
          <cell r="A348" t="str">
            <v>구조물 터파기</v>
          </cell>
          <cell r="B348" t="str">
            <v>(육상토사,0~2m)</v>
          </cell>
          <cell r="C348">
            <v>298</v>
          </cell>
          <cell r="D348" t="str">
            <v>㎥</v>
          </cell>
          <cell r="E348">
            <v>3161</v>
          </cell>
          <cell r="F348">
            <v>941978</v>
          </cell>
        </row>
        <row r="349">
          <cell r="A349" t="str">
            <v>b. 뒷      채      움</v>
          </cell>
          <cell r="B349" t="str">
            <v>보조기층재</v>
          </cell>
          <cell r="C349">
            <v>1231</v>
          </cell>
          <cell r="D349" t="str">
            <v>㎥</v>
          </cell>
          <cell r="E349">
            <v>16460</v>
          </cell>
          <cell r="F349">
            <v>20262260</v>
          </cell>
        </row>
        <row r="350">
          <cell r="A350" t="str">
            <v>c. 콘 크 리 트  타 설</v>
          </cell>
        </row>
        <row r="351">
          <cell r="A351" t="str">
            <v>-1.       〃</v>
          </cell>
          <cell r="B351" t="str">
            <v>철근,진동기,펌프카</v>
          </cell>
          <cell r="C351">
            <v>731</v>
          </cell>
          <cell r="D351" t="str">
            <v>㎥</v>
          </cell>
          <cell r="E351">
            <v>10947</v>
          </cell>
          <cell r="F351">
            <v>8002257</v>
          </cell>
        </row>
        <row r="352">
          <cell r="A352" t="str">
            <v>-2.       〃</v>
          </cell>
          <cell r="B352" t="str">
            <v>무근구조물</v>
          </cell>
          <cell r="C352">
            <v>43</v>
          </cell>
          <cell r="D352" t="str">
            <v>㎥</v>
          </cell>
          <cell r="E352">
            <v>20803</v>
          </cell>
          <cell r="F352">
            <v>894529</v>
          </cell>
        </row>
        <row r="353">
          <cell r="A353" t="str">
            <v>d. 거     푸     집</v>
          </cell>
        </row>
        <row r="354">
          <cell r="A354" t="str">
            <v>-1. 합 판  거 푸 집</v>
          </cell>
          <cell r="B354" t="str">
            <v>3회</v>
          </cell>
          <cell r="C354">
            <v>1554</v>
          </cell>
          <cell r="D354" t="str">
            <v>㎡</v>
          </cell>
          <cell r="E354">
            <v>22050</v>
          </cell>
          <cell r="F354">
            <v>34265700</v>
          </cell>
        </row>
        <row r="355">
          <cell r="A355" t="str">
            <v>e. 철 근 가 공 조 립</v>
          </cell>
          <cell r="B355" t="str">
            <v>복 잡</v>
          </cell>
          <cell r="C355">
            <v>93.57</v>
          </cell>
          <cell r="D355" t="str">
            <v>ton</v>
          </cell>
          <cell r="E355">
            <v>456666</v>
          </cell>
          <cell r="F355">
            <v>42730237</v>
          </cell>
        </row>
        <row r="356">
          <cell r="A356" t="str">
            <v>f. 지     수     판</v>
          </cell>
          <cell r="B356" t="str">
            <v>PVC, 200×5㎜</v>
          </cell>
          <cell r="C356">
            <v>62</v>
          </cell>
          <cell r="D356" t="str">
            <v>m</v>
          </cell>
          <cell r="E356">
            <v>14840</v>
          </cell>
          <cell r="F356">
            <v>920080</v>
          </cell>
        </row>
        <row r="357">
          <cell r="A357" t="str">
            <v>g. 신   축   이   음</v>
          </cell>
          <cell r="B357" t="str">
            <v>Exp. Joint Filler,t=20mm</v>
          </cell>
          <cell r="C357">
            <v>37</v>
          </cell>
          <cell r="D357" t="str">
            <v>㎡</v>
          </cell>
          <cell r="E357">
            <v>5907</v>
          </cell>
          <cell r="F357">
            <v>218559</v>
          </cell>
        </row>
        <row r="358">
          <cell r="A358" t="str">
            <v>h. 실     런     트</v>
          </cell>
          <cell r="B358" t="str">
            <v>20 x 25mm</v>
          </cell>
          <cell r="C358">
            <v>46</v>
          </cell>
          <cell r="D358" t="str">
            <v>m</v>
          </cell>
          <cell r="E358">
            <v>2315</v>
          </cell>
          <cell r="F358">
            <v>106490</v>
          </cell>
        </row>
        <row r="359">
          <cell r="A359" t="str">
            <v>i. 강   관   비  계</v>
          </cell>
          <cell r="C359">
            <v>420</v>
          </cell>
          <cell r="D359" t="str">
            <v>㎡</v>
          </cell>
          <cell r="E359">
            <v>10525</v>
          </cell>
          <cell r="F359">
            <v>4420500</v>
          </cell>
        </row>
        <row r="360">
          <cell r="A360" t="str">
            <v>j. 강  관  동  바  리</v>
          </cell>
          <cell r="B360" t="str">
            <v>(암거구조물용)</v>
          </cell>
          <cell r="C360">
            <v>1027</v>
          </cell>
          <cell r="D360" t="str">
            <v>공㎥</v>
          </cell>
          <cell r="E360">
            <v>6834</v>
          </cell>
          <cell r="F360">
            <v>7018518</v>
          </cell>
        </row>
        <row r="361">
          <cell r="A361" t="str">
            <v>k. 스   페   이   셔</v>
          </cell>
          <cell r="C361">
            <v>1938</v>
          </cell>
          <cell r="D361" t="str">
            <v>㎡</v>
          </cell>
          <cell r="E361">
            <v>230</v>
          </cell>
          <cell r="F361">
            <v>445740</v>
          </cell>
        </row>
        <row r="362">
          <cell r="A362" t="str">
            <v>◈ Sta. 8 ＋ 650</v>
          </cell>
        </row>
        <row r="363">
          <cell r="A363" t="str">
            <v>a. 구 조 물 터 파 기</v>
          </cell>
        </row>
        <row r="364">
          <cell r="A364" t="str">
            <v>구조물 터파기</v>
          </cell>
          <cell r="B364" t="str">
            <v>(육상토사,0~2m)</v>
          </cell>
          <cell r="C364">
            <v>1670</v>
          </cell>
          <cell r="D364" t="str">
            <v>㎥</v>
          </cell>
          <cell r="E364">
            <v>3161</v>
          </cell>
          <cell r="F364">
            <v>5278870</v>
          </cell>
        </row>
        <row r="365">
          <cell r="A365" t="str">
            <v>구조물 터파기</v>
          </cell>
          <cell r="B365" t="str">
            <v>(육상토사,2~4m)</v>
          </cell>
          <cell r="C365">
            <v>698</v>
          </cell>
          <cell r="D365" t="str">
            <v>㎥</v>
          </cell>
          <cell r="E365">
            <v>4598</v>
          </cell>
          <cell r="F365">
            <v>3209404</v>
          </cell>
        </row>
        <row r="366">
          <cell r="A366" t="str">
            <v>되   메   우   기</v>
          </cell>
          <cell r="B366" t="str">
            <v>다짐포함</v>
          </cell>
          <cell r="C366">
            <v>710</v>
          </cell>
          <cell r="D366" t="str">
            <v>㎥</v>
          </cell>
          <cell r="E366">
            <v>3385</v>
          </cell>
          <cell r="F366">
            <v>2403350</v>
          </cell>
        </row>
        <row r="367">
          <cell r="A367" t="str">
            <v>b. 뒷      채      움</v>
          </cell>
          <cell r="B367" t="str">
            <v>보조기층재</v>
          </cell>
          <cell r="C367">
            <v>932</v>
          </cell>
          <cell r="D367" t="str">
            <v>㎥</v>
          </cell>
          <cell r="E367">
            <v>16460</v>
          </cell>
          <cell r="F367">
            <v>15340720</v>
          </cell>
        </row>
        <row r="368">
          <cell r="A368" t="str">
            <v>c. 콘 크 리 트  타 설</v>
          </cell>
        </row>
        <row r="369">
          <cell r="A369" t="str">
            <v>-1.       〃</v>
          </cell>
          <cell r="B369" t="str">
            <v>철근,진동기,펌프카</v>
          </cell>
          <cell r="C369">
            <v>327</v>
          </cell>
          <cell r="D369" t="str">
            <v>㎥</v>
          </cell>
          <cell r="E369">
            <v>10947</v>
          </cell>
          <cell r="F369">
            <v>3579669</v>
          </cell>
        </row>
        <row r="370">
          <cell r="A370" t="str">
            <v>-2.       〃</v>
          </cell>
          <cell r="B370" t="str">
            <v>무근구조물</v>
          </cell>
          <cell r="C370">
            <v>40</v>
          </cell>
          <cell r="D370" t="str">
            <v>㎥</v>
          </cell>
          <cell r="E370">
            <v>20803</v>
          </cell>
          <cell r="F370">
            <v>832120</v>
          </cell>
        </row>
        <row r="371">
          <cell r="A371" t="str">
            <v>d. 거     푸     집</v>
          </cell>
        </row>
        <row r="372">
          <cell r="A372" t="str">
            <v>-1. 합 판  거 푸 집</v>
          </cell>
          <cell r="B372" t="str">
            <v>3회</v>
          </cell>
          <cell r="C372">
            <v>1130</v>
          </cell>
          <cell r="D372" t="str">
            <v>㎡</v>
          </cell>
          <cell r="E372">
            <v>22050</v>
          </cell>
          <cell r="F372">
            <v>24916500</v>
          </cell>
        </row>
        <row r="373">
          <cell r="A373" t="str">
            <v>-2. 합 판  거 푸 집</v>
          </cell>
          <cell r="B373" t="str">
            <v>4회</v>
          </cell>
          <cell r="C373">
            <v>30</v>
          </cell>
          <cell r="D373" t="str">
            <v>㎡</v>
          </cell>
          <cell r="E373">
            <v>19038</v>
          </cell>
          <cell r="F373">
            <v>571140</v>
          </cell>
        </row>
        <row r="374">
          <cell r="A374" t="str">
            <v>e. 철 근 가 공 조 립</v>
          </cell>
          <cell r="B374" t="str">
            <v>복 잡</v>
          </cell>
          <cell r="C374">
            <v>33.22</v>
          </cell>
          <cell r="D374" t="str">
            <v>ton</v>
          </cell>
          <cell r="E374">
            <v>456666</v>
          </cell>
          <cell r="F374">
            <v>15170444</v>
          </cell>
        </row>
        <row r="375">
          <cell r="A375" t="str">
            <v>f. 지     수     판</v>
          </cell>
          <cell r="B375" t="str">
            <v>PVC, 200×5㎜</v>
          </cell>
          <cell r="C375">
            <v>51</v>
          </cell>
          <cell r="D375" t="str">
            <v>m</v>
          </cell>
          <cell r="E375">
            <v>14840</v>
          </cell>
          <cell r="F375">
            <v>756840</v>
          </cell>
        </row>
        <row r="376">
          <cell r="A376" t="str">
            <v>g. 신   축   이   음</v>
          </cell>
          <cell r="B376" t="str">
            <v>Exp. Joint Filler,t=20mm</v>
          </cell>
          <cell r="C376">
            <v>17</v>
          </cell>
          <cell r="D376" t="str">
            <v>㎡</v>
          </cell>
          <cell r="E376">
            <v>5907</v>
          </cell>
          <cell r="F376">
            <v>100419</v>
          </cell>
        </row>
        <row r="377">
          <cell r="A377" t="str">
            <v>h. 실     런     트</v>
          </cell>
          <cell r="B377" t="str">
            <v>20 x 25mm</v>
          </cell>
          <cell r="C377">
            <v>42</v>
          </cell>
          <cell r="D377" t="str">
            <v>m</v>
          </cell>
          <cell r="E377">
            <v>2315</v>
          </cell>
          <cell r="F377">
            <v>97230</v>
          </cell>
        </row>
        <row r="378">
          <cell r="A378" t="str">
            <v>i. 강   관   비  계</v>
          </cell>
          <cell r="C378">
            <v>403</v>
          </cell>
          <cell r="D378" t="str">
            <v>㎡</v>
          </cell>
          <cell r="E378">
            <v>10525</v>
          </cell>
          <cell r="F378">
            <v>4241575</v>
          </cell>
        </row>
        <row r="379">
          <cell r="A379" t="str">
            <v>j. 강  관  동  바  리</v>
          </cell>
          <cell r="B379" t="str">
            <v>(암거구조물용)</v>
          </cell>
          <cell r="C379">
            <v>428</v>
          </cell>
          <cell r="D379" t="str">
            <v>공㎥</v>
          </cell>
          <cell r="E379">
            <v>6834</v>
          </cell>
          <cell r="F379">
            <v>2924952</v>
          </cell>
        </row>
        <row r="380">
          <cell r="A380" t="str">
            <v>k. 스   페   이   셔</v>
          </cell>
          <cell r="C380">
            <v>1305</v>
          </cell>
          <cell r="D380" t="str">
            <v>㎡</v>
          </cell>
          <cell r="E380">
            <v>230</v>
          </cell>
          <cell r="F380">
            <v>300150</v>
          </cell>
        </row>
        <row r="381">
          <cell r="A381" t="str">
            <v>n.부 직 포</v>
          </cell>
          <cell r="C381">
            <v>3</v>
          </cell>
          <cell r="D381" t="str">
            <v>㎡</v>
          </cell>
          <cell r="E381">
            <v>1604</v>
          </cell>
          <cell r="F381">
            <v>4812</v>
          </cell>
        </row>
        <row r="382">
          <cell r="A382" t="str">
            <v>o. 배수관</v>
          </cell>
          <cell r="B382" t="str">
            <v>φ100mm</v>
          </cell>
          <cell r="C382">
            <v>10</v>
          </cell>
          <cell r="D382" t="str">
            <v>개</v>
          </cell>
          <cell r="E382">
            <v>4473</v>
          </cell>
          <cell r="F382">
            <v>44730</v>
          </cell>
        </row>
        <row r="383">
          <cell r="A383" t="str">
            <v>◈ Sta. 11＋ 482</v>
          </cell>
        </row>
        <row r="384">
          <cell r="A384" t="str">
            <v>a. 구 조 물 터 파 기</v>
          </cell>
        </row>
        <row r="385">
          <cell r="A385" t="str">
            <v>구조물 터파기</v>
          </cell>
          <cell r="B385" t="str">
            <v>(육상토사,0~2m)</v>
          </cell>
          <cell r="C385">
            <v>677</v>
          </cell>
          <cell r="D385" t="str">
            <v>㎥</v>
          </cell>
          <cell r="E385">
            <v>3161</v>
          </cell>
          <cell r="F385">
            <v>2139997</v>
          </cell>
        </row>
        <row r="386">
          <cell r="A386" t="str">
            <v>구조물 터파기</v>
          </cell>
          <cell r="B386" t="str">
            <v>(육상토사,2~4m)</v>
          </cell>
          <cell r="C386">
            <v>31</v>
          </cell>
          <cell r="D386" t="str">
            <v>㎥</v>
          </cell>
          <cell r="E386">
            <v>4598</v>
          </cell>
          <cell r="F386">
            <v>142538</v>
          </cell>
        </row>
        <row r="387">
          <cell r="A387" t="str">
            <v>되   메   우   기</v>
          </cell>
          <cell r="B387" t="str">
            <v>다짐포함</v>
          </cell>
          <cell r="C387">
            <v>84</v>
          </cell>
          <cell r="D387" t="str">
            <v>㎥</v>
          </cell>
          <cell r="E387">
            <v>3385</v>
          </cell>
          <cell r="F387">
            <v>284340</v>
          </cell>
        </row>
        <row r="388">
          <cell r="A388" t="str">
            <v>b. 뒷      채      움</v>
          </cell>
          <cell r="B388" t="str">
            <v>보조기층재</v>
          </cell>
          <cell r="C388">
            <v>483</v>
          </cell>
          <cell r="D388" t="str">
            <v>㎥</v>
          </cell>
          <cell r="E388">
            <v>16460</v>
          </cell>
          <cell r="F388">
            <v>7950180</v>
          </cell>
        </row>
        <row r="389">
          <cell r="A389" t="str">
            <v>c. 콘 크 리 트  타 설</v>
          </cell>
        </row>
        <row r="390">
          <cell r="A390" t="str">
            <v>-1.       〃</v>
          </cell>
          <cell r="B390" t="str">
            <v>철근,진동기,펌프카</v>
          </cell>
          <cell r="C390">
            <v>150</v>
          </cell>
          <cell r="D390" t="str">
            <v>㎥</v>
          </cell>
          <cell r="E390">
            <v>10947</v>
          </cell>
          <cell r="F390">
            <v>1642050</v>
          </cell>
        </row>
        <row r="391">
          <cell r="A391" t="str">
            <v>-2.       〃</v>
          </cell>
          <cell r="B391" t="str">
            <v>무근구조물</v>
          </cell>
          <cell r="C391">
            <v>21</v>
          </cell>
          <cell r="D391" t="str">
            <v>㎥</v>
          </cell>
          <cell r="E391">
            <v>20803</v>
          </cell>
          <cell r="F391">
            <v>436863</v>
          </cell>
        </row>
        <row r="392">
          <cell r="A392" t="str">
            <v>d. 거     푸     집</v>
          </cell>
        </row>
        <row r="393">
          <cell r="A393" t="str">
            <v>-1. 합 판  거 푸 집</v>
          </cell>
          <cell r="B393" t="str">
            <v>3회</v>
          </cell>
          <cell r="C393">
            <v>621</v>
          </cell>
          <cell r="D393" t="str">
            <v>㎡</v>
          </cell>
          <cell r="E393">
            <v>22050</v>
          </cell>
          <cell r="F393">
            <v>13693050</v>
          </cell>
        </row>
        <row r="394">
          <cell r="A394" t="str">
            <v>-2. 합 판  거 푸 집</v>
          </cell>
          <cell r="B394" t="str">
            <v>4회</v>
          </cell>
          <cell r="C394">
            <v>29</v>
          </cell>
          <cell r="D394" t="str">
            <v>㎡</v>
          </cell>
          <cell r="E394">
            <v>19038</v>
          </cell>
          <cell r="F394">
            <v>552102</v>
          </cell>
        </row>
        <row r="395">
          <cell r="A395" t="str">
            <v>e. 철 근 가 공 조 립</v>
          </cell>
          <cell r="B395" t="str">
            <v>복 잡</v>
          </cell>
          <cell r="C395">
            <v>25.265000000000001</v>
          </cell>
          <cell r="D395" t="str">
            <v>ton</v>
          </cell>
          <cell r="E395">
            <v>456666</v>
          </cell>
          <cell r="F395">
            <v>11537666</v>
          </cell>
        </row>
        <row r="396">
          <cell r="A396" t="str">
            <v>f. 지     수     판</v>
          </cell>
          <cell r="B396" t="str">
            <v>PVC, 200×5㎜</v>
          </cell>
          <cell r="C396">
            <v>27</v>
          </cell>
          <cell r="D396" t="str">
            <v>m</v>
          </cell>
          <cell r="E396">
            <v>14840</v>
          </cell>
          <cell r="F396">
            <v>400680</v>
          </cell>
        </row>
        <row r="397">
          <cell r="A397" t="str">
            <v>g. 신   축   이   음</v>
          </cell>
          <cell r="B397" t="str">
            <v>Exp. Joint Filler,t=20mm</v>
          </cell>
          <cell r="C397">
            <v>7</v>
          </cell>
          <cell r="D397" t="str">
            <v>㎡</v>
          </cell>
          <cell r="E397">
            <v>5907</v>
          </cell>
          <cell r="F397">
            <v>41349</v>
          </cell>
        </row>
        <row r="398">
          <cell r="A398" t="str">
            <v>h. 실     런     트</v>
          </cell>
          <cell r="B398" t="str">
            <v>20 x 25mm</v>
          </cell>
          <cell r="C398">
            <v>22</v>
          </cell>
          <cell r="D398" t="str">
            <v>m</v>
          </cell>
          <cell r="E398">
            <v>2315</v>
          </cell>
          <cell r="F398">
            <v>50930</v>
          </cell>
        </row>
        <row r="399">
          <cell r="A399" t="str">
            <v>i. 강   관   비  계</v>
          </cell>
          <cell r="C399">
            <v>212</v>
          </cell>
          <cell r="D399" t="str">
            <v>㎡</v>
          </cell>
          <cell r="E399">
            <v>10525</v>
          </cell>
          <cell r="F399">
            <v>2231300</v>
          </cell>
        </row>
        <row r="400">
          <cell r="A400" t="str">
            <v>j. 강  관  동  바  리</v>
          </cell>
          <cell r="B400" t="str">
            <v>(암거구조물용)</v>
          </cell>
          <cell r="C400">
            <v>189</v>
          </cell>
          <cell r="D400" t="str">
            <v>공㎥</v>
          </cell>
          <cell r="E400">
            <v>6834</v>
          </cell>
          <cell r="F400">
            <v>1291626</v>
          </cell>
        </row>
        <row r="401">
          <cell r="A401" t="str">
            <v>k. 스   페   이   셔</v>
          </cell>
          <cell r="C401">
            <v>658</v>
          </cell>
          <cell r="D401" t="str">
            <v>㎡</v>
          </cell>
          <cell r="E401">
            <v>230</v>
          </cell>
          <cell r="F401">
            <v>151340</v>
          </cell>
        </row>
        <row r="402">
          <cell r="A402" t="str">
            <v>n.부 직 포</v>
          </cell>
          <cell r="C402">
            <v>3</v>
          </cell>
          <cell r="D402" t="str">
            <v>㎡</v>
          </cell>
          <cell r="E402">
            <v>1604</v>
          </cell>
          <cell r="F402">
            <v>4812</v>
          </cell>
        </row>
        <row r="403">
          <cell r="A403" t="str">
            <v>o. 배수관</v>
          </cell>
          <cell r="B403" t="str">
            <v>φ100mm</v>
          </cell>
          <cell r="C403">
            <v>10</v>
          </cell>
          <cell r="D403" t="str">
            <v>개</v>
          </cell>
          <cell r="E403">
            <v>4473</v>
          </cell>
          <cell r="F403">
            <v>44730</v>
          </cell>
        </row>
        <row r="405">
          <cell r="A405" t="str">
            <v>3. 구   조   물  공</v>
          </cell>
          <cell r="F405">
            <v>3077551089</v>
          </cell>
        </row>
        <row r="406">
          <cell r="A406" t="str">
            <v>수산교 (RAHMEN)</v>
          </cell>
        </row>
        <row r="407">
          <cell r="A407" t="str">
            <v>1) 구조물 터파기</v>
          </cell>
        </row>
        <row r="408">
          <cell r="A408" t="str">
            <v>구조물 터파기</v>
          </cell>
          <cell r="B408" t="str">
            <v>(육상토사,0~2m)</v>
          </cell>
          <cell r="C408">
            <v>1078</v>
          </cell>
          <cell r="D408" t="str">
            <v>㎥</v>
          </cell>
          <cell r="E408">
            <v>3161</v>
          </cell>
          <cell r="F408">
            <v>3407558</v>
          </cell>
        </row>
        <row r="409">
          <cell r="A409" t="str">
            <v>구조물 터파기</v>
          </cell>
          <cell r="B409" t="str">
            <v>(육상토사,2~4m)</v>
          </cell>
          <cell r="C409">
            <v>12</v>
          </cell>
          <cell r="D409" t="str">
            <v>㎥</v>
          </cell>
          <cell r="E409">
            <v>4598</v>
          </cell>
          <cell r="F409">
            <v>55176</v>
          </cell>
        </row>
        <row r="410">
          <cell r="A410" t="str">
            <v>2)되메우기 및 다짐</v>
          </cell>
          <cell r="C410">
            <v>644</v>
          </cell>
          <cell r="D410" t="str">
            <v>M3</v>
          </cell>
          <cell r="E410">
            <v>3385</v>
          </cell>
          <cell r="F410">
            <v>2179940</v>
          </cell>
        </row>
        <row r="411">
          <cell r="A411" t="str">
            <v>3)뒷 채 움</v>
          </cell>
          <cell r="B411" t="str">
            <v>(보조기층재)</v>
          </cell>
          <cell r="C411">
            <v>1549</v>
          </cell>
          <cell r="D411" t="str">
            <v>㎥</v>
          </cell>
          <cell r="E411">
            <v>16460</v>
          </cell>
          <cell r="F411">
            <v>25496540</v>
          </cell>
        </row>
        <row r="412">
          <cell r="A412" t="str">
            <v>4) 콘크리트타설</v>
          </cell>
        </row>
        <row r="413">
          <cell r="A413" t="str">
            <v>콘크리트 타설</v>
          </cell>
          <cell r="B413" t="str">
            <v>(무근구조물)</v>
          </cell>
          <cell r="C413">
            <v>35</v>
          </cell>
          <cell r="D413" t="str">
            <v>㎥</v>
          </cell>
          <cell r="E413">
            <v>20803</v>
          </cell>
          <cell r="F413">
            <v>728105</v>
          </cell>
        </row>
        <row r="414">
          <cell r="A414" t="str">
            <v>콘크리트 타설</v>
          </cell>
          <cell r="B414" t="str">
            <v>(철근,진동기,펌프카)</v>
          </cell>
          <cell r="C414">
            <v>1083</v>
          </cell>
          <cell r="D414" t="str">
            <v>㎥</v>
          </cell>
          <cell r="E414">
            <v>10947</v>
          </cell>
          <cell r="F414">
            <v>11855601</v>
          </cell>
        </row>
        <row r="415">
          <cell r="A415" t="str">
            <v>5) 거푸집공</v>
          </cell>
        </row>
        <row r="416">
          <cell r="A416" t="str">
            <v>합판 거푸집</v>
          </cell>
          <cell r="B416" t="str">
            <v>(3회, 0~ 7m)</v>
          </cell>
          <cell r="C416">
            <v>657</v>
          </cell>
          <cell r="D416" t="str">
            <v>㎡</v>
          </cell>
          <cell r="E416">
            <v>22050</v>
          </cell>
          <cell r="F416">
            <v>14486850</v>
          </cell>
        </row>
        <row r="417">
          <cell r="A417" t="str">
            <v>합판 거푸집</v>
          </cell>
          <cell r="B417" t="str">
            <v>(3회, 7~10m)</v>
          </cell>
          <cell r="C417">
            <v>110</v>
          </cell>
          <cell r="D417" t="str">
            <v>M2</v>
          </cell>
          <cell r="E417">
            <v>23476</v>
          </cell>
          <cell r="F417">
            <v>2582360</v>
          </cell>
        </row>
        <row r="418">
          <cell r="A418" t="str">
            <v>합판 거푸집</v>
          </cell>
          <cell r="B418" t="str">
            <v>(4회)</v>
          </cell>
          <cell r="C418">
            <v>206</v>
          </cell>
          <cell r="D418" t="str">
            <v>㎡</v>
          </cell>
          <cell r="E418">
            <v>19038</v>
          </cell>
          <cell r="F418">
            <v>3921828</v>
          </cell>
        </row>
        <row r="419">
          <cell r="A419" t="str">
            <v>합판 거푸집</v>
          </cell>
          <cell r="B419" t="str">
            <v>(6회)</v>
          </cell>
          <cell r="C419">
            <v>7</v>
          </cell>
          <cell r="D419" t="str">
            <v>㎡</v>
          </cell>
          <cell r="E419">
            <v>15879</v>
          </cell>
          <cell r="F419">
            <v>111153</v>
          </cell>
        </row>
        <row r="420">
          <cell r="A420" t="str">
            <v>무늬거푸집</v>
          </cell>
          <cell r="C420">
            <v>168</v>
          </cell>
          <cell r="D420" t="str">
            <v>M2</v>
          </cell>
          <cell r="E420">
            <v>29285</v>
          </cell>
          <cell r="F420">
            <v>4919880</v>
          </cell>
        </row>
        <row r="421">
          <cell r="A421" t="str">
            <v>코팅 거푸집</v>
          </cell>
          <cell r="B421" t="str">
            <v>(3회)</v>
          </cell>
          <cell r="C421">
            <v>467</v>
          </cell>
          <cell r="D421" t="str">
            <v>㎡</v>
          </cell>
          <cell r="E421">
            <v>22050</v>
          </cell>
          <cell r="F421">
            <v>10297350</v>
          </cell>
        </row>
        <row r="422">
          <cell r="A422" t="str">
            <v>6) 강관 비계</v>
          </cell>
          <cell r="C422">
            <v>764</v>
          </cell>
          <cell r="D422" t="str">
            <v>㎡</v>
          </cell>
          <cell r="E422">
            <v>10525</v>
          </cell>
          <cell r="F422">
            <v>8041100</v>
          </cell>
        </row>
        <row r="423">
          <cell r="A423" t="str">
            <v>7) 동바리공</v>
          </cell>
        </row>
        <row r="424">
          <cell r="A424" t="str">
            <v>강관 동바리</v>
          </cell>
          <cell r="B424" t="str">
            <v>(교량구조물용)</v>
          </cell>
          <cell r="C424">
            <v>2177</v>
          </cell>
          <cell r="D424" t="str">
            <v>공㎥</v>
          </cell>
          <cell r="E424">
            <v>17339</v>
          </cell>
          <cell r="F424">
            <v>37747003</v>
          </cell>
        </row>
        <row r="425">
          <cell r="A425" t="str">
            <v>8)표면처리</v>
          </cell>
        </row>
        <row r="426">
          <cell r="A426" t="str">
            <v>슬라브 양생</v>
          </cell>
          <cell r="B426" t="str">
            <v>(피막양생)</v>
          </cell>
          <cell r="C426">
            <v>285</v>
          </cell>
          <cell r="D426" t="str">
            <v>㎡</v>
          </cell>
          <cell r="E426">
            <v>313</v>
          </cell>
          <cell r="F426">
            <v>89205</v>
          </cell>
        </row>
        <row r="427">
          <cell r="A427" t="str">
            <v>면고르기</v>
          </cell>
          <cell r="B427" t="str">
            <v>(교량슬라브면)</v>
          </cell>
          <cell r="C427">
            <v>285</v>
          </cell>
          <cell r="D427" t="str">
            <v>㎡</v>
          </cell>
          <cell r="E427">
            <v>544</v>
          </cell>
          <cell r="F427">
            <v>155040</v>
          </cell>
        </row>
        <row r="428">
          <cell r="A428" t="str">
            <v>교면 방수</v>
          </cell>
          <cell r="B428" t="str">
            <v>(침투식)</v>
          </cell>
          <cell r="C428">
            <v>285</v>
          </cell>
          <cell r="D428" t="str">
            <v>㎡</v>
          </cell>
          <cell r="E428">
            <v>2785</v>
          </cell>
          <cell r="F428">
            <v>793725</v>
          </cell>
        </row>
        <row r="429">
          <cell r="A429" t="str">
            <v>9)교명판 및 설명판</v>
          </cell>
        </row>
        <row r="430">
          <cell r="A430" t="str">
            <v>교명주</v>
          </cell>
          <cell r="B430" t="str">
            <v>(화강석,600×600×1250mm)</v>
          </cell>
          <cell r="C430">
            <v>4</v>
          </cell>
          <cell r="D430" t="str">
            <v>개소</v>
          </cell>
          <cell r="E430">
            <v>1300000</v>
          </cell>
          <cell r="F430">
            <v>5200000</v>
          </cell>
        </row>
        <row r="431">
          <cell r="A431" t="str">
            <v>교명판</v>
          </cell>
          <cell r="B431" t="str">
            <v>(황동,450×200×10㎜)</v>
          </cell>
          <cell r="C431">
            <v>2</v>
          </cell>
          <cell r="D431" t="str">
            <v>개</v>
          </cell>
          <cell r="E431">
            <v>82000</v>
          </cell>
          <cell r="F431">
            <v>164000</v>
          </cell>
        </row>
        <row r="432">
          <cell r="A432" t="str">
            <v>설명판</v>
          </cell>
          <cell r="B432" t="str">
            <v>(황동,350×250×10㎜)</v>
          </cell>
          <cell r="C432">
            <v>2</v>
          </cell>
          <cell r="D432" t="str">
            <v>개</v>
          </cell>
          <cell r="E432">
            <v>45000</v>
          </cell>
          <cell r="F432">
            <v>90000</v>
          </cell>
        </row>
        <row r="433">
          <cell r="A433" t="str">
            <v>10)측량 기준점 설치</v>
          </cell>
          <cell r="C433">
            <v>1</v>
          </cell>
          <cell r="D433" t="str">
            <v>개</v>
          </cell>
          <cell r="E433">
            <v>25007</v>
          </cell>
          <cell r="F433">
            <v>25007</v>
          </cell>
        </row>
        <row r="434">
          <cell r="A434" t="str">
            <v>11)전 선 관</v>
          </cell>
          <cell r="B434" t="str">
            <v>(강관φ100mm)</v>
          </cell>
          <cell r="C434">
            <v>51</v>
          </cell>
          <cell r="D434" t="str">
            <v>m</v>
          </cell>
          <cell r="E434">
            <v>29640</v>
          </cell>
          <cell r="F434">
            <v>1511640</v>
          </cell>
        </row>
        <row r="435">
          <cell r="A435" t="str">
            <v>12)철근가공조립</v>
          </cell>
        </row>
        <row r="436">
          <cell r="A436" t="str">
            <v>철근가공 및 조립</v>
          </cell>
          <cell r="B436" t="str">
            <v>보 통</v>
          </cell>
          <cell r="C436">
            <v>39.122999999999998</v>
          </cell>
          <cell r="D436" t="str">
            <v>TON</v>
          </cell>
          <cell r="E436">
            <v>363984</v>
          </cell>
          <cell r="F436">
            <v>14240146</v>
          </cell>
        </row>
        <row r="437">
          <cell r="A437" t="str">
            <v>철근가공 및 조립</v>
          </cell>
          <cell r="B437" t="str">
            <v>복 잡</v>
          </cell>
          <cell r="C437">
            <v>126.252</v>
          </cell>
          <cell r="D437" t="str">
            <v>TON</v>
          </cell>
          <cell r="E437">
            <v>456666</v>
          </cell>
          <cell r="F437">
            <v>57654995</v>
          </cell>
        </row>
        <row r="438">
          <cell r="A438" t="str">
            <v>13)다웰바 설치</v>
          </cell>
          <cell r="C438">
            <v>118</v>
          </cell>
          <cell r="D438" t="str">
            <v>EA</v>
          </cell>
          <cell r="E438">
            <v>6278</v>
          </cell>
          <cell r="F438">
            <v>740804</v>
          </cell>
        </row>
        <row r="439">
          <cell r="A439" t="str">
            <v>14)타르페이퍼 설치</v>
          </cell>
          <cell r="B439" t="str">
            <v>t = 5mm</v>
          </cell>
          <cell r="C439">
            <v>14</v>
          </cell>
          <cell r="D439" t="str">
            <v>M2</v>
          </cell>
          <cell r="E439">
            <v>13117</v>
          </cell>
          <cell r="F439">
            <v>183638</v>
          </cell>
        </row>
        <row r="440">
          <cell r="A440" t="str">
            <v>15)스페이서 설치</v>
          </cell>
        </row>
        <row r="441">
          <cell r="A441" t="str">
            <v>스페이서 설치</v>
          </cell>
          <cell r="B441" t="str">
            <v>수직부</v>
          </cell>
          <cell r="C441">
            <v>894</v>
          </cell>
          <cell r="D441" t="str">
            <v>M2</v>
          </cell>
          <cell r="E441">
            <v>230</v>
          </cell>
          <cell r="F441">
            <v>205620</v>
          </cell>
        </row>
        <row r="442">
          <cell r="A442" t="str">
            <v>스페이서 설치</v>
          </cell>
          <cell r="B442" t="str">
            <v>수평부</v>
          </cell>
          <cell r="C442">
            <v>690</v>
          </cell>
          <cell r="D442" t="str">
            <v>M2</v>
          </cell>
          <cell r="E442">
            <v>230</v>
          </cell>
          <cell r="F442">
            <v>158700</v>
          </cell>
        </row>
        <row r="443">
          <cell r="A443" t="str">
            <v>16)스치로폴 채움</v>
          </cell>
        </row>
        <row r="444">
          <cell r="A444" t="str">
            <v>스치로폴</v>
          </cell>
          <cell r="B444" t="str">
            <v>t = 10mm</v>
          </cell>
          <cell r="C444">
            <v>36</v>
          </cell>
          <cell r="D444" t="str">
            <v>M2</v>
          </cell>
          <cell r="E444">
            <v>1898</v>
          </cell>
          <cell r="F444">
            <v>68328</v>
          </cell>
        </row>
        <row r="445">
          <cell r="A445" t="str">
            <v>스치로폴</v>
          </cell>
          <cell r="B445" t="str">
            <v>t = 20mm</v>
          </cell>
          <cell r="C445">
            <v>18</v>
          </cell>
          <cell r="D445" t="str">
            <v>M2</v>
          </cell>
          <cell r="E445">
            <v>2441</v>
          </cell>
          <cell r="F445">
            <v>43938</v>
          </cell>
        </row>
        <row r="446">
          <cell r="A446" t="str">
            <v>17)NOTCH 설치</v>
          </cell>
          <cell r="C446">
            <v>40</v>
          </cell>
          <cell r="D446" t="str">
            <v>M</v>
          </cell>
          <cell r="E446">
            <v>10000</v>
          </cell>
          <cell r="F446">
            <v>400000</v>
          </cell>
        </row>
        <row r="447">
          <cell r="A447" t="str">
            <v>18)부 직 포</v>
          </cell>
          <cell r="C447">
            <v>26</v>
          </cell>
          <cell r="D447" t="str">
            <v>㎡</v>
          </cell>
          <cell r="E447">
            <v>1604</v>
          </cell>
          <cell r="F447">
            <v>41704</v>
          </cell>
        </row>
        <row r="448">
          <cell r="A448" t="str">
            <v>19)드레인보드</v>
          </cell>
          <cell r="C448">
            <v>26</v>
          </cell>
          <cell r="D448" t="str">
            <v>㎡</v>
          </cell>
          <cell r="E448">
            <v>5200</v>
          </cell>
          <cell r="F448">
            <v>135200</v>
          </cell>
        </row>
        <row r="449">
          <cell r="A449" t="str">
            <v>20)P.V.C PIPE</v>
          </cell>
          <cell r="B449" t="str">
            <v>φ100mm</v>
          </cell>
          <cell r="C449">
            <v>6</v>
          </cell>
          <cell r="D449" t="str">
            <v>M</v>
          </cell>
          <cell r="E449">
            <v>4473</v>
          </cell>
          <cell r="F449">
            <v>26838</v>
          </cell>
        </row>
        <row r="450">
          <cell r="A450" t="str">
            <v>21)배면방수(아스팔트 코팅)</v>
          </cell>
          <cell r="C450">
            <v>430</v>
          </cell>
          <cell r="D450" t="str">
            <v>M2</v>
          </cell>
          <cell r="E450">
            <v>4406</v>
          </cell>
          <cell r="F450">
            <v>1894580</v>
          </cell>
        </row>
        <row r="451">
          <cell r="A451" t="str">
            <v>22)교  면   포  장</v>
          </cell>
        </row>
        <row r="452">
          <cell r="A452" t="str">
            <v>택 코 팅</v>
          </cell>
          <cell r="B452" t="str">
            <v>RSC-4, 30ℓ/a</v>
          </cell>
          <cell r="C452">
            <v>3</v>
          </cell>
          <cell r="D452" t="str">
            <v>a</v>
          </cell>
          <cell r="E452">
            <v>17382</v>
          </cell>
          <cell r="F452">
            <v>52146</v>
          </cell>
        </row>
        <row r="453">
          <cell r="A453" t="str">
            <v>아스콘포장</v>
          </cell>
          <cell r="B453" t="str">
            <v>표층, t=8.0㎝</v>
          </cell>
          <cell r="C453">
            <v>3</v>
          </cell>
          <cell r="D453" t="str">
            <v>a</v>
          </cell>
          <cell r="E453">
            <v>55854</v>
          </cell>
          <cell r="F453">
            <v>167562</v>
          </cell>
        </row>
        <row r="454">
          <cell r="A454" t="str">
            <v>장진교 (RAHMEN)</v>
          </cell>
        </row>
        <row r="455">
          <cell r="A455" t="str">
            <v>1) 구조물 터파기</v>
          </cell>
        </row>
        <row r="456">
          <cell r="A456" t="str">
            <v>구조물 터파기</v>
          </cell>
          <cell r="B456" t="str">
            <v>(육상토사,0~2m)</v>
          </cell>
          <cell r="C456">
            <v>2780</v>
          </cell>
          <cell r="D456" t="str">
            <v>㎥</v>
          </cell>
          <cell r="E456">
            <v>3161</v>
          </cell>
          <cell r="F456">
            <v>8787580</v>
          </cell>
        </row>
        <row r="457">
          <cell r="A457" t="str">
            <v>구조물 터파기</v>
          </cell>
          <cell r="B457" t="str">
            <v>(육상토사,2~4m)</v>
          </cell>
          <cell r="C457">
            <v>1662</v>
          </cell>
          <cell r="D457" t="str">
            <v>㎥</v>
          </cell>
          <cell r="E457">
            <v>4598</v>
          </cell>
          <cell r="F457">
            <v>7641876</v>
          </cell>
        </row>
        <row r="458">
          <cell r="A458" t="str">
            <v>구조물 터파기</v>
          </cell>
          <cell r="B458" t="str">
            <v>(육상토사,4~6m)</v>
          </cell>
          <cell r="C458">
            <v>854</v>
          </cell>
          <cell r="D458" t="str">
            <v>㎥</v>
          </cell>
          <cell r="E458">
            <v>6133</v>
          </cell>
          <cell r="F458">
            <v>5237582</v>
          </cell>
        </row>
        <row r="459">
          <cell r="A459" t="str">
            <v>구조물 터파기</v>
          </cell>
          <cell r="B459" t="str">
            <v>(육상토사,6~8m)</v>
          </cell>
          <cell r="C459">
            <v>418</v>
          </cell>
          <cell r="D459" t="str">
            <v>㎥</v>
          </cell>
          <cell r="E459">
            <v>7968</v>
          </cell>
          <cell r="F459">
            <v>3330624</v>
          </cell>
        </row>
        <row r="460">
          <cell r="A460" t="str">
            <v>2)되메우기 및 다짐</v>
          </cell>
          <cell r="C460">
            <v>5143</v>
          </cell>
          <cell r="D460" t="str">
            <v>M3</v>
          </cell>
          <cell r="E460">
            <v>3385</v>
          </cell>
          <cell r="F460">
            <v>17409055</v>
          </cell>
        </row>
        <row r="461">
          <cell r="A461" t="str">
            <v>3)뒷 채 움</v>
          </cell>
          <cell r="B461" t="str">
            <v>(보조기층재)</v>
          </cell>
          <cell r="C461">
            <v>1311</v>
          </cell>
          <cell r="D461" t="str">
            <v>㎥</v>
          </cell>
          <cell r="E461">
            <v>16460</v>
          </cell>
          <cell r="F461">
            <v>21579060</v>
          </cell>
        </row>
        <row r="462">
          <cell r="A462" t="str">
            <v>4) 콘크리트타설</v>
          </cell>
        </row>
        <row r="463">
          <cell r="A463" t="str">
            <v>콘크리트 타설</v>
          </cell>
          <cell r="B463" t="str">
            <v>(무근구조물)</v>
          </cell>
          <cell r="C463">
            <v>48</v>
          </cell>
          <cell r="D463" t="str">
            <v>㎥</v>
          </cell>
          <cell r="E463">
            <v>20803</v>
          </cell>
          <cell r="F463">
            <v>998544</v>
          </cell>
        </row>
        <row r="464">
          <cell r="A464" t="str">
            <v>콘크리트 타설</v>
          </cell>
          <cell r="B464" t="str">
            <v>(철근,진동기,펌프카)</v>
          </cell>
          <cell r="C464">
            <v>1384</v>
          </cell>
          <cell r="D464" t="str">
            <v>㎥</v>
          </cell>
          <cell r="E464">
            <v>10947</v>
          </cell>
          <cell r="F464">
            <v>15150648</v>
          </cell>
        </row>
        <row r="465">
          <cell r="A465" t="str">
            <v>5) 거푸집공</v>
          </cell>
        </row>
        <row r="466">
          <cell r="A466" t="str">
            <v>합판 거푸집</v>
          </cell>
          <cell r="B466" t="str">
            <v>(3회, 0~ 7m)</v>
          </cell>
          <cell r="C466">
            <v>759</v>
          </cell>
          <cell r="D466" t="str">
            <v>㎡</v>
          </cell>
          <cell r="E466">
            <v>22050</v>
          </cell>
          <cell r="F466">
            <v>16735950</v>
          </cell>
        </row>
        <row r="467">
          <cell r="A467" t="str">
            <v>합판 거푸집</v>
          </cell>
          <cell r="B467" t="str">
            <v>(3회, 7~10m)</v>
          </cell>
          <cell r="C467">
            <v>76</v>
          </cell>
          <cell r="D467" t="str">
            <v>M2</v>
          </cell>
          <cell r="E467">
            <v>23476</v>
          </cell>
          <cell r="F467">
            <v>1784176</v>
          </cell>
        </row>
        <row r="468">
          <cell r="A468" t="str">
            <v>합판 거푸집</v>
          </cell>
          <cell r="B468" t="str">
            <v>(4회)</v>
          </cell>
          <cell r="C468">
            <v>322</v>
          </cell>
          <cell r="D468" t="str">
            <v>㎡</v>
          </cell>
          <cell r="E468">
            <v>19038</v>
          </cell>
          <cell r="F468">
            <v>6130236</v>
          </cell>
        </row>
        <row r="469">
          <cell r="A469" t="str">
            <v>합판 거푸집</v>
          </cell>
          <cell r="B469" t="str">
            <v>(6회)</v>
          </cell>
          <cell r="C469">
            <v>26</v>
          </cell>
          <cell r="D469" t="str">
            <v>㎡</v>
          </cell>
          <cell r="E469">
            <v>15879</v>
          </cell>
          <cell r="F469">
            <v>412854</v>
          </cell>
        </row>
        <row r="470">
          <cell r="A470" t="str">
            <v>무늬거푸집</v>
          </cell>
          <cell r="C470">
            <v>166</v>
          </cell>
          <cell r="D470" t="str">
            <v>M2</v>
          </cell>
          <cell r="E470">
            <v>29285</v>
          </cell>
          <cell r="F470">
            <v>4861310</v>
          </cell>
        </row>
        <row r="471">
          <cell r="A471" t="str">
            <v>코팅 거푸집</v>
          </cell>
          <cell r="B471" t="str">
            <v>(3회)</v>
          </cell>
          <cell r="C471">
            <v>768</v>
          </cell>
          <cell r="D471" t="str">
            <v>㎡</v>
          </cell>
          <cell r="E471">
            <v>22050</v>
          </cell>
          <cell r="F471">
            <v>16934400</v>
          </cell>
        </row>
        <row r="472">
          <cell r="A472" t="str">
            <v>원형거푸집 3회</v>
          </cell>
          <cell r="C472">
            <v>15</v>
          </cell>
          <cell r="D472" t="str">
            <v>M2</v>
          </cell>
          <cell r="E472">
            <v>48522</v>
          </cell>
          <cell r="F472">
            <v>727830</v>
          </cell>
        </row>
        <row r="473">
          <cell r="A473" t="str">
            <v>6) 강관 비계</v>
          </cell>
          <cell r="C473">
            <v>945</v>
          </cell>
          <cell r="D473" t="str">
            <v>㎡</v>
          </cell>
          <cell r="E473">
            <v>10525</v>
          </cell>
          <cell r="F473">
            <v>9946125</v>
          </cell>
        </row>
        <row r="474">
          <cell r="A474" t="str">
            <v>7) 동바리공</v>
          </cell>
        </row>
        <row r="475">
          <cell r="A475" t="str">
            <v>강관 동바리</v>
          </cell>
          <cell r="B475" t="str">
            <v>(교량구조물용)</v>
          </cell>
          <cell r="C475">
            <v>2074</v>
          </cell>
          <cell r="D475" t="str">
            <v>공㎥</v>
          </cell>
          <cell r="E475">
            <v>17339</v>
          </cell>
          <cell r="F475">
            <v>35961086</v>
          </cell>
        </row>
        <row r="476">
          <cell r="A476" t="str">
            <v>8)표면처리</v>
          </cell>
        </row>
        <row r="477">
          <cell r="A477" t="str">
            <v>슬라브 양생</v>
          </cell>
          <cell r="B477" t="str">
            <v>(피막양생)</v>
          </cell>
          <cell r="C477">
            <v>477</v>
          </cell>
          <cell r="D477" t="str">
            <v>㎡</v>
          </cell>
          <cell r="E477">
            <v>313</v>
          </cell>
          <cell r="F477">
            <v>149301</v>
          </cell>
        </row>
        <row r="478">
          <cell r="A478" t="str">
            <v>면고르기</v>
          </cell>
          <cell r="B478" t="str">
            <v>(교량슬라브면)</v>
          </cell>
          <cell r="C478">
            <v>477</v>
          </cell>
          <cell r="D478" t="str">
            <v>㎡</v>
          </cell>
          <cell r="E478">
            <v>544</v>
          </cell>
          <cell r="F478">
            <v>259488</v>
          </cell>
        </row>
        <row r="479">
          <cell r="A479" t="str">
            <v>교면 방수</v>
          </cell>
          <cell r="B479" t="str">
            <v>(침투식)</v>
          </cell>
          <cell r="C479">
            <v>477</v>
          </cell>
          <cell r="D479" t="str">
            <v>㎡</v>
          </cell>
          <cell r="E479">
            <v>2785</v>
          </cell>
          <cell r="F479">
            <v>1328445</v>
          </cell>
        </row>
        <row r="480">
          <cell r="A480" t="str">
            <v>9)교명판 및 설명판</v>
          </cell>
        </row>
        <row r="481">
          <cell r="A481" t="str">
            <v>교명주</v>
          </cell>
          <cell r="B481" t="str">
            <v>(화강석,600×600×1250mm)</v>
          </cell>
          <cell r="C481">
            <v>4</v>
          </cell>
          <cell r="D481" t="str">
            <v>개소</v>
          </cell>
          <cell r="E481">
            <v>1300000</v>
          </cell>
          <cell r="F481">
            <v>5200000</v>
          </cell>
        </row>
        <row r="482">
          <cell r="A482" t="str">
            <v>교명판</v>
          </cell>
          <cell r="B482" t="str">
            <v>(황동,450×200×10㎜)</v>
          </cell>
          <cell r="C482">
            <v>2</v>
          </cell>
          <cell r="D482" t="str">
            <v>개</v>
          </cell>
          <cell r="E482">
            <v>82000</v>
          </cell>
          <cell r="F482">
            <v>164000</v>
          </cell>
        </row>
        <row r="483">
          <cell r="A483" t="str">
            <v>설명판</v>
          </cell>
          <cell r="B483" t="str">
            <v>(황동,350×250×10㎜)</v>
          </cell>
          <cell r="C483">
            <v>2</v>
          </cell>
          <cell r="D483" t="str">
            <v>개</v>
          </cell>
          <cell r="E483">
            <v>45000</v>
          </cell>
          <cell r="F483">
            <v>90000</v>
          </cell>
        </row>
        <row r="484">
          <cell r="A484" t="str">
            <v>10)측량 기준점 설치</v>
          </cell>
          <cell r="C484">
            <v>1</v>
          </cell>
          <cell r="D484" t="str">
            <v>개</v>
          </cell>
          <cell r="E484">
            <v>25007</v>
          </cell>
          <cell r="F484">
            <v>25007</v>
          </cell>
        </row>
        <row r="485">
          <cell r="A485" t="str">
            <v>11)전 선 관</v>
          </cell>
          <cell r="B485" t="str">
            <v>(강관φ100mm)</v>
          </cell>
          <cell r="C485">
            <v>67</v>
          </cell>
          <cell r="D485" t="str">
            <v>m</v>
          </cell>
          <cell r="E485">
            <v>29640</v>
          </cell>
          <cell r="F485">
            <v>1985880</v>
          </cell>
        </row>
        <row r="486">
          <cell r="A486" t="str">
            <v>12)철근가공조립</v>
          </cell>
        </row>
        <row r="487">
          <cell r="A487" t="str">
            <v>철근가공 및 조립</v>
          </cell>
          <cell r="B487" t="str">
            <v>보 통</v>
          </cell>
          <cell r="C487">
            <v>38.828000000000003</v>
          </cell>
          <cell r="D487" t="str">
            <v>TON</v>
          </cell>
          <cell r="E487">
            <v>363984</v>
          </cell>
          <cell r="F487">
            <v>14132770</v>
          </cell>
        </row>
        <row r="488">
          <cell r="A488" t="str">
            <v>철근가공 및 조립</v>
          </cell>
          <cell r="B488" t="str">
            <v>복 잡</v>
          </cell>
          <cell r="C488">
            <v>187.59399999999999</v>
          </cell>
          <cell r="D488" t="str">
            <v>TON</v>
          </cell>
          <cell r="E488">
            <v>456666</v>
          </cell>
          <cell r="F488">
            <v>85667801</v>
          </cell>
        </row>
        <row r="489">
          <cell r="A489" t="str">
            <v>13)다웰바 설치</v>
          </cell>
          <cell r="C489">
            <v>118</v>
          </cell>
          <cell r="D489" t="str">
            <v>EA</v>
          </cell>
          <cell r="E489">
            <v>6278</v>
          </cell>
          <cell r="F489">
            <v>740804</v>
          </cell>
        </row>
        <row r="490">
          <cell r="A490" t="str">
            <v>14)타르페이퍼 설치</v>
          </cell>
          <cell r="B490" t="str">
            <v>t = 5mm</v>
          </cell>
          <cell r="C490">
            <v>14</v>
          </cell>
          <cell r="D490" t="str">
            <v>M2</v>
          </cell>
          <cell r="E490">
            <v>13117</v>
          </cell>
          <cell r="F490">
            <v>183638</v>
          </cell>
        </row>
        <row r="491">
          <cell r="A491" t="str">
            <v>15)스페이서 설치</v>
          </cell>
        </row>
        <row r="492">
          <cell r="A492" t="str">
            <v>스페이서 설치</v>
          </cell>
          <cell r="B492" t="str">
            <v>수직부</v>
          </cell>
          <cell r="C492">
            <v>942</v>
          </cell>
          <cell r="D492" t="str">
            <v>M2</v>
          </cell>
          <cell r="E492">
            <v>230</v>
          </cell>
          <cell r="F492">
            <v>216660</v>
          </cell>
        </row>
        <row r="493">
          <cell r="A493" t="str">
            <v>스페이서 설치</v>
          </cell>
          <cell r="B493" t="str">
            <v>수평부</v>
          </cell>
          <cell r="C493">
            <v>1009</v>
          </cell>
          <cell r="D493" t="str">
            <v>M2</v>
          </cell>
          <cell r="E493">
            <v>230</v>
          </cell>
          <cell r="F493">
            <v>232070</v>
          </cell>
        </row>
        <row r="494">
          <cell r="A494" t="str">
            <v>16)스치로폴 채움</v>
          </cell>
        </row>
        <row r="495">
          <cell r="A495" t="str">
            <v>스치로폴</v>
          </cell>
          <cell r="B495" t="str">
            <v>t = 10mm</v>
          </cell>
          <cell r="C495">
            <v>47</v>
          </cell>
          <cell r="D495" t="str">
            <v>M2</v>
          </cell>
          <cell r="E495">
            <v>1898</v>
          </cell>
          <cell r="F495">
            <v>89206</v>
          </cell>
        </row>
        <row r="496">
          <cell r="A496" t="str">
            <v>스치로폴</v>
          </cell>
          <cell r="B496" t="str">
            <v>t = 20mm</v>
          </cell>
          <cell r="C496">
            <v>39</v>
          </cell>
          <cell r="D496" t="str">
            <v>M2</v>
          </cell>
          <cell r="E496">
            <v>2441</v>
          </cell>
          <cell r="F496">
            <v>95199</v>
          </cell>
        </row>
        <row r="497">
          <cell r="A497" t="str">
            <v>17)NOTCH 설치</v>
          </cell>
          <cell r="C497">
            <v>62</v>
          </cell>
          <cell r="D497" t="str">
            <v>M</v>
          </cell>
          <cell r="E497">
            <v>10000</v>
          </cell>
          <cell r="F497">
            <v>620000</v>
          </cell>
        </row>
        <row r="498">
          <cell r="A498" t="str">
            <v>18)부 직 포</v>
          </cell>
          <cell r="C498">
            <v>92</v>
          </cell>
          <cell r="D498" t="str">
            <v>㎡</v>
          </cell>
          <cell r="E498">
            <v>1604</v>
          </cell>
          <cell r="F498">
            <v>147568</v>
          </cell>
        </row>
        <row r="499">
          <cell r="A499" t="str">
            <v>19)드레인보드</v>
          </cell>
          <cell r="C499">
            <v>92</v>
          </cell>
          <cell r="D499" t="str">
            <v>㎡</v>
          </cell>
          <cell r="E499">
            <v>5200</v>
          </cell>
          <cell r="F499">
            <v>478400</v>
          </cell>
        </row>
        <row r="500">
          <cell r="A500" t="str">
            <v>20)P.V.C PIPE</v>
          </cell>
          <cell r="B500" t="str">
            <v>φ100mm</v>
          </cell>
          <cell r="C500">
            <v>3</v>
          </cell>
          <cell r="D500" t="str">
            <v>M</v>
          </cell>
          <cell r="E500">
            <v>4473</v>
          </cell>
          <cell r="F500">
            <v>13419</v>
          </cell>
        </row>
        <row r="501">
          <cell r="A501" t="str">
            <v>21)배면방수(아스팔트 코팅)</v>
          </cell>
          <cell r="C501">
            <v>407</v>
          </cell>
          <cell r="D501" t="str">
            <v>M2</v>
          </cell>
          <cell r="E501">
            <v>4406</v>
          </cell>
          <cell r="F501">
            <v>1793242</v>
          </cell>
        </row>
        <row r="502">
          <cell r="A502" t="str">
            <v>22)난 간</v>
          </cell>
          <cell r="B502" t="str">
            <v>알미늄, H=0.65m</v>
          </cell>
          <cell r="C502">
            <v>43</v>
          </cell>
          <cell r="D502" t="str">
            <v>m</v>
          </cell>
          <cell r="E502">
            <v>85000</v>
          </cell>
          <cell r="F502">
            <v>3655000</v>
          </cell>
        </row>
        <row r="503">
          <cell r="A503" t="str">
            <v>23)교  면   포  장</v>
          </cell>
        </row>
        <row r="504">
          <cell r="A504" t="str">
            <v>택 코 팅</v>
          </cell>
          <cell r="B504" t="str">
            <v>RSC-4, 30ℓ/a</v>
          </cell>
          <cell r="C504">
            <v>4</v>
          </cell>
          <cell r="D504" t="str">
            <v>a</v>
          </cell>
          <cell r="E504">
            <v>17382</v>
          </cell>
          <cell r="F504">
            <v>69528</v>
          </cell>
        </row>
        <row r="505">
          <cell r="A505" t="str">
            <v>아스콘포장</v>
          </cell>
          <cell r="B505" t="str">
            <v>표층, t=8.0㎝</v>
          </cell>
          <cell r="C505">
            <v>4</v>
          </cell>
          <cell r="D505" t="str">
            <v>a</v>
          </cell>
          <cell r="E505">
            <v>55854</v>
          </cell>
          <cell r="F505">
            <v>223416</v>
          </cell>
        </row>
        <row r="506">
          <cell r="A506" t="str">
            <v>소길교 (RAHMEN)</v>
          </cell>
        </row>
        <row r="507">
          <cell r="A507" t="str">
            <v>1) 구조물 터파기</v>
          </cell>
        </row>
        <row r="508">
          <cell r="A508" t="str">
            <v>구조물 터파기</v>
          </cell>
          <cell r="B508" t="str">
            <v>(육상토사,0~2m)</v>
          </cell>
          <cell r="C508">
            <v>2362</v>
          </cell>
          <cell r="D508" t="str">
            <v>㎥</v>
          </cell>
          <cell r="E508">
            <v>3161</v>
          </cell>
          <cell r="F508">
            <v>7466282</v>
          </cell>
        </row>
        <row r="509">
          <cell r="A509" t="str">
            <v>구조물 터파기</v>
          </cell>
          <cell r="B509" t="str">
            <v>(육상토사,2~4m)</v>
          </cell>
          <cell r="C509">
            <v>1566</v>
          </cell>
          <cell r="D509" t="str">
            <v>㎥</v>
          </cell>
          <cell r="E509">
            <v>4598</v>
          </cell>
          <cell r="F509">
            <v>7200468</v>
          </cell>
        </row>
        <row r="510">
          <cell r="A510" t="str">
            <v>구조물 터파기</v>
          </cell>
          <cell r="B510" t="str">
            <v>(육상토사,4~6m)</v>
          </cell>
          <cell r="C510">
            <v>1134</v>
          </cell>
          <cell r="D510" t="str">
            <v>㎥</v>
          </cell>
          <cell r="E510">
            <v>6133</v>
          </cell>
          <cell r="F510">
            <v>6954822</v>
          </cell>
        </row>
        <row r="511">
          <cell r="A511" t="str">
            <v>구조물 터파기</v>
          </cell>
          <cell r="B511" t="str">
            <v>(육상토사,6~8m)</v>
          </cell>
          <cell r="C511">
            <v>187</v>
          </cell>
          <cell r="D511" t="str">
            <v>㎥</v>
          </cell>
          <cell r="E511">
            <v>7968</v>
          </cell>
          <cell r="F511">
            <v>1490016</v>
          </cell>
        </row>
        <row r="512">
          <cell r="A512" t="str">
            <v>2)되메우기 및 다짐</v>
          </cell>
          <cell r="C512">
            <v>3685</v>
          </cell>
          <cell r="D512" t="str">
            <v>M3</v>
          </cell>
          <cell r="E512">
            <v>3385</v>
          </cell>
          <cell r="F512">
            <v>12473725</v>
          </cell>
        </row>
        <row r="513">
          <cell r="A513" t="str">
            <v>3)뒷 채 움</v>
          </cell>
          <cell r="B513" t="str">
            <v>(보조기층재)</v>
          </cell>
          <cell r="C513">
            <v>1577</v>
          </cell>
          <cell r="D513" t="str">
            <v>㎥</v>
          </cell>
          <cell r="E513">
            <v>16460</v>
          </cell>
          <cell r="F513">
            <v>25957420</v>
          </cell>
        </row>
        <row r="514">
          <cell r="A514" t="str">
            <v>4) 콘크리트타설</v>
          </cell>
        </row>
        <row r="515">
          <cell r="A515" t="str">
            <v>콘크리트 타설</v>
          </cell>
          <cell r="B515" t="str">
            <v>(무근구조물)</v>
          </cell>
          <cell r="C515">
            <v>43</v>
          </cell>
          <cell r="D515" t="str">
            <v>㎥</v>
          </cell>
          <cell r="E515">
            <v>20803</v>
          </cell>
          <cell r="F515">
            <v>894529</v>
          </cell>
        </row>
        <row r="516">
          <cell r="A516" t="str">
            <v>콘크리트 타설</v>
          </cell>
          <cell r="B516" t="str">
            <v>(철근,진동기,펌프카)</v>
          </cell>
          <cell r="C516">
            <v>1577</v>
          </cell>
          <cell r="D516" t="str">
            <v>㎥</v>
          </cell>
          <cell r="E516">
            <v>10947</v>
          </cell>
          <cell r="F516">
            <v>17263419</v>
          </cell>
        </row>
        <row r="517">
          <cell r="A517" t="str">
            <v>5) 거푸집공</v>
          </cell>
        </row>
        <row r="518">
          <cell r="A518" t="str">
            <v>합판 거푸집</v>
          </cell>
          <cell r="B518" t="str">
            <v>(3회, 0~ 7m)</v>
          </cell>
          <cell r="C518">
            <v>685</v>
          </cell>
          <cell r="D518" t="str">
            <v>㎡</v>
          </cell>
          <cell r="E518">
            <v>22050</v>
          </cell>
          <cell r="F518">
            <v>15104250</v>
          </cell>
        </row>
        <row r="519">
          <cell r="A519" t="str">
            <v>합판 거푸집</v>
          </cell>
          <cell r="B519" t="str">
            <v>(3회, 7~10m)</v>
          </cell>
          <cell r="C519">
            <v>103</v>
          </cell>
          <cell r="D519" t="str">
            <v>M2</v>
          </cell>
          <cell r="E519">
            <v>23476</v>
          </cell>
          <cell r="F519">
            <v>2418028</v>
          </cell>
        </row>
        <row r="520">
          <cell r="A520" t="str">
            <v>합판 거푸집</v>
          </cell>
          <cell r="B520" t="str">
            <v>(4회)</v>
          </cell>
          <cell r="C520">
            <v>262</v>
          </cell>
          <cell r="D520" t="str">
            <v>㎡</v>
          </cell>
          <cell r="E520">
            <v>19038</v>
          </cell>
          <cell r="F520">
            <v>4987956</v>
          </cell>
        </row>
        <row r="521">
          <cell r="A521" t="str">
            <v>합판 거푸집</v>
          </cell>
          <cell r="B521" t="str">
            <v>(6회)</v>
          </cell>
          <cell r="C521">
            <v>25</v>
          </cell>
          <cell r="D521" t="str">
            <v>㎡</v>
          </cell>
          <cell r="E521">
            <v>15879</v>
          </cell>
          <cell r="F521">
            <v>396975</v>
          </cell>
        </row>
        <row r="522">
          <cell r="A522" t="str">
            <v>무늬거푸집</v>
          </cell>
          <cell r="C522">
            <v>144</v>
          </cell>
          <cell r="D522" t="str">
            <v>M2</v>
          </cell>
          <cell r="E522">
            <v>29285</v>
          </cell>
          <cell r="F522">
            <v>4217040</v>
          </cell>
        </row>
        <row r="523">
          <cell r="A523" t="str">
            <v>코팅 거푸집</v>
          </cell>
          <cell r="B523" t="str">
            <v>(3회)</v>
          </cell>
          <cell r="C523">
            <v>1130</v>
          </cell>
          <cell r="D523" t="str">
            <v>㎡</v>
          </cell>
          <cell r="E523">
            <v>22050</v>
          </cell>
          <cell r="F523">
            <v>24916500</v>
          </cell>
        </row>
        <row r="524">
          <cell r="A524" t="str">
            <v>원형거푸집 3회</v>
          </cell>
          <cell r="C524">
            <v>18</v>
          </cell>
          <cell r="D524" t="str">
            <v>M2</v>
          </cell>
          <cell r="E524">
            <v>48522</v>
          </cell>
          <cell r="F524">
            <v>873396</v>
          </cell>
        </row>
        <row r="525">
          <cell r="A525" t="str">
            <v>6) 강관 비계</v>
          </cell>
          <cell r="C525">
            <v>810</v>
          </cell>
          <cell r="D525" t="str">
            <v>㎡</v>
          </cell>
          <cell r="E525">
            <v>10525</v>
          </cell>
          <cell r="F525">
            <v>8525250</v>
          </cell>
        </row>
        <row r="526">
          <cell r="A526" t="str">
            <v>7) 동바리공</v>
          </cell>
        </row>
        <row r="527">
          <cell r="A527" t="str">
            <v>강관 동바리</v>
          </cell>
          <cell r="B527" t="str">
            <v>(교량구조물용)</v>
          </cell>
          <cell r="C527">
            <v>2696</v>
          </cell>
          <cell r="D527" t="str">
            <v>공㎥</v>
          </cell>
          <cell r="E527">
            <v>17339</v>
          </cell>
          <cell r="F527">
            <v>46745944</v>
          </cell>
        </row>
        <row r="528">
          <cell r="A528" t="str">
            <v>8)표면처리</v>
          </cell>
        </row>
        <row r="529">
          <cell r="A529" t="str">
            <v>슬라브 양생</v>
          </cell>
          <cell r="B529" t="str">
            <v>(피막양생)</v>
          </cell>
          <cell r="C529">
            <v>447</v>
          </cell>
          <cell r="D529" t="str">
            <v>㎡</v>
          </cell>
          <cell r="E529">
            <v>313</v>
          </cell>
          <cell r="F529">
            <v>139911</v>
          </cell>
        </row>
        <row r="530">
          <cell r="A530" t="str">
            <v>면고르기</v>
          </cell>
          <cell r="B530" t="str">
            <v>(교량슬라브면)</v>
          </cell>
          <cell r="C530">
            <v>447</v>
          </cell>
          <cell r="D530" t="str">
            <v>㎡</v>
          </cell>
          <cell r="E530">
            <v>544</v>
          </cell>
          <cell r="F530">
            <v>243168</v>
          </cell>
        </row>
        <row r="531">
          <cell r="A531" t="str">
            <v>교면 방수</v>
          </cell>
          <cell r="B531" t="str">
            <v>(침투식)</v>
          </cell>
          <cell r="C531">
            <v>447</v>
          </cell>
          <cell r="D531" t="str">
            <v>㎡</v>
          </cell>
          <cell r="E531">
            <v>2785</v>
          </cell>
          <cell r="F531">
            <v>1244895</v>
          </cell>
        </row>
        <row r="532">
          <cell r="A532" t="str">
            <v>9)교명판 및 설명판</v>
          </cell>
        </row>
        <row r="533">
          <cell r="A533" t="str">
            <v>교명주</v>
          </cell>
          <cell r="B533" t="str">
            <v>(화강석,600×600×1250mm)</v>
          </cell>
          <cell r="C533">
            <v>4</v>
          </cell>
          <cell r="D533" t="str">
            <v>개소</v>
          </cell>
          <cell r="E533">
            <v>1300000</v>
          </cell>
          <cell r="F533">
            <v>5200000</v>
          </cell>
        </row>
        <row r="534">
          <cell r="A534" t="str">
            <v>교명판</v>
          </cell>
          <cell r="B534" t="str">
            <v>(황동,450×200×10㎜)</v>
          </cell>
          <cell r="C534">
            <v>2</v>
          </cell>
          <cell r="D534" t="str">
            <v>개</v>
          </cell>
          <cell r="E534">
            <v>82000</v>
          </cell>
          <cell r="F534">
            <v>164000</v>
          </cell>
        </row>
        <row r="535">
          <cell r="A535" t="str">
            <v>설명판</v>
          </cell>
          <cell r="B535" t="str">
            <v>(황동,350×250×10㎜)</v>
          </cell>
          <cell r="C535">
            <v>2</v>
          </cell>
          <cell r="D535" t="str">
            <v>개</v>
          </cell>
          <cell r="E535">
            <v>45000</v>
          </cell>
          <cell r="F535">
            <v>90000</v>
          </cell>
        </row>
        <row r="536">
          <cell r="A536" t="str">
            <v>10)측량 기준점 설치</v>
          </cell>
          <cell r="C536">
            <v>1</v>
          </cell>
          <cell r="D536" t="str">
            <v>개</v>
          </cell>
          <cell r="E536">
            <v>25007</v>
          </cell>
          <cell r="F536">
            <v>25007</v>
          </cell>
        </row>
        <row r="537">
          <cell r="A537" t="str">
            <v>11)전 선 관</v>
          </cell>
          <cell r="B537" t="str">
            <v>(강관φ100mm)</v>
          </cell>
          <cell r="C537">
            <v>67</v>
          </cell>
          <cell r="D537" t="str">
            <v>m</v>
          </cell>
          <cell r="E537">
            <v>29640</v>
          </cell>
          <cell r="F537">
            <v>1985880</v>
          </cell>
        </row>
        <row r="538">
          <cell r="A538" t="str">
            <v>12)철근가공조립</v>
          </cell>
        </row>
        <row r="539">
          <cell r="A539" t="str">
            <v>철근가공 및 조립</v>
          </cell>
          <cell r="B539" t="str">
            <v>보 통</v>
          </cell>
          <cell r="C539">
            <v>33.021000000000001</v>
          </cell>
          <cell r="D539" t="str">
            <v>TON</v>
          </cell>
          <cell r="E539">
            <v>363984</v>
          </cell>
          <cell r="F539">
            <v>12019115</v>
          </cell>
        </row>
        <row r="540">
          <cell r="A540" t="str">
            <v>철근가공 및 조립</v>
          </cell>
          <cell r="B540" t="str">
            <v>복 잡</v>
          </cell>
          <cell r="C540">
            <v>190.09100000000001</v>
          </cell>
          <cell r="D540" t="str">
            <v>TON</v>
          </cell>
          <cell r="E540">
            <v>456666</v>
          </cell>
          <cell r="F540">
            <v>86808096</v>
          </cell>
        </row>
        <row r="541">
          <cell r="A541" t="str">
            <v>13)다웰바 설치</v>
          </cell>
          <cell r="C541">
            <v>116</v>
          </cell>
          <cell r="D541" t="str">
            <v>EA</v>
          </cell>
          <cell r="E541">
            <v>6278</v>
          </cell>
          <cell r="F541">
            <v>728248</v>
          </cell>
        </row>
        <row r="542">
          <cell r="A542" t="str">
            <v>14)타르페이퍼 설치</v>
          </cell>
          <cell r="B542" t="str">
            <v>t = 5mm</v>
          </cell>
          <cell r="C542">
            <v>14</v>
          </cell>
          <cell r="D542" t="str">
            <v>M2</v>
          </cell>
          <cell r="E542">
            <v>13117</v>
          </cell>
          <cell r="F542">
            <v>183638</v>
          </cell>
        </row>
        <row r="543">
          <cell r="A543" t="str">
            <v>15)스페이서 설치</v>
          </cell>
        </row>
        <row r="544">
          <cell r="A544" t="str">
            <v>스페이서 설치</v>
          </cell>
          <cell r="B544" t="str">
            <v>수직부</v>
          </cell>
          <cell r="C544">
            <v>1080</v>
          </cell>
          <cell r="D544" t="str">
            <v>M2</v>
          </cell>
          <cell r="E544">
            <v>230</v>
          </cell>
          <cell r="F544">
            <v>248400</v>
          </cell>
        </row>
        <row r="545">
          <cell r="A545" t="str">
            <v>스페이서 설치</v>
          </cell>
          <cell r="B545" t="str">
            <v>수평부</v>
          </cell>
          <cell r="C545">
            <v>830</v>
          </cell>
          <cell r="D545" t="str">
            <v>M2</v>
          </cell>
          <cell r="E545">
            <v>230</v>
          </cell>
          <cell r="F545">
            <v>190900</v>
          </cell>
        </row>
        <row r="546">
          <cell r="A546" t="str">
            <v>16)스치로폴 채움</v>
          </cell>
        </row>
        <row r="547">
          <cell r="A547" t="str">
            <v>스치로폴</v>
          </cell>
          <cell r="B547" t="str">
            <v>t = 10mm</v>
          </cell>
          <cell r="C547">
            <v>56</v>
          </cell>
          <cell r="D547" t="str">
            <v>M2</v>
          </cell>
          <cell r="E547">
            <v>1898</v>
          </cell>
          <cell r="F547">
            <v>106288</v>
          </cell>
        </row>
        <row r="548">
          <cell r="A548" t="str">
            <v>스치로폴</v>
          </cell>
          <cell r="B548" t="str">
            <v>t = 20mm</v>
          </cell>
          <cell r="C548">
            <v>19</v>
          </cell>
          <cell r="D548" t="str">
            <v>M2</v>
          </cell>
          <cell r="E548">
            <v>2441</v>
          </cell>
          <cell r="F548">
            <v>46379</v>
          </cell>
        </row>
        <row r="549">
          <cell r="A549" t="str">
            <v>17)NOTCH 설치</v>
          </cell>
          <cell r="C549">
            <v>62</v>
          </cell>
          <cell r="D549" t="str">
            <v>M</v>
          </cell>
          <cell r="E549">
            <v>10000</v>
          </cell>
          <cell r="F549">
            <v>620000</v>
          </cell>
        </row>
        <row r="550">
          <cell r="A550" t="str">
            <v>18)부 직 포</v>
          </cell>
          <cell r="C550">
            <v>77</v>
          </cell>
          <cell r="D550" t="str">
            <v>㎡</v>
          </cell>
          <cell r="E550">
            <v>1604</v>
          </cell>
          <cell r="F550">
            <v>123508</v>
          </cell>
        </row>
        <row r="551">
          <cell r="A551" t="str">
            <v>19)드레인보드</v>
          </cell>
          <cell r="C551">
            <v>77</v>
          </cell>
          <cell r="D551" t="str">
            <v>㎡</v>
          </cell>
          <cell r="E551">
            <v>5200</v>
          </cell>
          <cell r="F551">
            <v>400400</v>
          </cell>
        </row>
        <row r="552">
          <cell r="A552" t="str">
            <v>20)P.V.C PIPE</v>
          </cell>
          <cell r="B552" t="str">
            <v>φ100mm</v>
          </cell>
          <cell r="C552">
            <v>3</v>
          </cell>
          <cell r="D552" t="str">
            <v>M</v>
          </cell>
          <cell r="E552">
            <v>4473</v>
          </cell>
          <cell r="F552">
            <v>13419</v>
          </cell>
        </row>
        <row r="553">
          <cell r="A553" t="str">
            <v>21)배면방수(아스팔트 코팅)</v>
          </cell>
          <cell r="C553">
            <v>430</v>
          </cell>
          <cell r="D553" t="str">
            <v>M2</v>
          </cell>
          <cell r="E553">
            <v>4406</v>
          </cell>
          <cell r="F553">
            <v>1894580</v>
          </cell>
        </row>
        <row r="554">
          <cell r="A554" t="str">
            <v>22)난 간</v>
          </cell>
          <cell r="B554" t="str">
            <v>알미늄, H=0.65m</v>
          </cell>
          <cell r="C554">
            <v>43</v>
          </cell>
          <cell r="D554" t="str">
            <v>m</v>
          </cell>
          <cell r="E554">
            <v>85000</v>
          </cell>
          <cell r="F554">
            <v>3655000</v>
          </cell>
        </row>
        <row r="555">
          <cell r="A555" t="str">
            <v>23)교  면   포  장</v>
          </cell>
        </row>
        <row r="556">
          <cell r="A556" t="str">
            <v>택 코 팅</v>
          </cell>
          <cell r="B556" t="str">
            <v>RSC-4, 30ℓ/a</v>
          </cell>
          <cell r="C556">
            <v>4</v>
          </cell>
          <cell r="D556" t="str">
            <v>a</v>
          </cell>
          <cell r="E556">
            <v>17382</v>
          </cell>
          <cell r="F556">
            <v>69528</v>
          </cell>
        </row>
        <row r="557">
          <cell r="A557" t="str">
            <v>아스콘포장</v>
          </cell>
          <cell r="B557" t="str">
            <v>표층, t=8.0㎝</v>
          </cell>
          <cell r="C557">
            <v>4</v>
          </cell>
          <cell r="D557" t="str">
            <v>a</v>
          </cell>
          <cell r="E557">
            <v>55854</v>
          </cell>
          <cell r="F557">
            <v>223416</v>
          </cell>
        </row>
        <row r="558">
          <cell r="A558" t="str">
            <v>원동1교 (RAHMEN)</v>
          </cell>
        </row>
        <row r="559">
          <cell r="A559" t="str">
            <v>1) 구조물 터파기</v>
          </cell>
        </row>
        <row r="560">
          <cell r="A560" t="str">
            <v>구조물 터파기</v>
          </cell>
          <cell r="B560" t="str">
            <v>(육상토사,0~2m)</v>
          </cell>
          <cell r="C560">
            <v>3358</v>
          </cell>
          <cell r="D560" t="str">
            <v>㎥</v>
          </cell>
          <cell r="E560">
            <v>3161</v>
          </cell>
          <cell r="F560">
            <v>10614638</v>
          </cell>
        </row>
        <row r="561">
          <cell r="A561" t="str">
            <v>구조물 터파기</v>
          </cell>
          <cell r="B561" t="str">
            <v>(육상토사,2~4m)</v>
          </cell>
          <cell r="C561">
            <v>2084</v>
          </cell>
          <cell r="D561" t="str">
            <v>㎥</v>
          </cell>
          <cell r="E561">
            <v>4598</v>
          </cell>
          <cell r="F561">
            <v>9582232</v>
          </cell>
        </row>
        <row r="562">
          <cell r="A562" t="str">
            <v>구조물 터파기</v>
          </cell>
          <cell r="B562" t="str">
            <v>(육상토사,4~6m)</v>
          </cell>
          <cell r="C562">
            <v>346</v>
          </cell>
          <cell r="D562" t="str">
            <v>㎥</v>
          </cell>
          <cell r="E562">
            <v>6133</v>
          </cell>
          <cell r="F562">
            <v>2122018</v>
          </cell>
        </row>
        <row r="563">
          <cell r="A563" t="str">
            <v>구조물 터파기</v>
          </cell>
          <cell r="B563" t="str">
            <v>(육상토사,6~8m)</v>
          </cell>
          <cell r="C563">
            <v>131</v>
          </cell>
          <cell r="D563" t="str">
            <v>㎥</v>
          </cell>
          <cell r="E563">
            <v>7968</v>
          </cell>
          <cell r="F563">
            <v>1043808</v>
          </cell>
        </row>
        <row r="564">
          <cell r="A564" t="str">
            <v>2)되메우기 및 다짐</v>
          </cell>
          <cell r="C564">
            <v>4909</v>
          </cell>
          <cell r="D564" t="str">
            <v>M3</v>
          </cell>
          <cell r="E564">
            <v>3385</v>
          </cell>
          <cell r="F564">
            <v>16616965</v>
          </cell>
        </row>
        <row r="565">
          <cell r="A565" t="str">
            <v>3)뒷 채 움</v>
          </cell>
          <cell r="B565" t="str">
            <v>(보조기층재)</v>
          </cell>
          <cell r="C565">
            <v>2240</v>
          </cell>
          <cell r="D565" t="str">
            <v>㎥</v>
          </cell>
          <cell r="E565">
            <v>16460</v>
          </cell>
          <cell r="F565">
            <v>36870400</v>
          </cell>
        </row>
        <row r="566">
          <cell r="A566" t="str">
            <v>4) 콘크리트타설</v>
          </cell>
        </row>
        <row r="567">
          <cell r="A567" t="str">
            <v>콘크리트 타설</v>
          </cell>
          <cell r="B567" t="str">
            <v>(무근구조물)</v>
          </cell>
          <cell r="C567">
            <v>193</v>
          </cell>
          <cell r="D567" t="str">
            <v>㎥</v>
          </cell>
          <cell r="E567">
            <v>20803</v>
          </cell>
          <cell r="F567">
            <v>4014979</v>
          </cell>
        </row>
        <row r="568">
          <cell r="A568" t="str">
            <v>콘크리트 타설</v>
          </cell>
          <cell r="B568" t="str">
            <v>(철근,진동기,펌프카)</v>
          </cell>
          <cell r="C568">
            <v>1901</v>
          </cell>
          <cell r="D568" t="str">
            <v>㎥</v>
          </cell>
          <cell r="E568">
            <v>10947</v>
          </cell>
          <cell r="F568">
            <v>20810247</v>
          </cell>
        </row>
        <row r="569">
          <cell r="A569" t="str">
            <v>5) 거푸집공</v>
          </cell>
        </row>
        <row r="570">
          <cell r="A570" t="str">
            <v>합판 거푸집</v>
          </cell>
          <cell r="B570" t="str">
            <v>(3회, 0~ 7m)</v>
          </cell>
          <cell r="C570">
            <v>568</v>
          </cell>
          <cell r="D570" t="str">
            <v>㎡</v>
          </cell>
          <cell r="E570">
            <v>22050</v>
          </cell>
          <cell r="F570">
            <v>12524400</v>
          </cell>
        </row>
        <row r="571">
          <cell r="A571" t="str">
            <v>합판 거푸집</v>
          </cell>
          <cell r="B571" t="str">
            <v>(3회, 7~10m)</v>
          </cell>
          <cell r="C571">
            <v>500</v>
          </cell>
          <cell r="D571" t="str">
            <v>M2</v>
          </cell>
          <cell r="E571">
            <v>23476</v>
          </cell>
          <cell r="F571">
            <v>11738000</v>
          </cell>
        </row>
        <row r="572">
          <cell r="A572" t="str">
            <v>합판 거푸집</v>
          </cell>
          <cell r="B572" t="str">
            <v>(4회)</v>
          </cell>
          <cell r="C572">
            <v>262</v>
          </cell>
          <cell r="D572" t="str">
            <v>㎡</v>
          </cell>
          <cell r="E572">
            <v>19038</v>
          </cell>
          <cell r="F572">
            <v>4987956</v>
          </cell>
        </row>
        <row r="573">
          <cell r="A573" t="str">
            <v>합판 거푸집</v>
          </cell>
          <cell r="B573" t="str">
            <v>(6회)</v>
          </cell>
          <cell r="C573">
            <v>20</v>
          </cell>
          <cell r="D573" t="str">
            <v>㎡</v>
          </cell>
          <cell r="E573">
            <v>15879</v>
          </cell>
          <cell r="F573">
            <v>317580</v>
          </cell>
        </row>
        <row r="574">
          <cell r="A574" t="str">
            <v>무늬거푸집</v>
          </cell>
          <cell r="C574">
            <v>59</v>
          </cell>
          <cell r="D574" t="str">
            <v>M2</v>
          </cell>
          <cell r="E574">
            <v>29285</v>
          </cell>
          <cell r="F574">
            <v>1727815</v>
          </cell>
        </row>
        <row r="575">
          <cell r="A575" t="str">
            <v>코팅 거푸집</v>
          </cell>
          <cell r="B575" t="str">
            <v>(3회)</v>
          </cell>
          <cell r="C575">
            <v>1584</v>
          </cell>
          <cell r="D575" t="str">
            <v>㎡</v>
          </cell>
          <cell r="E575">
            <v>22050</v>
          </cell>
          <cell r="F575">
            <v>34927200</v>
          </cell>
        </row>
        <row r="576">
          <cell r="A576" t="str">
            <v>원형거푸집 3회</v>
          </cell>
          <cell r="C576">
            <v>34</v>
          </cell>
          <cell r="D576" t="str">
            <v>M2</v>
          </cell>
          <cell r="E576">
            <v>48522</v>
          </cell>
          <cell r="F576">
            <v>1649748</v>
          </cell>
        </row>
        <row r="577">
          <cell r="A577" t="str">
            <v>6) 강관 비계</v>
          </cell>
          <cell r="C577">
            <v>762</v>
          </cell>
          <cell r="D577" t="str">
            <v>㎡</v>
          </cell>
          <cell r="E577">
            <v>10525</v>
          </cell>
          <cell r="F577">
            <v>8020050</v>
          </cell>
        </row>
        <row r="578">
          <cell r="A578" t="str">
            <v>7) 동바리공</v>
          </cell>
        </row>
        <row r="579">
          <cell r="A579" t="str">
            <v>강관 동바리</v>
          </cell>
          <cell r="B579" t="str">
            <v>(교량구조물용)</v>
          </cell>
          <cell r="C579">
            <v>4454</v>
          </cell>
          <cell r="D579" t="str">
            <v>공㎥</v>
          </cell>
          <cell r="E579">
            <v>17339</v>
          </cell>
          <cell r="F579">
            <v>77227906</v>
          </cell>
        </row>
        <row r="580">
          <cell r="A580" t="str">
            <v>8)표면처리</v>
          </cell>
        </row>
        <row r="581">
          <cell r="A581" t="str">
            <v>슬라브 양생</v>
          </cell>
          <cell r="B581" t="str">
            <v>(피막양생)</v>
          </cell>
          <cell r="C581">
            <v>612</v>
          </cell>
          <cell r="D581" t="str">
            <v>㎡</v>
          </cell>
          <cell r="E581">
            <v>313</v>
          </cell>
          <cell r="F581">
            <v>191556</v>
          </cell>
        </row>
        <row r="582">
          <cell r="A582" t="str">
            <v>면고르기</v>
          </cell>
          <cell r="B582" t="str">
            <v>(교량슬라브면)</v>
          </cell>
          <cell r="C582">
            <v>612</v>
          </cell>
          <cell r="D582" t="str">
            <v>㎡</v>
          </cell>
          <cell r="E582">
            <v>544</v>
          </cell>
          <cell r="F582">
            <v>332928</v>
          </cell>
        </row>
        <row r="583">
          <cell r="A583" t="str">
            <v>교면 방수</v>
          </cell>
          <cell r="B583" t="str">
            <v>(침투식)</v>
          </cell>
          <cell r="C583">
            <v>612</v>
          </cell>
          <cell r="D583" t="str">
            <v>㎡</v>
          </cell>
          <cell r="E583">
            <v>2785</v>
          </cell>
          <cell r="F583">
            <v>1704420</v>
          </cell>
        </row>
        <row r="584">
          <cell r="A584" t="str">
            <v>9)교명판 및 설명판</v>
          </cell>
        </row>
        <row r="585">
          <cell r="A585" t="str">
            <v>교명주</v>
          </cell>
          <cell r="B585" t="str">
            <v>(화강석,600×600×1250mm)</v>
          </cell>
          <cell r="C585">
            <v>4</v>
          </cell>
          <cell r="D585" t="str">
            <v>개소</v>
          </cell>
          <cell r="E585">
            <v>1300000</v>
          </cell>
          <cell r="F585">
            <v>5200000</v>
          </cell>
        </row>
        <row r="586">
          <cell r="A586" t="str">
            <v>교명판</v>
          </cell>
          <cell r="B586" t="str">
            <v>(황동,450×200×10㎜)</v>
          </cell>
          <cell r="C586">
            <v>2</v>
          </cell>
          <cell r="D586" t="str">
            <v>개</v>
          </cell>
          <cell r="E586">
            <v>82000</v>
          </cell>
          <cell r="F586">
            <v>164000</v>
          </cell>
        </row>
        <row r="587">
          <cell r="A587" t="str">
            <v>설명판</v>
          </cell>
          <cell r="B587" t="str">
            <v>(황동,350×250×10㎜)</v>
          </cell>
          <cell r="C587">
            <v>2</v>
          </cell>
          <cell r="D587" t="str">
            <v>개</v>
          </cell>
          <cell r="E587">
            <v>45000</v>
          </cell>
          <cell r="F587">
            <v>90000</v>
          </cell>
        </row>
        <row r="588">
          <cell r="A588" t="str">
            <v>10)측량 기준점 설치</v>
          </cell>
          <cell r="C588">
            <v>1</v>
          </cell>
          <cell r="D588" t="str">
            <v>개</v>
          </cell>
          <cell r="E588">
            <v>25007</v>
          </cell>
          <cell r="F588">
            <v>25007</v>
          </cell>
        </row>
        <row r="589">
          <cell r="A589" t="str">
            <v>11)전 선 관</v>
          </cell>
          <cell r="B589" t="str">
            <v>(강관φ100mm)</v>
          </cell>
          <cell r="C589">
            <v>64</v>
          </cell>
          <cell r="D589" t="str">
            <v>m</v>
          </cell>
          <cell r="E589">
            <v>29640</v>
          </cell>
          <cell r="F589">
            <v>1896960</v>
          </cell>
        </row>
        <row r="590">
          <cell r="A590" t="str">
            <v>12)철근가공조립</v>
          </cell>
        </row>
        <row r="591">
          <cell r="A591" t="str">
            <v>철근가공 및 조립</v>
          </cell>
          <cell r="B591" t="str">
            <v>보 통</v>
          </cell>
          <cell r="C591">
            <v>22.552</v>
          </cell>
          <cell r="D591" t="str">
            <v>TON</v>
          </cell>
          <cell r="E591">
            <v>363984</v>
          </cell>
          <cell r="F591">
            <v>8208567</v>
          </cell>
        </row>
        <row r="592">
          <cell r="A592" t="str">
            <v>철근가공 및 조립</v>
          </cell>
          <cell r="B592" t="str">
            <v>복 잡</v>
          </cell>
          <cell r="C592">
            <v>182.74199999999999</v>
          </cell>
          <cell r="D592" t="str">
            <v>TON</v>
          </cell>
          <cell r="E592">
            <v>456666</v>
          </cell>
          <cell r="F592">
            <v>83452058</v>
          </cell>
        </row>
        <row r="593">
          <cell r="A593" t="str">
            <v>13)다웰바 설치</v>
          </cell>
          <cell r="C593">
            <v>122</v>
          </cell>
          <cell r="D593" t="str">
            <v>EA</v>
          </cell>
          <cell r="E593">
            <v>6278</v>
          </cell>
          <cell r="F593">
            <v>765916</v>
          </cell>
        </row>
        <row r="594">
          <cell r="A594" t="str">
            <v>14)타르페이퍼 설치</v>
          </cell>
          <cell r="B594" t="str">
            <v>t = 5mm</v>
          </cell>
          <cell r="C594">
            <v>32</v>
          </cell>
          <cell r="D594" t="str">
            <v>M2</v>
          </cell>
          <cell r="E594">
            <v>13117</v>
          </cell>
          <cell r="F594">
            <v>419744</v>
          </cell>
        </row>
        <row r="595">
          <cell r="A595" t="str">
            <v>15)스페이서 설치</v>
          </cell>
        </row>
        <row r="596">
          <cell r="A596" t="str">
            <v>스페이서 설치</v>
          </cell>
          <cell r="B596" t="str">
            <v>수직부</v>
          </cell>
          <cell r="C596">
            <v>1057</v>
          </cell>
          <cell r="D596" t="str">
            <v>M2</v>
          </cell>
          <cell r="E596">
            <v>230</v>
          </cell>
          <cell r="F596">
            <v>243110</v>
          </cell>
        </row>
        <row r="597">
          <cell r="A597" t="str">
            <v>스페이서 설치</v>
          </cell>
          <cell r="B597" t="str">
            <v>수평부</v>
          </cell>
          <cell r="C597">
            <v>1028</v>
          </cell>
          <cell r="D597" t="str">
            <v>M2</v>
          </cell>
          <cell r="E597">
            <v>230</v>
          </cell>
          <cell r="F597">
            <v>236440</v>
          </cell>
        </row>
        <row r="598">
          <cell r="A598" t="str">
            <v>16)스치로폴 채움</v>
          </cell>
        </row>
        <row r="599">
          <cell r="A599" t="str">
            <v>스치로폴</v>
          </cell>
          <cell r="B599" t="str">
            <v>t = 10mm</v>
          </cell>
          <cell r="C599">
            <v>62</v>
          </cell>
          <cell r="D599" t="str">
            <v>M2</v>
          </cell>
          <cell r="E599">
            <v>1898</v>
          </cell>
          <cell r="F599">
            <v>117676</v>
          </cell>
        </row>
        <row r="600">
          <cell r="A600" t="str">
            <v>스치로폴</v>
          </cell>
          <cell r="B600" t="str">
            <v>t = 20mm</v>
          </cell>
          <cell r="C600">
            <v>21</v>
          </cell>
          <cell r="D600" t="str">
            <v>M2</v>
          </cell>
          <cell r="E600">
            <v>2441</v>
          </cell>
          <cell r="F600">
            <v>51261</v>
          </cell>
        </row>
        <row r="601">
          <cell r="A601" t="str">
            <v>세굴방지용 사석 채움</v>
          </cell>
          <cell r="B601" t="str">
            <v>(100㎏/개)</v>
          </cell>
          <cell r="C601">
            <v>842</v>
          </cell>
          <cell r="D601" t="str">
            <v>㎥</v>
          </cell>
          <cell r="E601">
            <v>30658</v>
          </cell>
          <cell r="F601">
            <v>25814036</v>
          </cell>
        </row>
        <row r="602">
          <cell r="A602" t="str">
            <v>17)NOTCH 설치</v>
          </cell>
          <cell r="C602">
            <v>42</v>
          </cell>
          <cell r="D602" t="str">
            <v>M</v>
          </cell>
          <cell r="E602">
            <v>10000</v>
          </cell>
          <cell r="F602">
            <v>420000</v>
          </cell>
        </row>
        <row r="603">
          <cell r="A603" t="str">
            <v>19)배면방수(아스팔트 코팅)</v>
          </cell>
          <cell r="C603">
            <v>570</v>
          </cell>
          <cell r="D603" t="str">
            <v>M2</v>
          </cell>
          <cell r="E603">
            <v>4406</v>
          </cell>
          <cell r="F603">
            <v>2511420</v>
          </cell>
        </row>
        <row r="604">
          <cell r="A604" t="str">
            <v>20)난 간</v>
          </cell>
          <cell r="B604" t="str">
            <v>알미늄, H=0.65m</v>
          </cell>
          <cell r="C604">
            <v>49</v>
          </cell>
          <cell r="D604" t="str">
            <v>m</v>
          </cell>
          <cell r="E604">
            <v>85000</v>
          </cell>
          <cell r="F604">
            <v>4165000</v>
          </cell>
        </row>
        <row r="605">
          <cell r="A605" t="str">
            <v>21)교  면   포  장</v>
          </cell>
        </row>
        <row r="606">
          <cell r="A606" t="str">
            <v>택 코 팅</v>
          </cell>
          <cell r="B606" t="str">
            <v>RSC-4, 30ℓ/a</v>
          </cell>
          <cell r="C606">
            <v>6</v>
          </cell>
          <cell r="D606" t="str">
            <v>a</v>
          </cell>
          <cell r="E606">
            <v>17382</v>
          </cell>
          <cell r="F606">
            <v>104292</v>
          </cell>
        </row>
        <row r="607">
          <cell r="A607" t="str">
            <v>아스콘포장</v>
          </cell>
          <cell r="B607" t="str">
            <v>표층, t=8.0㎝</v>
          </cell>
          <cell r="C607">
            <v>6</v>
          </cell>
          <cell r="D607" t="str">
            <v>a</v>
          </cell>
          <cell r="E607">
            <v>55854</v>
          </cell>
          <cell r="F607">
            <v>335124</v>
          </cell>
        </row>
        <row r="608">
          <cell r="A608" t="str">
            <v>원동2교 (RAHMEN)</v>
          </cell>
        </row>
        <row r="609">
          <cell r="A609" t="str">
            <v>1) 구조물 터파기</v>
          </cell>
        </row>
        <row r="610">
          <cell r="A610" t="str">
            <v>구조물 터파기</v>
          </cell>
          <cell r="B610" t="str">
            <v>(육상토사,0~2m)</v>
          </cell>
          <cell r="C610">
            <v>2125</v>
          </cell>
          <cell r="D610" t="str">
            <v>㎥</v>
          </cell>
          <cell r="E610">
            <v>3161</v>
          </cell>
          <cell r="F610">
            <v>6717125</v>
          </cell>
        </row>
        <row r="611">
          <cell r="A611" t="str">
            <v>구조물 터파기</v>
          </cell>
          <cell r="B611" t="str">
            <v>(육상토사,2~4m)</v>
          </cell>
          <cell r="C611">
            <v>1637</v>
          </cell>
          <cell r="D611" t="str">
            <v>㎥</v>
          </cell>
          <cell r="E611">
            <v>4598</v>
          </cell>
          <cell r="F611">
            <v>7526926</v>
          </cell>
        </row>
        <row r="612">
          <cell r="A612" t="str">
            <v>구조물 터파기</v>
          </cell>
          <cell r="B612" t="str">
            <v>(육상토사,4~6m)</v>
          </cell>
          <cell r="C612">
            <v>1197</v>
          </cell>
          <cell r="D612" t="str">
            <v>㎥</v>
          </cell>
          <cell r="E612">
            <v>6133</v>
          </cell>
          <cell r="F612">
            <v>7341201</v>
          </cell>
        </row>
        <row r="613">
          <cell r="A613" t="str">
            <v>구조물 터파기</v>
          </cell>
          <cell r="B613" t="str">
            <v>(육상토사,6~8m)</v>
          </cell>
          <cell r="C613">
            <v>327</v>
          </cell>
          <cell r="D613" t="str">
            <v>㎥</v>
          </cell>
          <cell r="E613">
            <v>7968</v>
          </cell>
          <cell r="F613">
            <v>2605536</v>
          </cell>
        </row>
        <row r="614">
          <cell r="A614" t="str">
            <v>2)되메우기 및 다짐</v>
          </cell>
          <cell r="C614">
            <v>3704</v>
          </cell>
          <cell r="D614" t="str">
            <v>M3</v>
          </cell>
          <cell r="E614">
            <v>3385</v>
          </cell>
          <cell r="F614">
            <v>12538040</v>
          </cell>
        </row>
        <row r="615">
          <cell r="A615" t="str">
            <v>3)뒷 채 움</v>
          </cell>
          <cell r="B615" t="str">
            <v>(보조기층재)</v>
          </cell>
          <cell r="C615">
            <v>1335</v>
          </cell>
          <cell r="D615" t="str">
            <v>㎥</v>
          </cell>
          <cell r="E615">
            <v>16460</v>
          </cell>
          <cell r="F615">
            <v>21974100</v>
          </cell>
        </row>
        <row r="616">
          <cell r="A616" t="str">
            <v>4) 콘크리트타설</v>
          </cell>
        </row>
        <row r="617">
          <cell r="A617" t="str">
            <v>콘크리트 타설</v>
          </cell>
          <cell r="B617" t="str">
            <v>(무근구조물)</v>
          </cell>
          <cell r="C617">
            <v>33</v>
          </cell>
          <cell r="D617" t="str">
            <v>㎥</v>
          </cell>
          <cell r="E617">
            <v>20803</v>
          </cell>
          <cell r="F617">
            <v>686499</v>
          </cell>
        </row>
        <row r="618">
          <cell r="A618" t="str">
            <v>콘크리트 타설</v>
          </cell>
          <cell r="B618" t="str">
            <v>(철근,진동기,펌프카)</v>
          </cell>
          <cell r="C618">
            <v>1465</v>
          </cell>
          <cell r="D618" t="str">
            <v>㎥</v>
          </cell>
          <cell r="E618">
            <v>10947</v>
          </cell>
          <cell r="F618">
            <v>16037355</v>
          </cell>
        </row>
        <row r="619">
          <cell r="A619" t="str">
            <v>5) 거푸집공</v>
          </cell>
        </row>
        <row r="620">
          <cell r="A620" t="str">
            <v>합판 거푸집</v>
          </cell>
          <cell r="B620" t="str">
            <v>(3회, 0~ 7m)</v>
          </cell>
          <cell r="C620">
            <v>496</v>
          </cell>
          <cell r="D620" t="str">
            <v>㎡</v>
          </cell>
          <cell r="E620">
            <v>22050</v>
          </cell>
          <cell r="F620">
            <v>10936800</v>
          </cell>
        </row>
        <row r="621">
          <cell r="A621" t="str">
            <v>합판 거푸집</v>
          </cell>
          <cell r="B621" t="str">
            <v>(3회, 7~10m)</v>
          </cell>
          <cell r="C621">
            <v>44</v>
          </cell>
          <cell r="D621" t="str">
            <v>M2</v>
          </cell>
          <cell r="E621">
            <v>23476</v>
          </cell>
          <cell r="F621">
            <v>1032944</v>
          </cell>
        </row>
        <row r="622">
          <cell r="A622" t="str">
            <v>합판 거푸집</v>
          </cell>
          <cell r="B622" t="str">
            <v>(4회)</v>
          </cell>
          <cell r="C622">
            <v>224</v>
          </cell>
          <cell r="D622" t="str">
            <v>㎡</v>
          </cell>
          <cell r="E622">
            <v>19038</v>
          </cell>
          <cell r="F622">
            <v>4264512</v>
          </cell>
        </row>
        <row r="623">
          <cell r="A623" t="str">
            <v>합판 거푸집</v>
          </cell>
          <cell r="B623" t="str">
            <v>(6회)</v>
          </cell>
          <cell r="C623">
            <v>17</v>
          </cell>
          <cell r="D623" t="str">
            <v>㎡</v>
          </cell>
          <cell r="E623">
            <v>15879</v>
          </cell>
          <cell r="F623">
            <v>269943</v>
          </cell>
        </row>
        <row r="624">
          <cell r="A624" t="str">
            <v>무늬거푸집</v>
          </cell>
          <cell r="C624">
            <v>59</v>
          </cell>
          <cell r="D624" t="str">
            <v>M2</v>
          </cell>
          <cell r="E624">
            <v>29285</v>
          </cell>
          <cell r="F624">
            <v>1727815</v>
          </cell>
        </row>
        <row r="625">
          <cell r="A625" t="str">
            <v>코팅 거푸집</v>
          </cell>
          <cell r="B625" t="str">
            <v>(3회)</v>
          </cell>
          <cell r="C625">
            <v>954</v>
          </cell>
          <cell r="D625" t="str">
            <v>㎡</v>
          </cell>
          <cell r="E625">
            <v>22050</v>
          </cell>
          <cell r="F625">
            <v>21035700</v>
          </cell>
        </row>
        <row r="626">
          <cell r="A626" t="str">
            <v>원형거푸집 3회</v>
          </cell>
          <cell r="C626">
            <v>9</v>
          </cell>
          <cell r="D626" t="str">
            <v>M2</v>
          </cell>
          <cell r="E626">
            <v>48522</v>
          </cell>
          <cell r="F626">
            <v>436698</v>
          </cell>
        </row>
        <row r="627">
          <cell r="A627" t="str">
            <v>6) 강관 비계</v>
          </cell>
          <cell r="C627">
            <v>813</v>
          </cell>
          <cell r="D627" t="str">
            <v>㎡</v>
          </cell>
          <cell r="E627">
            <v>10525</v>
          </cell>
          <cell r="F627">
            <v>8556825</v>
          </cell>
        </row>
        <row r="628">
          <cell r="A628" t="str">
            <v>7) 동바리공</v>
          </cell>
        </row>
        <row r="629">
          <cell r="A629" t="str">
            <v>강관 동바리</v>
          </cell>
          <cell r="B629" t="str">
            <v>(교량구조물용)</v>
          </cell>
          <cell r="C629">
            <v>2381</v>
          </cell>
          <cell r="D629" t="str">
            <v>공㎥</v>
          </cell>
          <cell r="E629">
            <v>17339</v>
          </cell>
          <cell r="F629">
            <v>41284159</v>
          </cell>
        </row>
        <row r="630">
          <cell r="A630" t="str">
            <v>8)표면처리</v>
          </cell>
        </row>
        <row r="631">
          <cell r="A631" t="str">
            <v>슬라브 양생</v>
          </cell>
          <cell r="B631" t="str">
            <v>(피막양생)</v>
          </cell>
          <cell r="C631">
            <v>453</v>
          </cell>
          <cell r="D631" t="str">
            <v>㎡</v>
          </cell>
          <cell r="E631">
            <v>313</v>
          </cell>
          <cell r="F631">
            <v>141789</v>
          </cell>
        </row>
        <row r="632">
          <cell r="A632" t="str">
            <v>면고르기</v>
          </cell>
          <cell r="B632" t="str">
            <v>(교량슬라브면)</v>
          </cell>
          <cell r="C632">
            <v>453</v>
          </cell>
          <cell r="D632" t="str">
            <v>㎡</v>
          </cell>
          <cell r="E632">
            <v>544</v>
          </cell>
          <cell r="F632">
            <v>246432</v>
          </cell>
        </row>
        <row r="633">
          <cell r="A633" t="str">
            <v>교면 방수</v>
          </cell>
          <cell r="B633" t="str">
            <v>(침투식)</v>
          </cell>
          <cell r="C633">
            <v>453</v>
          </cell>
          <cell r="D633" t="str">
            <v>㎡</v>
          </cell>
          <cell r="E633">
            <v>2785</v>
          </cell>
          <cell r="F633">
            <v>1261605</v>
          </cell>
        </row>
        <row r="634">
          <cell r="A634" t="str">
            <v>9)교명판 및 설명판</v>
          </cell>
        </row>
        <row r="635">
          <cell r="A635" t="str">
            <v>교명주</v>
          </cell>
          <cell r="B635" t="str">
            <v>(화강석,600×600×1250mm)</v>
          </cell>
          <cell r="C635">
            <v>4</v>
          </cell>
          <cell r="D635" t="str">
            <v>개소</v>
          </cell>
          <cell r="E635">
            <v>1300000</v>
          </cell>
          <cell r="F635">
            <v>5200000</v>
          </cell>
        </row>
        <row r="636">
          <cell r="A636" t="str">
            <v>교명판</v>
          </cell>
          <cell r="B636" t="str">
            <v>(황동,450×200×10㎜)</v>
          </cell>
          <cell r="C636">
            <v>2</v>
          </cell>
          <cell r="D636" t="str">
            <v>개</v>
          </cell>
          <cell r="E636">
            <v>82000</v>
          </cell>
          <cell r="F636">
            <v>164000</v>
          </cell>
        </row>
        <row r="637">
          <cell r="A637" t="str">
            <v>설명판</v>
          </cell>
          <cell r="B637" t="str">
            <v>(황동,350×250×10㎜)</v>
          </cell>
          <cell r="C637">
            <v>2</v>
          </cell>
          <cell r="D637" t="str">
            <v>개</v>
          </cell>
          <cell r="E637">
            <v>45000</v>
          </cell>
          <cell r="F637">
            <v>90000</v>
          </cell>
        </row>
        <row r="638">
          <cell r="A638" t="str">
            <v>10)측량 기준점 설치</v>
          </cell>
          <cell r="C638">
            <v>1</v>
          </cell>
          <cell r="D638" t="str">
            <v>개</v>
          </cell>
          <cell r="E638">
            <v>25007</v>
          </cell>
          <cell r="F638">
            <v>25007</v>
          </cell>
        </row>
        <row r="639">
          <cell r="A639" t="str">
            <v>11)전 선 관</v>
          </cell>
          <cell r="B639" t="str">
            <v>(강관φ100mm)</v>
          </cell>
          <cell r="C639">
            <v>51</v>
          </cell>
          <cell r="D639" t="str">
            <v>m</v>
          </cell>
          <cell r="E639">
            <v>29640</v>
          </cell>
          <cell r="F639">
            <v>1511640</v>
          </cell>
        </row>
        <row r="640">
          <cell r="A640" t="str">
            <v>12)철근가공조립</v>
          </cell>
        </row>
        <row r="641">
          <cell r="A641" t="str">
            <v>철근가공 및 조립</v>
          </cell>
          <cell r="B641" t="str">
            <v>보 통</v>
          </cell>
          <cell r="C641">
            <v>23.164999999999999</v>
          </cell>
          <cell r="D641" t="str">
            <v>TON</v>
          </cell>
          <cell r="E641">
            <v>363984</v>
          </cell>
          <cell r="F641">
            <v>8431689</v>
          </cell>
        </row>
        <row r="642">
          <cell r="A642" t="str">
            <v>철근가공 및 조립</v>
          </cell>
          <cell r="B642" t="str">
            <v>복 잡</v>
          </cell>
          <cell r="C642">
            <v>183.98599999999999</v>
          </cell>
          <cell r="D642" t="str">
            <v>TON</v>
          </cell>
          <cell r="E642">
            <v>456666</v>
          </cell>
          <cell r="F642">
            <v>84020150</v>
          </cell>
        </row>
        <row r="643">
          <cell r="A643" t="str">
            <v>13)다웰바 설치</v>
          </cell>
          <cell r="C643">
            <v>118</v>
          </cell>
          <cell r="D643" t="str">
            <v>EA</v>
          </cell>
          <cell r="E643">
            <v>6278</v>
          </cell>
          <cell r="F643">
            <v>740804</v>
          </cell>
        </row>
        <row r="644">
          <cell r="A644" t="str">
            <v>14)타르페이퍼 설치</v>
          </cell>
          <cell r="B644" t="str">
            <v>t = 5mm</v>
          </cell>
          <cell r="C644">
            <v>14</v>
          </cell>
          <cell r="D644" t="str">
            <v>M2</v>
          </cell>
          <cell r="E644">
            <v>13117</v>
          </cell>
          <cell r="F644">
            <v>183638</v>
          </cell>
        </row>
        <row r="645">
          <cell r="A645" t="str">
            <v>15)스페이서 설치</v>
          </cell>
        </row>
        <row r="646">
          <cell r="A646" t="str">
            <v>스페이서 설치</v>
          </cell>
          <cell r="B646" t="str">
            <v>수직부</v>
          </cell>
          <cell r="C646">
            <v>911</v>
          </cell>
          <cell r="D646" t="str">
            <v>M2</v>
          </cell>
          <cell r="E646">
            <v>230</v>
          </cell>
          <cell r="F646">
            <v>209530</v>
          </cell>
        </row>
        <row r="647">
          <cell r="A647" t="str">
            <v>스페이서 설치</v>
          </cell>
          <cell r="B647" t="str">
            <v>수평부</v>
          </cell>
          <cell r="C647">
            <v>700</v>
          </cell>
          <cell r="D647" t="str">
            <v>M2</v>
          </cell>
          <cell r="E647">
            <v>230</v>
          </cell>
          <cell r="F647">
            <v>161000</v>
          </cell>
        </row>
        <row r="648">
          <cell r="A648" t="str">
            <v>16)스치로폴 채움</v>
          </cell>
        </row>
        <row r="649">
          <cell r="A649" t="str">
            <v>스치로폴</v>
          </cell>
          <cell r="B649" t="str">
            <v>t = 10mm</v>
          </cell>
          <cell r="C649">
            <v>55</v>
          </cell>
          <cell r="D649" t="str">
            <v>M2</v>
          </cell>
          <cell r="E649">
            <v>1898</v>
          </cell>
          <cell r="F649">
            <v>104390</v>
          </cell>
        </row>
        <row r="650">
          <cell r="A650" t="str">
            <v>스치로폴</v>
          </cell>
          <cell r="B650" t="str">
            <v>t = 20mm</v>
          </cell>
          <cell r="C650">
            <v>18</v>
          </cell>
          <cell r="D650" t="str">
            <v>M2</v>
          </cell>
          <cell r="E650">
            <v>2441</v>
          </cell>
          <cell r="F650">
            <v>43938</v>
          </cell>
        </row>
        <row r="651">
          <cell r="A651" t="str">
            <v>17)NOTCH 설치</v>
          </cell>
          <cell r="C651">
            <v>31</v>
          </cell>
          <cell r="D651" t="str">
            <v>M</v>
          </cell>
          <cell r="E651">
            <v>10000</v>
          </cell>
          <cell r="F651">
            <v>310000</v>
          </cell>
        </row>
        <row r="652">
          <cell r="A652" t="str">
            <v>18)배면방수(아스팔트 코팅)</v>
          </cell>
          <cell r="C652">
            <v>390</v>
          </cell>
          <cell r="D652" t="str">
            <v>M2</v>
          </cell>
          <cell r="E652">
            <v>4406</v>
          </cell>
          <cell r="F652">
            <v>1718340</v>
          </cell>
        </row>
        <row r="653">
          <cell r="A653" t="str">
            <v>19)난 간</v>
          </cell>
          <cell r="B653" t="str">
            <v>알미늄, H=0.65m</v>
          </cell>
          <cell r="C653">
            <v>43</v>
          </cell>
          <cell r="D653" t="str">
            <v>m</v>
          </cell>
          <cell r="E653">
            <v>85000</v>
          </cell>
          <cell r="F653">
            <v>3655000</v>
          </cell>
        </row>
        <row r="654">
          <cell r="A654" t="str">
            <v>20)교  면   포  장</v>
          </cell>
        </row>
        <row r="655">
          <cell r="A655" t="str">
            <v>택 코 팅</v>
          </cell>
          <cell r="B655" t="str">
            <v>RSC-4, 30ℓ/a</v>
          </cell>
          <cell r="C655">
            <v>9</v>
          </cell>
          <cell r="D655" t="str">
            <v>a</v>
          </cell>
          <cell r="E655">
            <v>17382</v>
          </cell>
          <cell r="F655">
            <v>156438</v>
          </cell>
        </row>
        <row r="656">
          <cell r="A656" t="str">
            <v>아스콘포장</v>
          </cell>
          <cell r="B656" t="str">
            <v>표층, t=8.0㎝</v>
          </cell>
          <cell r="C656">
            <v>9</v>
          </cell>
          <cell r="D656" t="str">
            <v>a</v>
          </cell>
          <cell r="E656">
            <v>55854</v>
          </cell>
          <cell r="F656">
            <v>502686</v>
          </cell>
        </row>
        <row r="657">
          <cell r="A657" t="str">
            <v>원동3교 (RAHMEN)</v>
          </cell>
        </row>
        <row r="658">
          <cell r="A658" t="str">
            <v>1) 구조물 터파기</v>
          </cell>
        </row>
        <row r="659">
          <cell r="A659" t="str">
            <v>구조물 터파기</v>
          </cell>
          <cell r="B659" t="str">
            <v>(육상토사,0~2m)</v>
          </cell>
          <cell r="C659">
            <v>3980</v>
          </cell>
          <cell r="D659" t="str">
            <v>㎥</v>
          </cell>
          <cell r="E659">
            <v>3161</v>
          </cell>
          <cell r="F659">
            <v>12580780</v>
          </cell>
        </row>
        <row r="660">
          <cell r="A660" t="str">
            <v>구조물 터파기</v>
          </cell>
          <cell r="B660" t="str">
            <v>(육상토사,2~4m)</v>
          </cell>
          <cell r="C660">
            <v>1936</v>
          </cell>
          <cell r="D660" t="str">
            <v>㎥</v>
          </cell>
          <cell r="E660">
            <v>4598</v>
          </cell>
          <cell r="F660">
            <v>8901728</v>
          </cell>
        </row>
        <row r="661">
          <cell r="A661" t="str">
            <v>구조물 터파기</v>
          </cell>
          <cell r="B661" t="str">
            <v>(육상토사,4~6m)</v>
          </cell>
          <cell r="C661">
            <v>1239</v>
          </cell>
          <cell r="D661" t="str">
            <v>㎥</v>
          </cell>
          <cell r="E661">
            <v>6133</v>
          </cell>
          <cell r="F661">
            <v>7598787</v>
          </cell>
        </row>
        <row r="662">
          <cell r="A662" t="str">
            <v>구조물 터파기</v>
          </cell>
          <cell r="B662" t="str">
            <v>(육상토사,6~8m)</v>
          </cell>
          <cell r="C662">
            <v>917</v>
          </cell>
          <cell r="D662" t="str">
            <v>㎥</v>
          </cell>
          <cell r="E662">
            <v>7968</v>
          </cell>
          <cell r="F662">
            <v>7306656</v>
          </cell>
        </row>
        <row r="663">
          <cell r="A663" t="str">
            <v>2)되메우기 및 다짐</v>
          </cell>
          <cell r="C663">
            <v>5954</v>
          </cell>
          <cell r="D663" t="str">
            <v>M3</v>
          </cell>
          <cell r="E663">
            <v>3385</v>
          </cell>
          <cell r="F663">
            <v>20154290</v>
          </cell>
        </row>
        <row r="664">
          <cell r="A664" t="str">
            <v>3)뒷 채 움</v>
          </cell>
          <cell r="B664" t="str">
            <v>(보조기층재)</v>
          </cell>
          <cell r="C664">
            <v>1117</v>
          </cell>
          <cell r="D664" t="str">
            <v>㎥</v>
          </cell>
          <cell r="E664">
            <v>16460</v>
          </cell>
          <cell r="F664">
            <v>18385820</v>
          </cell>
        </row>
        <row r="665">
          <cell r="A665" t="str">
            <v>4) 콘크리트타설</v>
          </cell>
        </row>
        <row r="666">
          <cell r="A666" t="str">
            <v>콘크리트 타설</v>
          </cell>
          <cell r="B666" t="str">
            <v>(무근구조물)</v>
          </cell>
          <cell r="C666">
            <v>115</v>
          </cell>
          <cell r="D666" t="str">
            <v>㎥</v>
          </cell>
          <cell r="E666">
            <v>20803</v>
          </cell>
          <cell r="F666">
            <v>2392345</v>
          </cell>
        </row>
        <row r="667">
          <cell r="A667" t="str">
            <v>콘크리트 타설</v>
          </cell>
          <cell r="B667" t="str">
            <v>(철근,진동기,펌프카)</v>
          </cell>
          <cell r="C667">
            <v>1294</v>
          </cell>
          <cell r="D667" t="str">
            <v>㎥</v>
          </cell>
          <cell r="E667">
            <v>10947</v>
          </cell>
          <cell r="F667">
            <v>14165418</v>
          </cell>
        </row>
        <row r="668">
          <cell r="A668" t="str">
            <v>5) 거푸집공</v>
          </cell>
        </row>
        <row r="669">
          <cell r="A669" t="str">
            <v>합판 거푸집</v>
          </cell>
          <cell r="B669" t="str">
            <v>(3회, 0~ 7m)</v>
          </cell>
          <cell r="C669">
            <v>1254</v>
          </cell>
          <cell r="D669" t="str">
            <v>㎡</v>
          </cell>
          <cell r="E669">
            <v>22050</v>
          </cell>
          <cell r="F669">
            <v>27650700</v>
          </cell>
        </row>
        <row r="670">
          <cell r="A670" t="str">
            <v>합판 거푸집</v>
          </cell>
          <cell r="B670" t="str">
            <v>(3회, 7~10m)</v>
          </cell>
          <cell r="C670">
            <v>131</v>
          </cell>
          <cell r="D670" t="str">
            <v>M2</v>
          </cell>
          <cell r="E670">
            <v>23476</v>
          </cell>
          <cell r="F670">
            <v>3075356</v>
          </cell>
        </row>
        <row r="671">
          <cell r="A671" t="str">
            <v>합판 거푸집</v>
          </cell>
          <cell r="B671" t="str">
            <v>(4회)</v>
          </cell>
          <cell r="C671">
            <v>268</v>
          </cell>
          <cell r="D671" t="str">
            <v>㎡</v>
          </cell>
          <cell r="E671">
            <v>19038</v>
          </cell>
          <cell r="F671">
            <v>5102184</v>
          </cell>
        </row>
        <row r="672">
          <cell r="A672" t="str">
            <v>합판 거푸집</v>
          </cell>
          <cell r="B672" t="str">
            <v>(6회)</v>
          </cell>
          <cell r="C672">
            <v>29</v>
          </cell>
          <cell r="D672" t="str">
            <v>㎡</v>
          </cell>
          <cell r="E672">
            <v>15879</v>
          </cell>
          <cell r="F672">
            <v>460491</v>
          </cell>
        </row>
        <row r="673">
          <cell r="A673" t="str">
            <v>무늬거푸집</v>
          </cell>
          <cell r="C673">
            <v>491</v>
          </cell>
          <cell r="D673" t="str">
            <v>M2</v>
          </cell>
          <cell r="E673">
            <v>29285</v>
          </cell>
          <cell r="F673">
            <v>14378935</v>
          </cell>
        </row>
        <row r="674">
          <cell r="A674" t="str">
            <v>코팅 거푸집</v>
          </cell>
          <cell r="B674" t="str">
            <v>(3회)</v>
          </cell>
          <cell r="C674">
            <v>613</v>
          </cell>
          <cell r="D674" t="str">
            <v>㎡</v>
          </cell>
          <cell r="E674">
            <v>22050</v>
          </cell>
          <cell r="F674">
            <v>13516650</v>
          </cell>
        </row>
        <row r="675">
          <cell r="A675" t="str">
            <v>원형거푸집 3회</v>
          </cell>
          <cell r="C675">
            <v>1</v>
          </cell>
          <cell r="D675" t="str">
            <v>M2</v>
          </cell>
          <cell r="E675">
            <v>48522</v>
          </cell>
          <cell r="F675">
            <v>48522</v>
          </cell>
        </row>
        <row r="676">
          <cell r="A676" t="str">
            <v>6) 강관 비계</v>
          </cell>
          <cell r="C676">
            <v>1369</v>
          </cell>
          <cell r="D676" t="str">
            <v>㎡</v>
          </cell>
          <cell r="E676">
            <v>10525</v>
          </cell>
          <cell r="F676">
            <v>14408725</v>
          </cell>
        </row>
        <row r="677">
          <cell r="A677" t="str">
            <v>7) 동바리공</v>
          </cell>
        </row>
        <row r="678">
          <cell r="A678" t="str">
            <v>강관 동바리</v>
          </cell>
          <cell r="B678" t="str">
            <v>(교량구조물용)</v>
          </cell>
          <cell r="C678">
            <v>3098</v>
          </cell>
          <cell r="D678" t="str">
            <v>공㎥</v>
          </cell>
          <cell r="E678">
            <v>17339</v>
          </cell>
          <cell r="F678">
            <v>53716222</v>
          </cell>
        </row>
        <row r="679">
          <cell r="A679" t="str">
            <v>8)표면처리</v>
          </cell>
        </row>
        <row r="680">
          <cell r="A680" t="str">
            <v>슬라브 양생</v>
          </cell>
          <cell r="B680" t="str">
            <v>(피막양생)</v>
          </cell>
          <cell r="C680">
            <v>229</v>
          </cell>
          <cell r="D680" t="str">
            <v>㎡</v>
          </cell>
          <cell r="E680">
            <v>313</v>
          </cell>
          <cell r="F680">
            <v>71677</v>
          </cell>
        </row>
        <row r="681">
          <cell r="A681" t="str">
            <v>면고르기</v>
          </cell>
          <cell r="B681" t="str">
            <v>(교량슬라브면)</v>
          </cell>
          <cell r="C681">
            <v>229</v>
          </cell>
          <cell r="D681" t="str">
            <v>㎡</v>
          </cell>
          <cell r="E681">
            <v>544</v>
          </cell>
          <cell r="F681">
            <v>124576</v>
          </cell>
        </row>
        <row r="682">
          <cell r="A682" t="str">
            <v>교면 방수</v>
          </cell>
          <cell r="B682" t="str">
            <v>(침투식)</v>
          </cell>
          <cell r="C682">
            <v>229</v>
          </cell>
          <cell r="D682" t="str">
            <v>㎡</v>
          </cell>
          <cell r="E682">
            <v>2785</v>
          </cell>
          <cell r="F682">
            <v>637765</v>
          </cell>
        </row>
        <row r="683">
          <cell r="A683" t="str">
            <v>9)교명판 및 설명판</v>
          </cell>
        </row>
        <row r="684">
          <cell r="A684" t="str">
            <v>교명주</v>
          </cell>
          <cell r="B684" t="str">
            <v>(화강석,600×600×1250mm)</v>
          </cell>
          <cell r="C684">
            <v>2</v>
          </cell>
          <cell r="D684" t="str">
            <v>개소</v>
          </cell>
          <cell r="E684">
            <v>1300000</v>
          </cell>
          <cell r="F684">
            <v>2600000</v>
          </cell>
        </row>
        <row r="685">
          <cell r="A685" t="str">
            <v>교명판</v>
          </cell>
          <cell r="B685" t="str">
            <v>(황동,450×200×10㎜)</v>
          </cell>
          <cell r="C685">
            <v>1</v>
          </cell>
          <cell r="D685" t="str">
            <v>개</v>
          </cell>
          <cell r="E685">
            <v>82000</v>
          </cell>
          <cell r="F685">
            <v>82000</v>
          </cell>
        </row>
        <row r="686">
          <cell r="A686" t="str">
            <v>설명판</v>
          </cell>
          <cell r="B686" t="str">
            <v>(황동,350×250×10㎜)</v>
          </cell>
          <cell r="C686">
            <v>1</v>
          </cell>
          <cell r="D686" t="str">
            <v>개</v>
          </cell>
          <cell r="E686">
            <v>45000</v>
          </cell>
          <cell r="F686">
            <v>45000</v>
          </cell>
        </row>
        <row r="687">
          <cell r="A687" t="str">
            <v>10)전 선 관</v>
          </cell>
          <cell r="B687" t="str">
            <v>(강관φ100mm)</v>
          </cell>
          <cell r="C687">
            <v>73</v>
          </cell>
          <cell r="D687" t="str">
            <v>m</v>
          </cell>
          <cell r="E687">
            <v>29640</v>
          </cell>
          <cell r="F687">
            <v>2163720</v>
          </cell>
        </row>
        <row r="688">
          <cell r="A688" t="str">
            <v>11)철근가공조립</v>
          </cell>
        </row>
        <row r="689">
          <cell r="A689" t="str">
            <v>철근가공 및 조립</v>
          </cell>
          <cell r="B689" t="str">
            <v>보 통</v>
          </cell>
          <cell r="C689">
            <v>79.198999999999998</v>
          </cell>
          <cell r="D689" t="str">
            <v>TON</v>
          </cell>
          <cell r="E689">
            <v>363984</v>
          </cell>
          <cell r="F689">
            <v>28827168</v>
          </cell>
        </row>
        <row r="690">
          <cell r="A690" t="str">
            <v>철근가공 및 조립</v>
          </cell>
          <cell r="B690" t="str">
            <v>복 잡</v>
          </cell>
          <cell r="C690">
            <v>88.646000000000001</v>
          </cell>
          <cell r="D690" t="str">
            <v>TON</v>
          </cell>
          <cell r="E690">
            <v>456666</v>
          </cell>
          <cell r="F690">
            <v>40481614</v>
          </cell>
        </row>
        <row r="691">
          <cell r="A691" t="str">
            <v>12)다웰바 설치</v>
          </cell>
          <cell r="C691">
            <v>52</v>
          </cell>
          <cell r="D691" t="str">
            <v>EA</v>
          </cell>
          <cell r="E691">
            <v>6278</v>
          </cell>
          <cell r="F691">
            <v>326456</v>
          </cell>
        </row>
        <row r="692">
          <cell r="A692" t="str">
            <v>13)타르페이퍼 설치</v>
          </cell>
          <cell r="B692" t="str">
            <v>t = 5mm</v>
          </cell>
          <cell r="C692">
            <v>6</v>
          </cell>
          <cell r="D692" t="str">
            <v>M2</v>
          </cell>
          <cell r="E692">
            <v>13117</v>
          </cell>
          <cell r="F692">
            <v>78702</v>
          </cell>
        </row>
        <row r="693">
          <cell r="A693" t="str">
            <v>14)스페이서 설치</v>
          </cell>
        </row>
        <row r="694">
          <cell r="A694" t="str">
            <v>스페이서 설치</v>
          </cell>
          <cell r="B694" t="str">
            <v>수직부</v>
          </cell>
          <cell r="C694">
            <v>1238</v>
          </cell>
          <cell r="D694" t="str">
            <v>M2</v>
          </cell>
          <cell r="E694">
            <v>230</v>
          </cell>
          <cell r="F694">
            <v>284740</v>
          </cell>
        </row>
        <row r="695">
          <cell r="A695" t="str">
            <v>스페이서 설치</v>
          </cell>
          <cell r="B695" t="str">
            <v>수평부</v>
          </cell>
          <cell r="C695">
            <v>774</v>
          </cell>
          <cell r="D695" t="str">
            <v>M2</v>
          </cell>
          <cell r="E695">
            <v>230</v>
          </cell>
          <cell r="F695">
            <v>178020</v>
          </cell>
        </row>
        <row r="696">
          <cell r="A696" t="str">
            <v>15)스치로폴 채움</v>
          </cell>
        </row>
        <row r="697">
          <cell r="A697" t="str">
            <v>스치로폴</v>
          </cell>
          <cell r="B697" t="str">
            <v>t = 10mm</v>
          </cell>
          <cell r="C697">
            <v>56</v>
          </cell>
          <cell r="D697" t="str">
            <v>M2</v>
          </cell>
          <cell r="E697">
            <v>1898</v>
          </cell>
          <cell r="F697">
            <v>106288</v>
          </cell>
        </row>
        <row r="698">
          <cell r="A698" t="str">
            <v>스치로폴</v>
          </cell>
          <cell r="B698" t="str">
            <v>t = 20mm</v>
          </cell>
          <cell r="C698">
            <v>41</v>
          </cell>
          <cell r="D698" t="str">
            <v>M2</v>
          </cell>
          <cell r="E698">
            <v>2441</v>
          </cell>
          <cell r="F698">
            <v>100081</v>
          </cell>
        </row>
        <row r="699">
          <cell r="A699" t="str">
            <v>16)세굴방지용 사석 채움</v>
          </cell>
          <cell r="B699" t="str">
            <v>(100㎏/개)</v>
          </cell>
          <cell r="C699">
            <v>315</v>
          </cell>
          <cell r="D699" t="str">
            <v>㎥</v>
          </cell>
          <cell r="E699">
            <v>30658</v>
          </cell>
          <cell r="F699">
            <v>9657270</v>
          </cell>
        </row>
        <row r="700">
          <cell r="A700" t="str">
            <v>17)NOTCH 설치</v>
          </cell>
          <cell r="C700">
            <v>37</v>
          </cell>
          <cell r="D700" t="str">
            <v>M</v>
          </cell>
          <cell r="E700">
            <v>10000</v>
          </cell>
          <cell r="F700">
            <v>370000</v>
          </cell>
        </row>
        <row r="701">
          <cell r="A701" t="str">
            <v>19)부 직 포</v>
          </cell>
          <cell r="C701">
            <v>388</v>
          </cell>
          <cell r="D701" t="str">
            <v>㎡</v>
          </cell>
          <cell r="E701">
            <v>1604</v>
          </cell>
          <cell r="F701">
            <v>622352</v>
          </cell>
        </row>
        <row r="702">
          <cell r="A702" t="str">
            <v>20)드레인보드</v>
          </cell>
          <cell r="C702">
            <v>388</v>
          </cell>
          <cell r="D702" t="str">
            <v>㎡</v>
          </cell>
          <cell r="E702">
            <v>5200</v>
          </cell>
          <cell r="F702">
            <v>2017600</v>
          </cell>
        </row>
        <row r="703">
          <cell r="A703" t="str">
            <v>21)P.V.C PIPE</v>
          </cell>
          <cell r="B703" t="str">
            <v>φ100mm</v>
          </cell>
          <cell r="C703">
            <v>8</v>
          </cell>
          <cell r="D703" t="str">
            <v>M</v>
          </cell>
          <cell r="E703">
            <v>4473</v>
          </cell>
          <cell r="F703">
            <v>35784</v>
          </cell>
        </row>
        <row r="704">
          <cell r="A704" t="str">
            <v>22)지 수 판</v>
          </cell>
          <cell r="B704" t="str">
            <v>PVC, 200×5㎜</v>
          </cell>
          <cell r="C704">
            <v>47</v>
          </cell>
          <cell r="D704" t="str">
            <v>m</v>
          </cell>
          <cell r="E704">
            <v>14840</v>
          </cell>
          <cell r="F704">
            <v>697480</v>
          </cell>
        </row>
        <row r="705">
          <cell r="A705" t="str">
            <v>23)배면방수(아스팔트 코팅)</v>
          </cell>
          <cell r="C705">
            <v>365</v>
          </cell>
          <cell r="D705" t="str">
            <v>M2</v>
          </cell>
          <cell r="E705">
            <v>4406</v>
          </cell>
          <cell r="F705">
            <v>1608190</v>
          </cell>
        </row>
        <row r="706">
          <cell r="A706" t="str">
            <v>24)교  면   포  장</v>
          </cell>
        </row>
        <row r="707">
          <cell r="A707" t="str">
            <v>택 코 팅</v>
          </cell>
          <cell r="B707" t="str">
            <v>RSC-4, 30ℓ/a</v>
          </cell>
          <cell r="C707">
            <v>2</v>
          </cell>
          <cell r="D707" t="str">
            <v>a</v>
          </cell>
          <cell r="E707">
            <v>17382</v>
          </cell>
          <cell r="F707">
            <v>34764</v>
          </cell>
        </row>
        <row r="708">
          <cell r="A708" t="str">
            <v>아스콘포장</v>
          </cell>
          <cell r="B708" t="str">
            <v>표층, t=8.0㎝</v>
          </cell>
          <cell r="C708">
            <v>2</v>
          </cell>
          <cell r="D708" t="str">
            <v>a</v>
          </cell>
          <cell r="E708">
            <v>55854</v>
          </cell>
          <cell r="F708">
            <v>111708</v>
          </cell>
        </row>
        <row r="709">
          <cell r="A709" t="str">
            <v>원동4교 (RAHMEN)</v>
          </cell>
        </row>
        <row r="710">
          <cell r="A710" t="str">
            <v>1) 구조물 터파기</v>
          </cell>
        </row>
        <row r="711">
          <cell r="A711" t="str">
            <v>구조물 터파기</v>
          </cell>
          <cell r="B711" t="str">
            <v>(육상토사,0~2m)</v>
          </cell>
          <cell r="C711">
            <v>2725</v>
          </cell>
          <cell r="D711" t="str">
            <v>㎥</v>
          </cell>
          <cell r="E711">
            <v>3161</v>
          </cell>
          <cell r="F711">
            <v>8613725</v>
          </cell>
        </row>
        <row r="712">
          <cell r="A712" t="str">
            <v>구조물 터파기</v>
          </cell>
          <cell r="B712" t="str">
            <v>(육상토사,2~4m)</v>
          </cell>
          <cell r="C712">
            <v>832</v>
          </cell>
          <cell r="D712" t="str">
            <v>㎥</v>
          </cell>
          <cell r="E712">
            <v>4598</v>
          </cell>
          <cell r="F712">
            <v>3825536</v>
          </cell>
        </row>
        <row r="713">
          <cell r="A713" t="str">
            <v>2)되메우기 및 다짐</v>
          </cell>
          <cell r="C713">
            <v>2944</v>
          </cell>
          <cell r="D713" t="str">
            <v>M3</v>
          </cell>
          <cell r="E713">
            <v>3385</v>
          </cell>
          <cell r="F713">
            <v>9965440</v>
          </cell>
        </row>
        <row r="714">
          <cell r="A714" t="str">
            <v>3) 뒷채움잡석</v>
          </cell>
          <cell r="C714">
            <v>515</v>
          </cell>
          <cell r="D714" t="str">
            <v>M3</v>
          </cell>
          <cell r="E714">
            <v>16460</v>
          </cell>
          <cell r="F714">
            <v>8476900</v>
          </cell>
        </row>
        <row r="715">
          <cell r="A715" t="str">
            <v>4) 콘크리트타설</v>
          </cell>
        </row>
        <row r="716">
          <cell r="A716" t="str">
            <v>콘크리트 타설</v>
          </cell>
          <cell r="B716" t="str">
            <v>(무근구조물)</v>
          </cell>
          <cell r="C716">
            <v>155</v>
          </cell>
          <cell r="D716" t="str">
            <v>㎥</v>
          </cell>
          <cell r="E716">
            <v>20803</v>
          </cell>
          <cell r="F716">
            <v>3224465</v>
          </cell>
        </row>
        <row r="717">
          <cell r="A717" t="str">
            <v>콘크리트 타설</v>
          </cell>
          <cell r="B717" t="str">
            <v>(철근,진동기,펌프카)</v>
          </cell>
          <cell r="C717">
            <v>1356</v>
          </cell>
          <cell r="D717" t="str">
            <v>㎥</v>
          </cell>
          <cell r="E717">
            <v>10947</v>
          </cell>
          <cell r="F717">
            <v>14844132</v>
          </cell>
        </row>
        <row r="718">
          <cell r="A718" t="str">
            <v>5) 거푸집공</v>
          </cell>
        </row>
        <row r="719">
          <cell r="A719" t="str">
            <v>합판 거푸집</v>
          </cell>
          <cell r="B719" t="str">
            <v>(3회, 0~ 7m)</v>
          </cell>
          <cell r="C719">
            <v>616</v>
          </cell>
          <cell r="D719" t="str">
            <v>㎡</v>
          </cell>
          <cell r="E719">
            <v>22050</v>
          </cell>
          <cell r="F719">
            <v>13582800</v>
          </cell>
        </row>
        <row r="720">
          <cell r="A720" t="str">
            <v>합판 거푸집</v>
          </cell>
          <cell r="B720" t="str">
            <v>(4회)</v>
          </cell>
          <cell r="C720">
            <v>262</v>
          </cell>
          <cell r="D720" t="str">
            <v>㎡</v>
          </cell>
          <cell r="E720">
            <v>19038</v>
          </cell>
          <cell r="F720">
            <v>4987956</v>
          </cell>
        </row>
        <row r="721">
          <cell r="A721" t="str">
            <v>합판 거푸집</v>
          </cell>
          <cell r="B721" t="str">
            <v>(6회)</v>
          </cell>
          <cell r="C721">
            <v>26</v>
          </cell>
          <cell r="D721" t="str">
            <v>㎡</v>
          </cell>
          <cell r="E721">
            <v>15879</v>
          </cell>
          <cell r="F721">
            <v>412854</v>
          </cell>
        </row>
        <row r="722">
          <cell r="A722" t="str">
            <v>무늬거푸집</v>
          </cell>
          <cell r="C722">
            <v>444</v>
          </cell>
          <cell r="D722" t="str">
            <v>M2</v>
          </cell>
          <cell r="E722">
            <v>29285</v>
          </cell>
          <cell r="F722">
            <v>13002540</v>
          </cell>
        </row>
        <row r="723">
          <cell r="A723" t="str">
            <v>코팅 거푸집</v>
          </cell>
          <cell r="B723" t="str">
            <v>(3회)</v>
          </cell>
          <cell r="C723">
            <v>826</v>
          </cell>
          <cell r="D723" t="str">
            <v>㎡</v>
          </cell>
          <cell r="E723">
            <v>22050</v>
          </cell>
          <cell r="F723">
            <v>18213300</v>
          </cell>
        </row>
        <row r="724">
          <cell r="A724" t="str">
            <v>원형거푸집 3회</v>
          </cell>
          <cell r="C724">
            <v>7</v>
          </cell>
          <cell r="D724" t="str">
            <v>M2</v>
          </cell>
          <cell r="E724">
            <v>48522</v>
          </cell>
          <cell r="F724">
            <v>339654</v>
          </cell>
        </row>
        <row r="725">
          <cell r="A725" t="str">
            <v>6) 강관 비계</v>
          </cell>
          <cell r="C725">
            <v>1105</v>
          </cell>
          <cell r="D725" t="str">
            <v>㎡</v>
          </cell>
          <cell r="E725">
            <v>10525</v>
          </cell>
          <cell r="F725">
            <v>11630125</v>
          </cell>
        </row>
        <row r="726">
          <cell r="A726" t="str">
            <v>7) 동바리공</v>
          </cell>
        </row>
        <row r="727">
          <cell r="A727" t="str">
            <v>강관 동바리</v>
          </cell>
          <cell r="B727" t="str">
            <v>(교량구조물용)</v>
          </cell>
          <cell r="C727">
            <v>1652</v>
          </cell>
          <cell r="D727" t="str">
            <v>공㎥</v>
          </cell>
          <cell r="E727">
            <v>17339</v>
          </cell>
          <cell r="F727">
            <v>28644028</v>
          </cell>
        </row>
        <row r="728">
          <cell r="A728" t="str">
            <v>8)표면처리</v>
          </cell>
        </row>
        <row r="729">
          <cell r="A729" t="str">
            <v>슬라브 양생</v>
          </cell>
          <cell r="B729" t="str">
            <v>(피막양생)</v>
          </cell>
          <cell r="C729">
            <v>259</v>
          </cell>
          <cell r="D729" t="str">
            <v>㎡</v>
          </cell>
          <cell r="E729">
            <v>313</v>
          </cell>
          <cell r="F729">
            <v>81067</v>
          </cell>
        </row>
        <row r="730">
          <cell r="A730" t="str">
            <v>면고르기</v>
          </cell>
          <cell r="B730" t="str">
            <v>(교량슬라브면)</v>
          </cell>
          <cell r="C730">
            <v>259</v>
          </cell>
          <cell r="D730" t="str">
            <v>㎡</v>
          </cell>
          <cell r="E730">
            <v>544</v>
          </cell>
          <cell r="F730">
            <v>140896</v>
          </cell>
        </row>
        <row r="731">
          <cell r="A731" t="str">
            <v>교면 방수</v>
          </cell>
          <cell r="B731" t="str">
            <v>(침투식)</v>
          </cell>
          <cell r="C731">
            <v>259</v>
          </cell>
          <cell r="D731" t="str">
            <v>㎡</v>
          </cell>
          <cell r="E731">
            <v>2785</v>
          </cell>
          <cell r="F731">
            <v>721315</v>
          </cell>
        </row>
        <row r="732">
          <cell r="A732" t="str">
            <v>9)교명판 및 설명판</v>
          </cell>
        </row>
        <row r="733">
          <cell r="A733" t="str">
            <v>교명주</v>
          </cell>
          <cell r="B733" t="str">
            <v>(화강석,600×600×1250mm)</v>
          </cell>
          <cell r="C733">
            <v>2</v>
          </cell>
          <cell r="D733" t="str">
            <v>개소</v>
          </cell>
          <cell r="E733">
            <v>1300000</v>
          </cell>
          <cell r="F733">
            <v>2600000</v>
          </cell>
        </row>
        <row r="734">
          <cell r="A734" t="str">
            <v>교명판</v>
          </cell>
          <cell r="B734" t="str">
            <v>(황동,450×200×10㎜)</v>
          </cell>
          <cell r="C734">
            <v>1</v>
          </cell>
          <cell r="D734" t="str">
            <v>개</v>
          </cell>
          <cell r="E734">
            <v>82000</v>
          </cell>
          <cell r="F734">
            <v>82000</v>
          </cell>
        </row>
        <row r="735">
          <cell r="A735" t="str">
            <v>설명판</v>
          </cell>
          <cell r="B735" t="str">
            <v>(황동,350×250×10㎜)</v>
          </cell>
          <cell r="C735">
            <v>1</v>
          </cell>
          <cell r="D735" t="str">
            <v>개</v>
          </cell>
          <cell r="E735">
            <v>45000</v>
          </cell>
          <cell r="F735">
            <v>45000</v>
          </cell>
        </row>
        <row r="736">
          <cell r="A736" t="str">
            <v>10)측량 기준점 설치</v>
          </cell>
          <cell r="C736">
            <v>1</v>
          </cell>
          <cell r="D736" t="str">
            <v>개</v>
          </cell>
          <cell r="E736">
            <v>25007</v>
          </cell>
          <cell r="F736">
            <v>25007</v>
          </cell>
        </row>
        <row r="737">
          <cell r="A737" t="str">
            <v>11)전 선 관</v>
          </cell>
          <cell r="B737" t="str">
            <v>(강관φ100mm)</v>
          </cell>
          <cell r="C737">
            <v>73</v>
          </cell>
          <cell r="D737" t="str">
            <v>m</v>
          </cell>
          <cell r="E737">
            <v>29640</v>
          </cell>
          <cell r="F737">
            <v>2163720</v>
          </cell>
        </row>
        <row r="738">
          <cell r="A738" t="str">
            <v>12)철근가공조립</v>
          </cell>
        </row>
        <row r="739">
          <cell r="A739" t="str">
            <v>철근가공 및 조립</v>
          </cell>
          <cell r="B739" t="str">
            <v>보 통</v>
          </cell>
          <cell r="C739">
            <v>51.372</v>
          </cell>
          <cell r="D739" t="str">
            <v>TON</v>
          </cell>
          <cell r="E739">
            <v>363984</v>
          </cell>
          <cell r="F739">
            <v>18698586</v>
          </cell>
        </row>
        <row r="740">
          <cell r="A740" t="str">
            <v>철근가공 및 조립</v>
          </cell>
          <cell r="B740" t="str">
            <v>복 잡</v>
          </cell>
          <cell r="C740">
            <v>87.885999999999996</v>
          </cell>
          <cell r="D740" t="str">
            <v>TON</v>
          </cell>
          <cell r="E740">
            <v>456666</v>
          </cell>
          <cell r="F740">
            <v>40134548</v>
          </cell>
        </row>
        <row r="741">
          <cell r="A741" t="str">
            <v>13)다웰바 설치</v>
          </cell>
          <cell r="C741">
            <v>52</v>
          </cell>
          <cell r="D741" t="str">
            <v>EA</v>
          </cell>
          <cell r="E741">
            <v>6278</v>
          </cell>
          <cell r="F741">
            <v>326456</v>
          </cell>
        </row>
        <row r="742">
          <cell r="A742" t="str">
            <v>14)타르페이퍼 설치</v>
          </cell>
          <cell r="B742" t="str">
            <v>t = 5mm</v>
          </cell>
          <cell r="C742">
            <v>12</v>
          </cell>
          <cell r="D742" t="str">
            <v>M2</v>
          </cell>
          <cell r="E742">
            <v>13117</v>
          </cell>
          <cell r="F742">
            <v>157404</v>
          </cell>
        </row>
        <row r="743">
          <cell r="A743" t="str">
            <v>15)스페이서 설치</v>
          </cell>
        </row>
        <row r="744">
          <cell r="A744" t="str">
            <v>스페이서 설치</v>
          </cell>
          <cell r="B744" t="str">
            <v>수직부</v>
          </cell>
          <cell r="C744">
            <v>1073</v>
          </cell>
          <cell r="D744" t="str">
            <v>M2</v>
          </cell>
          <cell r="E744">
            <v>230</v>
          </cell>
          <cell r="F744">
            <v>246790</v>
          </cell>
        </row>
        <row r="745">
          <cell r="A745" t="str">
            <v>스페이서 설치</v>
          </cell>
          <cell r="B745" t="str">
            <v>수평부</v>
          </cell>
          <cell r="C745">
            <v>758</v>
          </cell>
          <cell r="D745" t="str">
            <v>M2</v>
          </cell>
          <cell r="E745">
            <v>230</v>
          </cell>
          <cell r="F745">
            <v>174340</v>
          </cell>
        </row>
        <row r="746">
          <cell r="A746" t="str">
            <v>16)스치로폴 채움</v>
          </cell>
        </row>
        <row r="747">
          <cell r="A747" t="str">
            <v>스치로폴</v>
          </cell>
          <cell r="B747" t="str">
            <v>t = 10mm</v>
          </cell>
          <cell r="C747">
            <v>66</v>
          </cell>
          <cell r="D747" t="str">
            <v>M2</v>
          </cell>
          <cell r="E747">
            <v>1898</v>
          </cell>
          <cell r="F747">
            <v>125268</v>
          </cell>
        </row>
        <row r="748">
          <cell r="A748" t="str">
            <v>스치로폴</v>
          </cell>
          <cell r="B748" t="str">
            <v>t = 20mm</v>
          </cell>
          <cell r="C748">
            <v>28</v>
          </cell>
          <cell r="D748" t="str">
            <v>M2</v>
          </cell>
          <cell r="E748">
            <v>2441</v>
          </cell>
          <cell r="F748">
            <v>68348</v>
          </cell>
        </row>
        <row r="749">
          <cell r="A749" t="str">
            <v>17)세굴방지용 사석 채움</v>
          </cell>
          <cell r="B749" t="str">
            <v>(100㎏/개)</v>
          </cell>
          <cell r="C749">
            <v>870</v>
          </cell>
          <cell r="D749" t="str">
            <v>㎥</v>
          </cell>
          <cell r="E749">
            <v>30658</v>
          </cell>
          <cell r="F749">
            <v>26672460</v>
          </cell>
        </row>
        <row r="750">
          <cell r="A750" t="str">
            <v>18)NOTCH 설치</v>
          </cell>
          <cell r="C750">
            <v>37</v>
          </cell>
          <cell r="D750" t="str">
            <v>M</v>
          </cell>
          <cell r="E750">
            <v>10000</v>
          </cell>
          <cell r="F750">
            <v>370000</v>
          </cell>
        </row>
        <row r="751">
          <cell r="A751" t="str">
            <v>19)부 직 포</v>
          </cell>
          <cell r="C751">
            <v>347</v>
          </cell>
          <cell r="D751" t="str">
            <v>㎡</v>
          </cell>
          <cell r="E751">
            <v>1604</v>
          </cell>
          <cell r="F751">
            <v>556588</v>
          </cell>
        </row>
        <row r="752">
          <cell r="A752" t="str">
            <v>20)드레인보드</v>
          </cell>
          <cell r="C752">
            <v>347</v>
          </cell>
          <cell r="D752" t="str">
            <v>㎡</v>
          </cell>
          <cell r="E752">
            <v>5200</v>
          </cell>
          <cell r="F752">
            <v>1804400</v>
          </cell>
        </row>
        <row r="753">
          <cell r="A753" t="str">
            <v>21)P.V.C PIPE</v>
          </cell>
          <cell r="B753" t="str">
            <v>φ100mm</v>
          </cell>
          <cell r="C753">
            <v>7</v>
          </cell>
          <cell r="D753" t="str">
            <v>M</v>
          </cell>
          <cell r="E753">
            <v>4473</v>
          </cell>
          <cell r="F753">
            <v>31311</v>
          </cell>
        </row>
        <row r="754">
          <cell r="A754" t="str">
            <v>22)지 수 판</v>
          </cell>
          <cell r="B754" t="str">
            <v>PVC, 200×5㎜</v>
          </cell>
          <cell r="C754">
            <v>43</v>
          </cell>
          <cell r="D754" t="str">
            <v>m</v>
          </cell>
          <cell r="E754">
            <v>14840</v>
          </cell>
          <cell r="F754">
            <v>638120</v>
          </cell>
        </row>
        <row r="755">
          <cell r="A755" t="str">
            <v>23)배면방수(아스팔트 코팅)</v>
          </cell>
          <cell r="C755">
            <v>168</v>
          </cell>
          <cell r="D755" t="str">
            <v>M2</v>
          </cell>
          <cell r="E755">
            <v>4406</v>
          </cell>
          <cell r="F755">
            <v>740208</v>
          </cell>
        </row>
        <row r="756">
          <cell r="A756" t="str">
            <v>24)난 간</v>
          </cell>
          <cell r="B756" t="str">
            <v>알미늄, H=0.65m</v>
          </cell>
          <cell r="C756">
            <v>49</v>
          </cell>
          <cell r="D756" t="str">
            <v>m</v>
          </cell>
          <cell r="E756">
            <v>85000</v>
          </cell>
          <cell r="F756">
            <v>4165000</v>
          </cell>
        </row>
        <row r="757">
          <cell r="A757" t="str">
            <v>25)교  면   포  장</v>
          </cell>
        </row>
        <row r="758">
          <cell r="A758" t="str">
            <v>택 코 팅</v>
          </cell>
          <cell r="B758" t="str">
            <v>RSC-4, 30ℓ/a</v>
          </cell>
          <cell r="C758">
            <v>3</v>
          </cell>
          <cell r="D758" t="str">
            <v>a</v>
          </cell>
          <cell r="E758">
            <v>17382</v>
          </cell>
          <cell r="F758">
            <v>52146</v>
          </cell>
        </row>
        <row r="759">
          <cell r="A759" t="str">
            <v>아스콘포장</v>
          </cell>
          <cell r="B759" t="str">
            <v>표층, t=8.0㎝</v>
          </cell>
          <cell r="C759">
            <v>3</v>
          </cell>
          <cell r="D759" t="str">
            <v>a</v>
          </cell>
          <cell r="E759">
            <v>55854</v>
          </cell>
          <cell r="F759">
            <v>167562</v>
          </cell>
        </row>
        <row r="760">
          <cell r="A760" t="str">
            <v>납읍육교(ST.BOX)</v>
          </cell>
        </row>
        <row r="761">
          <cell r="A761" t="str">
            <v>1) 구조물 터파기</v>
          </cell>
        </row>
        <row r="762">
          <cell r="A762" t="str">
            <v>구조물 터파기</v>
          </cell>
          <cell r="B762" t="str">
            <v>(육상토사,0~2m)</v>
          </cell>
          <cell r="C762">
            <v>1036</v>
          </cell>
          <cell r="D762" t="str">
            <v>㎥</v>
          </cell>
          <cell r="E762">
            <v>3161</v>
          </cell>
          <cell r="F762">
            <v>3274796</v>
          </cell>
        </row>
        <row r="763">
          <cell r="A763" t="str">
            <v>구조물 터파기</v>
          </cell>
          <cell r="B763" t="str">
            <v>(육상토사,2~4m)</v>
          </cell>
          <cell r="C763">
            <v>57</v>
          </cell>
          <cell r="D763" t="str">
            <v>㎥</v>
          </cell>
          <cell r="E763">
            <v>4598</v>
          </cell>
          <cell r="F763">
            <v>262086</v>
          </cell>
        </row>
        <row r="764">
          <cell r="A764" t="str">
            <v>구조물 터파기</v>
          </cell>
          <cell r="B764" t="str">
            <v>(암,0~2m)</v>
          </cell>
          <cell r="C764">
            <v>39</v>
          </cell>
          <cell r="D764" t="str">
            <v>㎥</v>
          </cell>
          <cell r="E764">
            <v>94660</v>
          </cell>
          <cell r="F764">
            <v>3691740</v>
          </cell>
        </row>
        <row r="765">
          <cell r="A765" t="str">
            <v>구조물 터파기</v>
          </cell>
          <cell r="B765" t="str">
            <v>(암,2~4m)</v>
          </cell>
          <cell r="C765">
            <v>518</v>
          </cell>
          <cell r="D765" t="str">
            <v>㎥</v>
          </cell>
          <cell r="E765">
            <v>120089</v>
          </cell>
          <cell r="F765">
            <v>62206102</v>
          </cell>
        </row>
        <row r="766">
          <cell r="A766" t="str">
            <v>2)되메우기 및 다짐</v>
          </cell>
          <cell r="C766">
            <v>841</v>
          </cell>
          <cell r="D766" t="str">
            <v>M3</v>
          </cell>
          <cell r="E766">
            <v>3385</v>
          </cell>
          <cell r="F766">
            <v>2846785</v>
          </cell>
        </row>
        <row r="767">
          <cell r="A767" t="str">
            <v>3)뒷 채 움</v>
          </cell>
          <cell r="B767" t="str">
            <v>(보조기층재)</v>
          </cell>
          <cell r="C767">
            <v>652</v>
          </cell>
          <cell r="D767" t="str">
            <v>㎥</v>
          </cell>
          <cell r="E767">
            <v>16460</v>
          </cell>
          <cell r="F767">
            <v>10731920</v>
          </cell>
        </row>
        <row r="768">
          <cell r="A768" t="str">
            <v>4) 콘크리트타설</v>
          </cell>
        </row>
        <row r="769">
          <cell r="A769" t="str">
            <v>콘크리트 타설</v>
          </cell>
          <cell r="B769" t="str">
            <v>(무근구조물)</v>
          </cell>
          <cell r="C769">
            <v>53</v>
          </cell>
          <cell r="D769" t="str">
            <v>㎥</v>
          </cell>
          <cell r="E769">
            <v>20803</v>
          </cell>
          <cell r="F769">
            <v>1102559</v>
          </cell>
        </row>
        <row r="770">
          <cell r="A770" t="str">
            <v>콘크리트 타설</v>
          </cell>
          <cell r="B770" t="str">
            <v>(철근,진동기,펌프카)</v>
          </cell>
          <cell r="C770">
            <v>1374</v>
          </cell>
          <cell r="D770" t="str">
            <v>㎥</v>
          </cell>
          <cell r="E770">
            <v>10947</v>
          </cell>
          <cell r="F770">
            <v>15041178</v>
          </cell>
        </row>
        <row r="771">
          <cell r="A771" t="str">
            <v>5) 거푸집공</v>
          </cell>
        </row>
        <row r="772">
          <cell r="A772" t="str">
            <v>합판 거푸집</v>
          </cell>
          <cell r="B772" t="str">
            <v>(3회, 0~ 7m)</v>
          </cell>
          <cell r="C772">
            <v>1722</v>
          </cell>
          <cell r="D772" t="str">
            <v>㎡</v>
          </cell>
          <cell r="E772">
            <v>22050</v>
          </cell>
          <cell r="F772">
            <v>37970100</v>
          </cell>
        </row>
        <row r="773">
          <cell r="A773" t="str">
            <v>합판 거푸집</v>
          </cell>
          <cell r="B773" t="str">
            <v>(4회)</v>
          </cell>
          <cell r="C773">
            <v>184</v>
          </cell>
          <cell r="D773" t="str">
            <v>㎡</v>
          </cell>
          <cell r="E773">
            <v>19038</v>
          </cell>
          <cell r="F773">
            <v>3502992</v>
          </cell>
        </row>
        <row r="774">
          <cell r="A774" t="str">
            <v>무늬거푸집</v>
          </cell>
          <cell r="C774">
            <v>70</v>
          </cell>
          <cell r="D774" t="str">
            <v>M2</v>
          </cell>
          <cell r="E774">
            <v>29285</v>
          </cell>
          <cell r="F774">
            <v>2049950</v>
          </cell>
        </row>
        <row r="775">
          <cell r="A775" t="str">
            <v>6) 강관 비계</v>
          </cell>
          <cell r="C775">
            <v>523</v>
          </cell>
          <cell r="D775" t="str">
            <v>㎡</v>
          </cell>
          <cell r="E775">
            <v>10525</v>
          </cell>
          <cell r="F775">
            <v>5504575</v>
          </cell>
        </row>
        <row r="776">
          <cell r="A776" t="str">
            <v>7) 동바리공</v>
          </cell>
        </row>
        <row r="777">
          <cell r="A777" t="str">
            <v>강관 동바리</v>
          </cell>
          <cell r="B777" t="str">
            <v>(교량구조물용)</v>
          </cell>
          <cell r="C777">
            <v>21</v>
          </cell>
          <cell r="D777" t="str">
            <v>공㎥</v>
          </cell>
          <cell r="E777">
            <v>17339</v>
          </cell>
          <cell r="F777">
            <v>364119</v>
          </cell>
        </row>
        <row r="778">
          <cell r="A778" t="str">
            <v>목재 동바리</v>
          </cell>
          <cell r="B778" t="str">
            <v>(4회)</v>
          </cell>
          <cell r="C778">
            <v>886</v>
          </cell>
          <cell r="D778" t="str">
            <v>공㎥</v>
          </cell>
          <cell r="E778">
            <v>21149</v>
          </cell>
          <cell r="F778">
            <v>18738014</v>
          </cell>
        </row>
        <row r="779">
          <cell r="A779" t="str">
            <v>8)무수축콘크리트공</v>
          </cell>
        </row>
        <row r="780">
          <cell r="A780" t="str">
            <v>무수축몰탈</v>
          </cell>
          <cell r="C780">
            <v>3</v>
          </cell>
          <cell r="D780" t="str">
            <v>M3</v>
          </cell>
          <cell r="E780">
            <v>84729</v>
          </cell>
          <cell r="F780">
            <v>254187</v>
          </cell>
        </row>
        <row r="781">
          <cell r="A781" t="str">
            <v>무수축 콘크리트</v>
          </cell>
          <cell r="C781">
            <v>6</v>
          </cell>
          <cell r="D781" t="str">
            <v>㎥</v>
          </cell>
          <cell r="E781">
            <v>172873</v>
          </cell>
          <cell r="F781">
            <v>1037238</v>
          </cell>
        </row>
        <row r="782">
          <cell r="A782" t="str">
            <v>9) 교좌장치</v>
          </cell>
        </row>
        <row r="783">
          <cell r="A783" t="str">
            <v>교 좌 장 치 (고정단)</v>
          </cell>
          <cell r="B783" t="str">
            <v>(Pot, 350ton)</v>
          </cell>
          <cell r="C783">
            <v>1</v>
          </cell>
          <cell r="D783" t="str">
            <v>조</v>
          </cell>
          <cell r="E783">
            <v>900000</v>
          </cell>
          <cell r="F783">
            <v>900000</v>
          </cell>
        </row>
        <row r="784">
          <cell r="A784" t="str">
            <v>교 좌 장 치 (일방향)</v>
          </cell>
          <cell r="B784" t="str">
            <v>(Pot, 350ton)</v>
          </cell>
          <cell r="C784">
            <v>4</v>
          </cell>
          <cell r="D784" t="str">
            <v>조</v>
          </cell>
          <cell r="E784">
            <v>1480000</v>
          </cell>
          <cell r="F784">
            <v>5920000</v>
          </cell>
        </row>
        <row r="785">
          <cell r="A785" t="str">
            <v>교 좌 장 치 (양방향)</v>
          </cell>
          <cell r="B785" t="str">
            <v>(Pot, 350ton)</v>
          </cell>
          <cell r="C785">
            <v>3</v>
          </cell>
          <cell r="D785" t="str">
            <v>조</v>
          </cell>
          <cell r="E785">
            <v>1050000</v>
          </cell>
          <cell r="F785">
            <v>3150000</v>
          </cell>
        </row>
        <row r="786">
          <cell r="A786" t="str">
            <v>10)표면처리</v>
          </cell>
        </row>
        <row r="787">
          <cell r="A787" t="str">
            <v>슬라브 양생</v>
          </cell>
          <cell r="B787" t="str">
            <v>(피막양생)</v>
          </cell>
          <cell r="C787">
            <v>896</v>
          </cell>
          <cell r="D787" t="str">
            <v>㎡</v>
          </cell>
          <cell r="E787">
            <v>313</v>
          </cell>
          <cell r="F787">
            <v>280448</v>
          </cell>
        </row>
        <row r="788">
          <cell r="A788" t="str">
            <v>면고르기</v>
          </cell>
          <cell r="B788" t="str">
            <v>(교량슬라브면)</v>
          </cell>
          <cell r="C788">
            <v>896</v>
          </cell>
          <cell r="D788" t="str">
            <v>㎡</v>
          </cell>
          <cell r="E788">
            <v>544</v>
          </cell>
          <cell r="F788">
            <v>487424</v>
          </cell>
        </row>
        <row r="789">
          <cell r="A789" t="str">
            <v>교면방수</v>
          </cell>
          <cell r="B789" t="str">
            <v>(침투식)</v>
          </cell>
          <cell r="C789">
            <v>896</v>
          </cell>
          <cell r="D789" t="str">
            <v>㎡</v>
          </cell>
          <cell r="E789">
            <v>2785</v>
          </cell>
          <cell r="F789">
            <v>2495360</v>
          </cell>
        </row>
        <row r="790">
          <cell r="A790" t="str">
            <v>11)신축이음</v>
          </cell>
        </row>
        <row r="791">
          <cell r="A791" t="str">
            <v>신축이음장치 (N.B)</v>
          </cell>
          <cell r="B791" t="str">
            <v>(No.35)</v>
          </cell>
          <cell r="C791">
            <v>24</v>
          </cell>
          <cell r="D791" t="str">
            <v>m</v>
          </cell>
          <cell r="E791">
            <v>400000</v>
          </cell>
          <cell r="F791">
            <v>9600000</v>
          </cell>
        </row>
        <row r="792">
          <cell r="A792" t="str">
            <v>신축이음장치 (N.B)</v>
          </cell>
          <cell r="B792" t="str">
            <v>(No.80)</v>
          </cell>
          <cell r="C792">
            <v>24</v>
          </cell>
          <cell r="D792" t="str">
            <v>m</v>
          </cell>
          <cell r="E792">
            <v>570000</v>
          </cell>
          <cell r="F792">
            <v>13680000</v>
          </cell>
        </row>
        <row r="793">
          <cell r="A793" t="str">
            <v>12)교면배수시설공</v>
          </cell>
        </row>
        <row r="794">
          <cell r="A794" t="str">
            <v>육교용 교면 집수구</v>
          </cell>
          <cell r="B794" t="str">
            <v>스텐레스</v>
          </cell>
          <cell r="C794">
            <v>4</v>
          </cell>
          <cell r="D794" t="str">
            <v>개</v>
          </cell>
          <cell r="E794">
            <v>49635</v>
          </cell>
          <cell r="F794">
            <v>198540</v>
          </cell>
        </row>
        <row r="795">
          <cell r="A795" t="str">
            <v>직          관</v>
          </cell>
          <cell r="B795" t="str">
            <v>스텐레스</v>
          </cell>
          <cell r="C795">
            <v>15</v>
          </cell>
          <cell r="D795" t="str">
            <v>M</v>
          </cell>
          <cell r="E795">
            <v>43289</v>
          </cell>
          <cell r="F795">
            <v>649335</v>
          </cell>
        </row>
        <row r="796">
          <cell r="A796" t="str">
            <v>13)교명판 및 설명판</v>
          </cell>
        </row>
        <row r="797">
          <cell r="A797" t="str">
            <v>교명주</v>
          </cell>
          <cell r="B797" t="str">
            <v>(화강석,600×600×1250mm)</v>
          </cell>
          <cell r="C797">
            <v>4</v>
          </cell>
          <cell r="D797" t="str">
            <v>개소</v>
          </cell>
          <cell r="E797">
            <v>1300000</v>
          </cell>
          <cell r="F797">
            <v>5200000</v>
          </cell>
        </row>
        <row r="798">
          <cell r="A798" t="str">
            <v>교명판</v>
          </cell>
          <cell r="B798" t="str">
            <v>(황동,450×200×10㎜)</v>
          </cell>
          <cell r="C798">
            <v>2</v>
          </cell>
          <cell r="D798" t="str">
            <v>개</v>
          </cell>
          <cell r="E798">
            <v>82000</v>
          </cell>
          <cell r="F798">
            <v>164000</v>
          </cell>
        </row>
        <row r="799">
          <cell r="A799" t="str">
            <v>설명판</v>
          </cell>
          <cell r="B799" t="str">
            <v>(황동,350×250×10㎜)</v>
          </cell>
          <cell r="C799">
            <v>2</v>
          </cell>
          <cell r="D799" t="str">
            <v>개</v>
          </cell>
          <cell r="E799">
            <v>45000</v>
          </cell>
          <cell r="F799">
            <v>90000</v>
          </cell>
        </row>
        <row r="800">
          <cell r="A800" t="str">
            <v>14)측량 기준점 설치</v>
          </cell>
          <cell r="C800">
            <v>1</v>
          </cell>
          <cell r="D800" t="str">
            <v>개</v>
          </cell>
          <cell r="E800">
            <v>25007</v>
          </cell>
          <cell r="F800">
            <v>25007</v>
          </cell>
        </row>
        <row r="801">
          <cell r="A801" t="str">
            <v>15)전 선 관</v>
          </cell>
          <cell r="B801" t="str">
            <v>(강관φ100mm)</v>
          </cell>
          <cell r="C801">
            <v>101</v>
          </cell>
          <cell r="D801" t="str">
            <v>m</v>
          </cell>
          <cell r="E801">
            <v>29640</v>
          </cell>
          <cell r="F801">
            <v>2993640</v>
          </cell>
        </row>
        <row r="802">
          <cell r="A802" t="str">
            <v>16)점검용 계단</v>
          </cell>
          <cell r="C802">
            <v>2</v>
          </cell>
          <cell r="D802" t="str">
            <v>개소</v>
          </cell>
          <cell r="E802">
            <v>278000</v>
          </cell>
          <cell r="F802">
            <v>556000</v>
          </cell>
        </row>
        <row r="803">
          <cell r="A803" t="str">
            <v>17)철근가공조립</v>
          </cell>
        </row>
        <row r="804">
          <cell r="A804" t="str">
            <v>철근가공 및 조립</v>
          </cell>
          <cell r="B804" t="str">
            <v>보 통</v>
          </cell>
          <cell r="C804">
            <v>99.061999999999998</v>
          </cell>
          <cell r="D804" t="str">
            <v>TON</v>
          </cell>
          <cell r="E804">
            <v>363984</v>
          </cell>
          <cell r="F804">
            <v>36056983</v>
          </cell>
        </row>
        <row r="805">
          <cell r="A805" t="str">
            <v>철근가공 및 조립</v>
          </cell>
          <cell r="B805" t="str">
            <v>복 잡</v>
          </cell>
          <cell r="C805">
            <v>79.564999999999998</v>
          </cell>
          <cell r="D805" t="str">
            <v>TON</v>
          </cell>
          <cell r="E805">
            <v>456666</v>
          </cell>
          <cell r="F805">
            <v>36334630</v>
          </cell>
        </row>
        <row r="806">
          <cell r="A806" t="str">
            <v>18)다웰바 설치</v>
          </cell>
          <cell r="C806">
            <v>112</v>
          </cell>
          <cell r="D806" t="str">
            <v>EA</v>
          </cell>
          <cell r="E806">
            <v>6278</v>
          </cell>
          <cell r="F806">
            <v>703136</v>
          </cell>
        </row>
        <row r="807">
          <cell r="A807" t="str">
            <v>19)타르페이퍼 설치</v>
          </cell>
          <cell r="B807" t="str">
            <v>t = 5mm</v>
          </cell>
          <cell r="C807">
            <v>14</v>
          </cell>
          <cell r="D807" t="str">
            <v>M2</v>
          </cell>
          <cell r="E807">
            <v>13117</v>
          </cell>
          <cell r="F807">
            <v>183638</v>
          </cell>
        </row>
        <row r="808">
          <cell r="A808" t="str">
            <v>20) 강       교</v>
          </cell>
        </row>
        <row r="809">
          <cell r="A809" t="str">
            <v>강 교 제 작 (납읍육교)</v>
          </cell>
          <cell r="C809">
            <v>349.11</v>
          </cell>
          <cell r="D809" t="str">
            <v>ton</v>
          </cell>
          <cell r="E809">
            <v>1478966</v>
          </cell>
          <cell r="F809">
            <v>516321820</v>
          </cell>
        </row>
        <row r="810">
          <cell r="A810" t="str">
            <v>강 교 운 반 (납읍육교)</v>
          </cell>
          <cell r="C810">
            <v>349.11</v>
          </cell>
          <cell r="D810" t="str">
            <v>ton</v>
          </cell>
          <cell r="E810">
            <v>50000</v>
          </cell>
          <cell r="F810">
            <v>17455500</v>
          </cell>
        </row>
        <row r="811">
          <cell r="A811" t="str">
            <v>강 교 가 설 (납읍육교)</v>
          </cell>
          <cell r="C811">
            <v>349.11</v>
          </cell>
          <cell r="D811" t="str">
            <v>ton</v>
          </cell>
          <cell r="E811">
            <v>275719</v>
          </cell>
          <cell r="F811">
            <v>96256260</v>
          </cell>
        </row>
        <row r="812">
          <cell r="A812" t="str">
            <v>강 교 도 장</v>
          </cell>
        </row>
        <row r="813">
          <cell r="A813" t="str">
            <v>강교 내부도장</v>
          </cell>
          <cell r="B813" t="str">
            <v>(공장)</v>
          </cell>
          <cell r="C813">
            <v>2588</v>
          </cell>
          <cell r="D813" t="str">
            <v>㎡</v>
          </cell>
          <cell r="E813">
            <v>12126</v>
          </cell>
          <cell r="F813">
            <v>31382088</v>
          </cell>
        </row>
        <row r="814">
          <cell r="A814" t="str">
            <v>강교 외부포장면도장</v>
          </cell>
          <cell r="B814" t="str">
            <v>(공장)</v>
          </cell>
          <cell r="C814">
            <v>497</v>
          </cell>
          <cell r="D814" t="str">
            <v>㎡</v>
          </cell>
          <cell r="E814">
            <v>14508</v>
          </cell>
          <cell r="F814">
            <v>7210476</v>
          </cell>
        </row>
        <row r="815">
          <cell r="A815" t="str">
            <v>강교 연결판도장</v>
          </cell>
          <cell r="B815" t="str">
            <v>(공장)</v>
          </cell>
          <cell r="C815">
            <v>372</v>
          </cell>
          <cell r="D815" t="str">
            <v>㎡</v>
          </cell>
          <cell r="E815">
            <v>10389</v>
          </cell>
          <cell r="F815">
            <v>3864708</v>
          </cell>
        </row>
        <row r="816">
          <cell r="A816" t="str">
            <v>강교 외부도장</v>
          </cell>
          <cell r="B816" t="str">
            <v>(공장)</v>
          </cell>
          <cell r="C816">
            <v>1804</v>
          </cell>
          <cell r="D816" t="str">
            <v>㎡</v>
          </cell>
          <cell r="E816">
            <v>13675</v>
          </cell>
          <cell r="F816">
            <v>24669700</v>
          </cell>
        </row>
        <row r="817">
          <cell r="A817" t="str">
            <v>강교 외부도장</v>
          </cell>
          <cell r="B817" t="str">
            <v>(현장)</v>
          </cell>
          <cell r="C817">
            <v>1804</v>
          </cell>
          <cell r="D817" t="str">
            <v>㎡</v>
          </cell>
          <cell r="E817">
            <v>14580</v>
          </cell>
          <cell r="F817">
            <v>26302320</v>
          </cell>
        </row>
        <row r="818">
          <cell r="A818" t="str">
            <v>내부볼트 및 연결판도장</v>
          </cell>
          <cell r="B818" t="str">
            <v>(현장)</v>
          </cell>
          <cell r="C818">
            <v>147</v>
          </cell>
          <cell r="D818" t="str">
            <v>㎡</v>
          </cell>
          <cell r="E818">
            <v>18778</v>
          </cell>
          <cell r="F818">
            <v>2760366</v>
          </cell>
        </row>
        <row r="819">
          <cell r="A819" t="str">
            <v>강교 외부볼트 및 연결판도장</v>
          </cell>
          <cell r="B819" t="str">
            <v>(현장)</v>
          </cell>
          <cell r="C819">
            <v>147</v>
          </cell>
          <cell r="D819" t="str">
            <v>㎡</v>
          </cell>
          <cell r="E819">
            <v>17586</v>
          </cell>
          <cell r="F819">
            <v>2585142</v>
          </cell>
        </row>
        <row r="820">
          <cell r="A820" t="str">
            <v>21)스페이서 설치</v>
          </cell>
        </row>
        <row r="821">
          <cell r="A821" t="str">
            <v>스페이서 설치</v>
          </cell>
          <cell r="B821" t="str">
            <v>수직부</v>
          </cell>
          <cell r="C821">
            <v>1029</v>
          </cell>
          <cell r="D821" t="str">
            <v>M2</v>
          </cell>
          <cell r="E821">
            <v>230</v>
          </cell>
          <cell r="F821">
            <v>236670</v>
          </cell>
        </row>
        <row r="822">
          <cell r="A822" t="str">
            <v>스페이서 설치</v>
          </cell>
          <cell r="B822" t="str">
            <v>수평부</v>
          </cell>
          <cell r="C822">
            <v>1273</v>
          </cell>
          <cell r="D822" t="str">
            <v>M2</v>
          </cell>
          <cell r="E822">
            <v>230</v>
          </cell>
          <cell r="F822">
            <v>292790</v>
          </cell>
        </row>
        <row r="823">
          <cell r="A823" t="str">
            <v>22)스치로폴 채움</v>
          </cell>
        </row>
        <row r="824">
          <cell r="A824" t="str">
            <v>스치로폴</v>
          </cell>
          <cell r="B824" t="str">
            <v>t = 10mm</v>
          </cell>
          <cell r="C824">
            <v>38</v>
          </cell>
          <cell r="D824" t="str">
            <v>M2</v>
          </cell>
          <cell r="E824">
            <v>1898</v>
          </cell>
          <cell r="F824">
            <v>72124</v>
          </cell>
        </row>
        <row r="825">
          <cell r="A825" t="str">
            <v>스치로폴</v>
          </cell>
          <cell r="B825" t="str">
            <v>t = 20mm</v>
          </cell>
          <cell r="C825">
            <v>19</v>
          </cell>
          <cell r="D825" t="str">
            <v>M2</v>
          </cell>
          <cell r="E825">
            <v>2441</v>
          </cell>
          <cell r="F825">
            <v>46379</v>
          </cell>
        </row>
        <row r="826">
          <cell r="A826" t="str">
            <v>23)교대보호블록</v>
          </cell>
        </row>
        <row r="827">
          <cell r="A827" t="str">
            <v>보호블럭설치 (육교용)</v>
          </cell>
          <cell r="C827">
            <v>310</v>
          </cell>
          <cell r="D827" t="str">
            <v>M2</v>
          </cell>
          <cell r="E827">
            <v>33535</v>
          </cell>
          <cell r="F827">
            <v>10395850</v>
          </cell>
        </row>
        <row r="828">
          <cell r="A828" t="str">
            <v>24)NOTCH 설치</v>
          </cell>
          <cell r="C828">
            <v>159</v>
          </cell>
          <cell r="D828" t="str">
            <v>M</v>
          </cell>
          <cell r="E828">
            <v>10000</v>
          </cell>
          <cell r="F828">
            <v>1590000</v>
          </cell>
        </row>
        <row r="829">
          <cell r="A829" t="str">
            <v>25)낙하물 방지공</v>
          </cell>
          <cell r="C829">
            <v>1135</v>
          </cell>
          <cell r="D829" t="str">
            <v>㎡</v>
          </cell>
          <cell r="E829">
            <v>3326</v>
          </cell>
          <cell r="F829">
            <v>3775010</v>
          </cell>
        </row>
        <row r="830">
          <cell r="A830" t="str">
            <v>26)배면방수(아스팔트 코팅)</v>
          </cell>
          <cell r="C830">
            <v>296</v>
          </cell>
          <cell r="D830" t="str">
            <v>M2</v>
          </cell>
          <cell r="E830">
            <v>4406</v>
          </cell>
          <cell r="F830">
            <v>1304176</v>
          </cell>
        </row>
        <row r="831">
          <cell r="A831" t="str">
            <v>27) 비파괴 검사</v>
          </cell>
        </row>
        <row r="832">
          <cell r="A832" t="str">
            <v>비파괴 검사 (R.T).</v>
          </cell>
          <cell r="B832" t="str">
            <v>방사선투과 시험</v>
          </cell>
          <cell r="C832">
            <v>32</v>
          </cell>
          <cell r="D832" t="str">
            <v>매</v>
          </cell>
          <cell r="E832">
            <v>50000</v>
          </cell>
          <cell r="F832">
            <v>1600000</v>
          </cell>
        </row>
        <row r="833">
          <cell r="A833" t="str">
            <v>비파괴 검사 (M.T).</v>
          </cell>
          <cell r="B833" t="str">
            <v>자분탐상검사</v>
          </cell>
          <cell r="C833">
            <v>88</v>
          </cell>
          <cell r="D833" t="str">
            <v>M</v>
          </cell>
          <cell r="E833">
            <v>50000</v>
          </cell>
          <cell r="F833">
            <v>4400000</v>
          </cell>
        </row>
        <row r="834">
          <cell r="A834" t="str">
            <v>29)난 간</v>
          </cell>
          <cell r="B834" t="str">
            <v>알미늄, H=0.8m</v>
          </cell>
          <cell r="C834">
            <v>101</v>
          </cell>
          <cell r="D834" t="str">
            <v>m</v>
          </cell>
          <cell r="E834">
            <v>97000</v>
          </cell>
          <cell r="F834">
            <v>9797000</v>
          </cell>
        </row>
        <row r="835">
          <cell r="A835" t="str">
            <v>30)교  면   포  장</v>
          </cell>
        </row>
        <row r="836">
          <cell r="A836" t="str">
            <v>택 코 팅</v>
          </cell>
          <cell r="B836" t="str">
            <v>RSC-4, 30ℓ/a</v>
          </cell>
          <cell r="C836">
            <v>9</v>
          </cell>
          <cell r="D836" t="str">
            <v>a</v>
          </cell>
          <cell r="E836">
            <v>17382</v>
          </cell>
          <cell r="F836">
            <v>156438</v>
          </cell>
        </row>
        <row r="837">
          <cell r="A837" t="str">
            <v>아스콘포장</v>
          </cell>
          <cell r="B837" t="str">
            <v>표층, t=8.0㎝</v>
          </cell>
          <cell r="C837">
            <v>9</v>
          </cell>
          <cell r="D837" t="str">
            <v>a</v>
          </cell>
          <cell r="E837">
            <v>55854</v>
          </cell>
          <cell r="F837">
            <v>502686</v>
          </cell>
        </row>
        <row r="839">
          <cell r="A839" t="str">
            <v>4. 옹     벽     공</v>
          </cell>
          <cell r="F839">
            <v>1489415358</v>
          </cell>
        </row>
        <row r="840">
          <cell r="A840" t="str">
            <v>3.01 구 조 물 터 파 기</v>
          </cell>
        </row>
        <row r="841">
          <cell r="A841" t="str">
            <v>a.        〃</v>
          </cell>
          <cell r="B841" t="str">
            <v>육상토사,0~2m</v>
          </cell>
          <cell r="C841">
            <v>11917</v>
          </cell>
          <cell r="D841" t="str">
            <v>㎥</v>
          </cell>
          <cell r="E841">
            <v>3161</v>
          </cell>
          <cell r="F841">
            <v>37669637</v>
          </cell>
        </row>
        <row r="842">
          <cell r="A842" t="str">
            <v>b.        〃</v>
          </cell>
          <cell r="B842" t="str">
            <v>육상 암,0~2m</v>
          </cell>
          <cell r="C842">
            <v>7705</v>
          </cell>
          <cell r="D842" t="str">
            <v>㎥</v>
          </cell>
          <cell r="E842">
            <v>94660</v>
          </cell>
          <cell r="F842">
            <v>729355300</v>
          </cell>
        </row>
        <row r="843">
          <cell r="A843" t="str">
            <v>3.02 되메우기 및 다짐</v>
          </cell>
          <cell r="C843">
            <v>15822</v>
          </cell>
          <cell r="D843" t="str">
            <v>㎥</v>
          </cell>
          <cell r="E843">
            <v>3385</v>
          </cell>
          <cell r="F843">
            <v>53557470</v>
          </cell>
        </row>
        <row r="844">
          <cell r="A844" t="str">
            <v>3.03 콘 크 리 트 타 설</v>
          </cell>
        </row>
        <row r="845">
          <cell r="A845" t="str">
            <v>a.        〃</v>
          </cell>
          <cell r="B845" t="str">
            <v>철근,진동기,펌프카</v>
          </cell>
          <cell r="C845">
            <v>4791</v>
          </cell>
          <cell r="D845" t="str">
            <v>㎥</v>
          </cell>
          <cell r="E845">
            <v>10947</v>
          </cell>
          <cell r="F845">
            <v>52447077</v>
          </cell>
        </row>
        <row r="846">
          <cell r="A846" t="str">
            <v>b.        〃</v>
          </cell>
          <cell r="B846" t="str">
            <v>무근구조물</v>
          </cell>
          <cell r="C846">
            <v>502</v>
          </cell>
          <cell r="D846" t="str">
            <v>㎥</v>
          </cell>
          <cell r="E846">
            <v>20803</v>
          </cell>
          <cell r="F846">
            <v>10443106</v>
          </cell>
        </row>
        <row r="847">
          <cell r="A847" t="str">
            <v>3.04 거     푸     집</v>
          </cell>
        </row>
        <row r="848">
          <cell r="A848" t="str">
            <v>a. 합 판  거 푸 집</v>
          </cell>
          <cell r="B848" t="str">
            <v>3회</v>
          </cell>
          <cell r="C848">
            <v>5034</v>
          </cell>
          <cell r="D848" t="str">
            <v>㎡</v>
          </cell>
          <cell r="E848">
            <v>22050</v>
          </cell>
          <cell r="F848">
            <v>110999700</v>
          </cell>
        </row>
        <row r="849">
          <cell r="A849" t="str">
            <v>b. 합 판  거 푸 집</v>
          </cell>
          <cell r="B849" t="str">
            <v>4회</v>
          </cell>
          <cell r="C849">
            <v>10071</v>
          </cell>
          <cell r="D849" t="str">
            <v>㎡</v>
          </cell>
          <cell r="E849">
            <v>19038</v>
          </cell>
          <cell r="F849">
            <v>191731698</v>
          </cell>
        </row>
        <row r="850">
          <cell r="A850" t="str">
            <v>c. 무늬거푸집</v>
          </cell>
          <cell r="C850">
            <v>1148</v>
          </cell>
          <cell r="D850" t="str">
            <v>M2</v>
          </cell>
          <cell r="E850">
            <v>29285</v>
          </cell>
          <cell r="F850">
            <v>33619180</v>
          </cell>
        </row>
        <row r="851">
          <cell r="A851" t="str">
            <v>3.05 철근 가공 조립</v>
          </cell>
        </row>
        <row r="852">
          <cell r="A852" t="str">
            <v>철근 가공 조립</v>
          </cell>
          <cell r="B852" t="str">
            <v>(보 통)</v>
          </cell>
          <cell r="C852">
            <v>436.40499999999997</v>
          </cell>
          <cell r="D852" t="str">
            <v>ton</v>
          </cell>
          <cell r="E852">
            <v>363984</v>
          </cell>
          <cell r="F852">
            <v>158844437</v>
          </cell>
        </row>
        <row r="853">
          <cell r="A853" t="str">
            <v>3.06 강관 비계</v>
          </cell>
          <cell r="C853">
            <v>9040</v>
          </cell>
          <cell r="D853" t="str">
            <v>㎡</v>
          </cell>
          <cell r="E853">
            <v>10525</v>
          </cell>
          <cell r="F853">
            <v>95146000</v>
          </cell>
        </row>
        <row r="854">
          <cell r="A854" t="str">
            <v>3.07 배  수  파  이  프</v>
          </cell>
          <cell r="B854" t="str">
            <v>PVC PIPE φ100mm</v>
          </cell>
          <cell r="C854">
            <v>275</v>
          </cell>
          <cell r="D854" t="str">
            <v>m</v>
          </cell>
          <cell r="E854">
            <v>4473</v>
          </cell>
          <cell r="F854">
            <v>1230075</v>
          </cell>
        </row>
        <row r="855">
          <cell r="A855" t="str">
            <v>3.08 뒷     채     움</v>
          </cell>
          <cell r="B855" t="str">
            <v>보조기층재</v>
          </cell>
          <cell r="C855">
            <v>48</v>
          </cell>
          <cell r="D855" t="str">
            <v>㎥</v>
          </cell>
          <cell r="E855">
            <v>16460</v>
          </cell>
          <cell r="F855">
            <v>790080</v>
          </cell>
        </row>
        <row r="856">
          <cell r="A856" t="str">
            <v>3.09 부     직     포</v>
          </cell>
          <cell r="C856">
            <v>220</v>
          </cell>
          <cell r="D856" t="str">
            <v>㎡</v>
          </cell>
          <cell r="E856">
            <v>1604</v>
          </cell>
          <cell r="F856">
            <v>352880</v>
          </cell>
        </row>
        <row r="857">
          <cell r="A857" t="str">
            <v>3.10 신   축   이   음</v>
          </cell>
          <cell r="B857" t="str">
            <v>Exp. Joint Filler,t=20mm</v>
          </cell>
          <cell r="C857">
            <v>329</v>
          </cell>
          <cell r="D857" t="str">
            <v>㎡</v>
          </cell>
          <cell r="E857">
            <v>5907</v>
          </cell>
          <cell r="F857">
            <v>1943403</v>
          </cell>
        </row>
        <row r="858">
          <cell r="A858" t="str">
            <v>3.11 다     웰     바</v>
          </cell>
          <cell r="B858" t="str">
            <v>D=32, ℓ=800mm</v>
          </cell>
          <cell r="C858">
            <v>1121</v>
          </cell>
          <cell r="D858" t="str">
            <v>개</v>
          </cell>
          <cell r="E858">
            <v>8000</v>
          </cell>
          <cell r="F858">
            <v>8968000</v>
          </cell>
        </row>
        <row r="859">
          <cell r="A859" t="str">
            <v>3.12 실     런     트</v>
          </cell>
          <cell r="B859" t="str">
            <v>20 x 25mm</v>
          </cell>
          <cell r="C859">
            <v>1001</v>
          </cell>
          <cell r="D859" t="str">
            <v>m</v>
          </cell>
          <cell r="E859">
            <v>2315</v>
          </cell>
          <cell r="F859">
            <v>2317315</v>
          </cell>
        </row>
        <row r="861">
          <cell r="A861" t="str">
            <v>5. 포     장     공</v>
          </cell>
          <cell r="F861">
            <v>961010035</v>
          </cell>
        </row>
        <row r="862">
          <cell r="A862" t="str">
            <v>4.01 보  조  기  층</v>
          </cell>
        </row>
        <row r="863">
          <cell r="A863" t="str">
            <v>a. 구 입  및  운 반</v>
          </cell>
          <cell r="C863">
            <v>66005</v>
          </cell>
          <cell r="D863" t="str">
            <v>㎥</v>
          </cell>
          <cell r="E863">
            <v>5800</v>
          </cell>
          <cell r="F863">
            <v>382829000</v>
          </cell>
        </row>
        <row r="864">
          <cell r="A864" t="str">
            <v>b. 포 설 및 다 짐</v>
          </cell>
        </row>
        <row r="865">
          <cell r="A865" t="str">
            <v>-1.      〃</v>
          </cell>
          <cell r="B865" t="str">
            <v>t = 25cm</v>
          </cell>
          <cell r="C865">
            <v>37773</v>
          </cell>
          <cell r="D865" t="str">
            <v>㎥</v>
          </cell>
          <cell r="E865">
            <v>2200</v>
          </cell>
          <cell r="F865">
            <v>83100600</v>
          </cell>
        </row>
        <row r="866">
          <cell r="A866" t="str">
            <v>-2.      〃</v>
          </cell>
          <cell r="B866" t="str">
            <v>t = 20cm</v>
          </cell>
          <cell r="C866">
            <v>12235</v>
          </cell>
          <cell r="D866" t="str">
            <v>㎥</v>
          </cell>
          <cell r="E866">
            <v>1971</v>
          </cell>
          <cell r="F866">
            <v>24115185</v>
          </cell>
        </row>
        <row r="867">
          <cell r="A867" t="str">
            <v>-3.      〃</v>
          </cell>
          <cell r="B867" t="str">
            <v>백호우 포설</v>
          </cell>
          <cell r="C867">
            <v>1399</v>
          </cell>
          <cell r="D867" t="str">
            <v>㎥</v>
          </cell>
          <cell r="E867">
            <v>2108</v>
          </cell>
          <cell r="F867">
            <v>2949092</v>
          </cell>
        </row>
        <row r="868">
          <cell r="A868" t="str">
            <v>4.02 프 라 임   코 팅</v>
          </cell>
          <cell r="B868" t="str">
            <v>RSC-3, 80ℓ/a</v>
          </cell>
          <cell r="C868">
            <v>1816</v>
          </cell>
          <cell r="D868" t="str">
            <v>a</v>
          </cell>
          <cell r="E868">
            <v>30932</v>
          </cell>
          <cell r="F868">
            <v>56172512</v>
          </cell>
        </row>
        <row r="869">
          <cell r="A869" t="str">
            <v>4.03 아스콘 포설 및 다짐</v>
          </cell>
          <cell r="B869" t="str">
            <v>기층</v>
          </cell>
        </row>
        <row r="870">
          <cell r="A870" t="str">
            <v>a.         〃</v>
          </cell>
          <cell r="B870" t="str">
            <v>t = 15.0㎝</v>
          </cell>
          <cell r="C870">
            <v>1465</v>
          </cell>
          <cell r="D870" t="str">
            <v>a</v>
          </cell>
          <cell r="E870">
            <v>104666</v>
          </cell>
          <cell r="F870">
            <v>153335690</v>
          </cell>
        </row>
        <row r="871">
          <cell r="A871" t="str">
            <v>4.04 택     코     팅</v>
          </cell>
          <cell r="B871" t="str">
            <v>RSC-4, 30ℓ/a</v>
          </cell>
          <cell r="C871">
            <v>3653</v>
          </cell>
          <cell r="D871" t="str">
            <v>a</v>
          </cell>
          <cell r="E871">
            <v>17382</v>
          </cell>
          <cell r="F871">
            <v>63496446</v>
          </cell>
        </row>
        <row r="872">
          <cell r="A872" t="str">
            <v>4.05 아스콘 포설 및 다짐</v>
          </cell>
          <cell r="B872" t="str">
            <v>표층</v>
          </cell>
        </row>
        <row r="873">
          <cell r="A873" t="str">
            <v>a.         〃</v>
          </cell>
          <cell r="B873" t="str">
            <v>t = 10.0㎝</v>
          </cell>
          <cell r="C873">
            <v>1482</v>
          </cell>
          <cell r="D873" t="str">
            <v>a</v>
          </cell>
          <cell r="E873">
            <v>82850</v>
          </cell>
          <cell r="F873">
            <v>122783700</v>
          </cell>
        </row>
        <row r="874">
          <cell r="A874" t="str">
            <v>b. 자  전  거  도  로</v>
          </cell>
          <cell r="B874" t="str">
            <v>기계, t = 5.0㎝</v>
          </cell>
          <cell r="C874">
            <v>311</v>
          </cell>
          <cell r="D874" t="str">
            <v>a</v>
          </cell>
          <cell r="E874">
            <v>41425</v>
          </cell>
          <cell r="F874">
            <v>12883175</v>
          </cell>
        </row>
        <row r="875">
          <cell r="A875" t="str">
            <v>c.         〃</v>
          </cell>
          <cell r="B875" t="str">
            <v>인력, t = 5.0㎝</v>
          </cell>
          <cell r="C875">
            <v>51</v>
          </cell>
          <cell r="D875" t="str">
            <v>a</v>
          </cell>
          <cell r="E875">
            <v>174024</v>
          </cell>
          <cell r="F875">
            <v>8875224</v>
          </cell>
        </row>
        <row r="876">
          <cell r="A876" t="str">
            <v>4.06 콘 크 리 트 포 장</v>
          </cell>
        </row>
        <row r="877">
          <cell r="A877" t="str">
            <v>a. 콘크리트 포장</v>
          </cell>
          <cell r="B877" t="str">
            <v>t=20㎝</v>
          </cell>
          <cell r="C877">
            <v>2759</v>
          </cell>
          <cell r="D877" t="str">
            <v>㎥</v>
          </cell>
          <cell r="E877">
            <v>8922</v>
          </cell>
          <cell r="F877">
            <v>24615798</v>
          </cell>
        </row>
        <row r="878">
          <cell r="A878" t="str">
            <v>b. 부체도로용 줄눈</v>
          </cell>
          <cell r="B878" t="str">
            <v>판재 200x15㎜</v>
          </cell>
          <cell r="C878">
            <v>2759</v>
          </cell>
          <cell r="D878" t="str">
            <v>m</v>
          </cell>
          <cell r="E878">
            <v>397</v>
          </cell>
          <cell r="F878">
            <v>1095323</v>
          </cell>
        </row>
        <row r="879">
          <cell r="A879" t="str">
            <v>c. 포장용  거푸집</v>
          </cell>
          <cell r="B879" t="str">
            <v>합판 4회</v>
          </cell>
          <cell r="C879">
            <v>599</v>
          </cell>
          <cell r="D879" t="str">
            <v>㎡</v>
          </cell>
          <cell r="E879">
            <v>19038</v>
          </cell>
          <cell r="F879">
            <v>11403762</v>
          </cell>
        </row>
        <row r="880">
          <cell r="A880" t="str">
            <v>d. 비 닐   깔 기</v>
          </cell>
          <cell r="C880">
            <v>13796</v>
          </cell>
          <cell r="D880" t="str">
            <v>㎡</v>
          </cell>
          <cell r="E880">
            <v>968</v>
          </cell>
          <cell r="F880">
            <v>13354528</v>
          </cell>
        </row>
        <row r="882">
          <cell r="A882" t="str">
            <v>6. 안 전   시 설 공</v>
          </cell>
          <cell r="F882">
            <v>1050676904</v>
          </cell>
        </row>
        <row r="883">
          <cell r="A883" t="str">
            <v>5.01 차   선   도   색</v>
          </cell>
        </row>
        <row r="884">
          <cell r="A884" t="str">
            <v>a. 백            색</v>
          </cell>
          <cell r="B884" t="str">
            <v>융착식, 기계식</v>
          </cell>
          <cell r="C884">
            <v>7076</v>
          </cell>
          <cell r="D884" t="str">
            <v>㎡</v>
          </cell>
          <cell r="E884">
            <v>3189</v>
          </cell>
          <cell r="F884">
            <v>22565364</v>
          </cell>
        </row>
        <row r="885">
          <cell r="A885" t="str">
            <v>b. 황            색</v>
          </cell>
          <cell r="B885" t="str">
            <v>융착식, 기계식</v>
          </cell>
          <cell r="C885">
            <v>2463</v>
          </cell>
          <cell r="D885" t="str">
            <v>㎡</v>
          </cell>
          <cell r="E885">
            <v>3189</v>
          </cell>
          <cell r="F885">
            <v>7854507</v>
          </cell>
        </row>
        <row r="886">
          <cell r="A886" t="str">
            <v>5.02 표     지     판</v>
          </cell>
        </row>
        <row r="887">
          <cell r="A887" t="str">
            <v>a. 교 통  표 지 판</v>
          </cell>
        </row>
        <row r="888">
          <cell r="A888" t="str">
            <v>-1. 원 형  표 지 판</v>
          </cell>
          <cell r="B888" t="str">
            <v>○ 90㎝</v>
          </cell>
          <cell r="C888">
            <v>2</v>
          </cell>
          <cell r="D888" t="str">
            <v>개소</v>
          </cell>
          <cell r="E888">
            <v>109029</v>
          </cell>
          <cell r="F888">
            <v>218058</v>
          </cell>
        </row>
        <row r="889">
          <cell r="A889" t="str">
            <v>-2. 원형+반사판 표지판</v>
          </cell>
          <cell r="B889" t="str">
            <v>○ 90㎝＋(400x400)</v>
          </cell>
          <cell r="C889">
            <v>8</v>
          </cell>
          <cell r="D889" t="str">
            <v>개소</v>
          </cell>
          <cell r="E889">
            <v>164000</v>
          </cell>
          <cell r="F889">
            <v>1312000</v>
          </cell>
        </row>
        <row r="890">
          <cell r="A890" t="str">
            <v>-3. 이중삼각 표지판</v>
          </cell>
          <cell r="B890" t="str">
            <v>△120㎝</v>
          </cell>
          <cell r="C890">
            <v>17</v>
          </cell>
          <cell r="D890" t="str">
            <v>개소</v>
          </cell>
          <cell r="E890">
            <v>174029</v>
          </cell>
          <cell r="F890">
            <v>2958493</v>
          </cell>
        </row>
        <row r="891">
          <cell r="A891" t="str">
            <v>-4. 이중오각 표지판</v>
          </cell>
          <cell r="B891" t="str">
            <v>60 × 20 ×72㎝</v>
          </cell>
          <cell r="C891">
            <v>16</v>
          </cell>
          <cell r="D891" t="str">
            <v>개소</v>
          </cell>
          <cell r="E891">
            <v>185029</v>
          </cell>
          <cell r="F891">
            <v>2960464</v>
          </cell>
        </row>
        <row r="892">
          <cell r="A892" t="str">
            <v>-5. 원형 표지판(부착식)</v>
          </cell>
          <cell r="B892" t="str">
            <v>○ 90㎝</v>
          </cell>
          <cell r="C892">
            <v>8</v>
          </cell>
          <cell r="D892" t="str">
            <v>개소</v>
          </cell>
          <cell r="E892">
            <v>69610</v>
          </cell>
          <cell r="F892">
            <v>556880</v>
          </cell>
        </row>
        <row r="893">
          <cell r="A893" t="str">
            <v>-6. 원형+삼각 표지판</v>
          </cell>
          <cell r="B893" t="str">
            <v>○ 90㎝ ＋ △120㎝</v>
          </cell>
          <cell r="C893">
            <v>8</v>
          </cell>
          <cell r="D893" t="str">
            <v>개소</v>
          </cell>
          <cell r="E893">
            <v>164000</v>
          </cell>
          <cell r="F893">
            <v>1312000</v>
          </cell>
        </row>
        <row r="894">
          <cell r="A894" t="str">
            <v>b. 안 내  표 지 판</v>
          </cell>
        </row>
        <row r="895">
          <cell r="A895" t="str">
            <v>-1. 버스정류장 표지판</v>
          </cell>
          <cell r="B895" t="str">
            <v>복주식&lt;형식-1&gt;,2.42×1.20m</v>
          </cell>
          <cell r="C895">
            <v>14</v>
          </cell>
          <cell r="D895" t="str">
            <v>개소</v>
          </cell>
          <cell r="E895">
            <v>1800000</v>
          </cell>
          <cell r="F895">
            <v>25200000</v>
          </cell>
        </row>
        <row r="896">
          <cell r="A896" t="str">
            <v>-2. 비상주차대 표지판</v>
          </cell>
          <cell r="B896" t="str">
            <v>내민식&lt;형식-1&gt;,2.42×1.20m)</v>
          </cell>
          <cell r="C896">
            <v>2</v>
          </cell>
          <cell r="D896" t="str">
            <v>개소</v>
          </cell>
          <cell r="E896">
            <v>1800000</v>
          </cell>
          <cell r="F896">
            <v>3600000</v>
          </cell>
        </row>
        <row r="897">
          <cell r="A897" t="str">
            <v>-3. 안내 표지판</v>
          </cell>
          <cell r="B897" t="str">
            <v>단주식,2.60×1.45m)</v>
          </cell>
          <cell r="C897">
            <v>2</v>
          </cell>
          <cell r="D897" t="str">
            <v>개소</v>
          </cell>
          <cell r="E897">
            <v>2400000</v>
          </cell>
          <cell r="F897">
            <v>4800000</v>
          </cell>
        </row>
        <row r="898">
          <cell r="A898" t="str">
            <v>-4. 2 방 향 표 지 판</v>
          </cell>
          <cell r="B898" t="str">
            <v>내민식&lt;형식-2&gt;,4.00×2.50m</v>
          </cell>
          <cell r="C898">
            <v>14</v>
          </cell>
          <cell r="D898" t="str">
            <v>개소</v>
          </cell>
          <cell r="E898">
            <v>5800000</v>
          </cell>
          <cell r="F898">
            <v>81200000</v>
          </cell>
        </row>
        <row r="899">
          <cell r="A899" t="str">
            <v>5.03 데  리  네  이  타</v>
          </cell>
        </row>
        <row r="900">
          <cell r="A900" t="str">
            <v>a. 토      공      용</v>
          </cell>
          <cell r="C900">
            <v>517</v>
          </cell>
          <cell r="D900" t="str">
            <v>개</v>
          </cell>
          <cell r="E900">
            <v>36720</v>
          </cell>
          <cell r="F900">
            <v>18984240</v>
          </cell>
        </row>
        <row r="901">
          <cell r="A901" t="str">
            <v>b. 가   드   레    일</v>
          </cell>
          <cell r="C901">
            <v>15</v>
          </cell>
          <cell r="D901" t="str">
            <v>개</v>
          </cell>
          <cell r="E901">
            <v>25220</v>
          </cell>
          <cell r="F901">
            <v>378300</v>
          </cell>
        </row>
        <row r="902">
          <cell r="A902" t="str">
            <v>c. 옹     벽       용</v>
          </cell>
          <cell r="C902">
            <v>14</v>
          </cell>
          <cell r="D902" t="str">
            <v>개</v>
          </cell>
          <cell r="E902">
            <v>24020</v>
          </cell>
          <cell r="F902">
            <v>336280</v>
          </cell>
        </row>
        <row r="903">
          <cell r="A903" t="str">
            <v>b. 쏠라 시선 유도등</v>
          </cell>
          <cell r="C903">
            <v>2</v>
          </cell>
          <cell r="D903" t="str">
            <v>개소</v>
          </cell>
          <cell r="E903">
            <v>350000</v>
          </cell>
          <cell r="F903">
            <v>700000</v>
          </cell>
        </row>
        <row r="904">
          <cell r="A904" t="str">
            <v>5.04 도  로  표  지  병</v>
          </cell>
        </row>
        <row r="905">
          <cell r="A905" t="str">
            <v>a.         〃</v>
          </cell>
          <cell r="B905" t="str">
            <v>단면형</v>
          </cell>
          <cell r="C905">
            <v>1381</v>
          </cell>
          <cell r="D905" t="str">
            <v>개</v>
          </cell>
          <cell r="E905">
            <v>14887</v>
          </cell>
          <cell r="F905">
            <v>20558947</v>
          </cell>
        </row>
        <row r="906">
          <cell r="A906" t="str">
            <v>5.04 인 조 목 설치</v>
          </cell>
          <cell r="C906">
            <v>3595</v>
          </cell>
          <cell r="D906" t="str">
            <v>경간</v>
          </cell>
          <cell r="E906">
            <v>20000</v>
          </cell>
          <cell r="F906">
            <v>71900000</v>
          </cell>
        </row>
        <row r="907">
          <cell r="A907" t="str">
            <v>5.05 가  드   레  일</v>
          </cell>
        </row>
        <row r="908">
          <cell r="A908" t="str">
            <v>a. 표  준   레  일</v>
          </cell>
          <cell r="B908" t="str">
            <v>4x350x4330mm</v>
          </cell>
          <cell r="C908">
            <v>192</v>
          </cell>
          <cell r="D908" t="str">
            <v>경간</v>
          </cell>
          <cell r="E908">
            <v>87928</v>
          </cell>
          <cell r="F908">
            <v>16882176</v>
          </cell>
        </row>
        <row r="909">
          <cell r="A909" t="str">
            <v>b. 단  부   레  일</v>
          </cell>
          <cell r="B909" t="str">
            <v>4x350x765mm</v>
          </cell>
          <cell r="C909">
            <v>8</v>
          </cell>
          <cell r="D909" t="str">
            <v>개</v>
          </cell>
          <cell r="E909">
            <v>27474</v>
          </cell>
          <cell r="F909">
            <v>219792</v>
          </cell>
        </row>
        <row r="910">
          <cell r="A910" t="str">
            <v>c. 가 드 레 일 지 주</v>
          </cell>
          <cell r="B910" t="str">
            <v>○139.8×4.5×2200mm</v>
          </cell>
          <cell r="C910">
            <v>196</v>
          </cell>
          <cell r="D910" t="str">
            <v>개</v>
          </cell>
          <cell r="E910">
            <v>20900</v>
          </cell>
          <cell r="F910">
            <v>4096400</v>
          </cell>
        </row>
        <row r="911">
          <cell r="A911" t="str">
            <v>d. 중 앙 분 리 대</v>
          </cell>
          <cell r="B911" t="str">
            <v>4x350x4330mm</v>
          </cell>
          <cell r="C911">
            <v>240</v>
          </cell>
          <cell r="D911" t="str">
            <v>m</v>
          </cell>
          <cell r="E911">
            <v>21982</v>
          </cell>
          <cell r="F911">
            <v>5275680</v>
          </cell>
        </row>
        <row r="912">
          <cell r="A912" t="str">
            <v>e. 단부레일(중분대용)</v>
          </cell>
          <cell r="C912">
            <v>6</v>
          </cell>
          <cell r="D912" t="str">
            <v>개</v>
          </cell>
          <cell r="E912">
            <v>27474</v>
          </cell>
          <cell r="F912">
            <v>164844</v>
          </cell>
        </row>
        <row r="913">
          <cell r="A913" t="str">
            <v>f. 가드레일 시종점 기초</v>
          </cell>
          <cell r="C913">
            <v>4</v>
          </cell>
          <cell r="D913" t="str">
            <v>개소</v>
          </cell>
          <cell r="E913">
            <v>60455</v>
          </cell>
          <cell r="F913">
            <v>241820</v>
          </cell>
        </row>
        <row r="914">
          <cell r="A914" t="str">
            <v>g. 가드휀스</v>
          </cell>
          <cell r="B914" t="str">
            <v>(H1.2×L2.0m)</v>
          </cell>
          <cell r="C914">
            <v>390</v>
          </cell>
          <cell r="D914" t="str">
            <v>m</v>
          </cell>
          <cell r="E914">
            <v>25000</v>
          </cell>
          <cell r="F914">
            <v>9750000</v>
          </cell>
        </row>
        <row r="915">
          <cell r="A915" t="str">
            <v>5.06 난            간</v>
          </cell>
          <cell r="B915" t="str">
            <v>알미늄, H=1.2m</v>
          </cell>
          <cell r="C915">
            <v>1010</v>
          </cell>
          <cell r="D915" t="str">
            <v>m</v>
          </cell>
          <cell r="E915">
            <v>150000</v>
          </cell>
          <cell r="F915">
            <v>151500000</v>
          </cell>
        </row>
        <row r="916">
          <cell r="A916" t="str">
            <v>5.07 녹     지     대</v>
          </cell>
        </row>
        <row r="917">
          <cell r="A917" t="str">
            <v>a. 식  수   대</v>
          </cell>
          <cell r="B917" t="str">
            <v>일 반 부</v>
          </cell>
          <cell r="C917">
            <v>10943</v>
          </cell>
          <cell r="D917" t="str">
            <v>m</v>
          </cell>
          <cell r="E917">
            <v>15000</v>
          </cell>
          <cell r="F917">
            <v>164145000</v>
          </cell>
        </row>
        <row r="918">
          <cell r="A918" t="str">
            <v>b. 식  수   대</v>
          </cell>
          <cell r="B918" t="str">
            <v>단    부</v>
          </cell>
          <cell r="C918">
            <v>1575</v>
          </cell>
          <cell r="D918" t="str">
            <v>개소</v>
          </cell>
          <cell r="E918">
            <v>150000</v>
          </cell>
          <cell r="F918">
            <v>236250000</v>
          </cell>
        </row>
        <row r="919">
          <cell r="A919" t="str">
            <v>c. 중  분   대</v>
          </cell>
          <cell r="B919" t="str">
            <v>일 반 부</v>
          </cell>
          <cell r="C919">
            <v>6662</v>
          </cell>
          <cell r="D919" t="str">
            <v>m</v>
          </cell>
          <cell r="E919">
            <v>15000</v>
          </cell>
          <cell r="F919">
            <v>99930000</v>
          </cell>
        </row>
        <row r="920">
          <cell r="A920" t="str">
            <v>d. 중  분   대</v>
          </cell>
          <cell r="B920" t="str">
            <v>단    부</v>
          </cell>
          <cell r="C920">
            <v>6</v>
          </cell>
          <cell r="D920" t="str">
            <v>개소</v>
          </cell>
          <cell r="E920">
            <v>150000</v>
          </cell>
          <cell r="F920">
            <v>900000</v>
          </cell>
        </row>
        <row r="921">
          <cell r="A921" t="str">
            <v>5.07 버 스   정 차 대</v>
          </cell>
        </row>
        <row r="922">
          <cell r="A922" t="str">
            <v>a.        〃</v>
          </cell>
          <cell r="B922" t="str">
            <v>형식 - 1</v>
          </cell>
          <cell r="C922">
            <v>4</v>
          </cell>
          <cell r="D922" t="str">
            <v>개소</v>
          </cell>
          <cell r="E922">
            <v>4000000</v>
          </cell>
          <cell r="F922">
            <v>16000000</v>
          </cell>
        </row>
        <row r="923">
          <cell r="A923" t="str">
            <v>b.        〃</v>
          </cell>
          <cell r="B923" t="str">
            <v>형식 - 2</v>
          </cell>
          <cell r="C923">
            <v>4</v>
          </cell>
          <cell r="D923" t="str">
            <v>개소</v>
          </cell>
          <cell r="E923">
            <v>4000000</v>
          </cell>
          <cell r="F923">
            <v>16000000</v>
          </cell>
        </row>
        <row r="924">
          <cell r="A924" t="str">
            <v>5.08 안  전  관  리  비</v>
          </cell>
        </row>
        <row r="925">
          <cell r="A925" t="str">
            <v>a. 공사용 표지판 및 보안등</v>
          </cell>
          <cell r="C925">
            <v>1</v>
          </cell>
          <cell r="D925" t="str">
            <v>식</v>
          </cell>
          <cell r="E925">
            <v>5000000</v>
          </cell>
          <cell r="F925">
            <v>5000000</v>
          </cell>
        </row>
        <row r="926">
          <cell r="A926" t="str">
            <v>b. 가   설    휀   스</v>
          </cell>
          <cell r="B926" t="str">
            <v>B1.8×H1.45m</v>
          </cell>
          <cell r="C926">
            <v>1</v>
          </cell>
          <cell r="D926" t="str">
            <v>식</v>
          </cell>
          <cell r="E926">
            <v>5000000</v>
          </cell>
          <cell r="F926">
            <v>5000000</v>
          </cell>
        </row>
        <row r="927">
          <cell r="A927" t="str">
            <v>c. 안  전  관  리  인</v>
          </cell>
          <cell r="C927">
            <v>48</v>
          </cell>
          <cell r="D927" t="str">
            <v>월</v>
          </cell>
          <cell r="E927">
            <v>1000000</v>
          </cell>
          <cell r="F927">
            <v>48000000</v>
          </cell>
        </row>
        <row r="928">
          <cell r="A928" t="str">
            <v>d. 임 시 차 선 도 색</v>
          </cell>
          <cell r="B928" t="str">
            <v>황색,상온형,기계식</v>
          </cell>
          <cell r="C928">
            <v>1231</v>
          </cell>
          <cell r="D928" t="str">
            <v>㎡</v>
          </cell>
          <cell r="E928">
            <v>3189</v>
          </cell>
          <cell r="F928">
            <v>3925659</v>
          </cell>
        </row>
        <row r="930">
          <cell r="A930" t="str">
            <v>7. 부     대     공</v>
          </cell>
          <cell r="F930">
            <v>360087650</v>
          </cell>
        </row>
        <row r="931">
          <cell r="A931" t="str">
            <v>6.01 세 륜 세 차 시 설</v>
          </cell>
          <cell r="C931">
            <v>1</v>
          </cell>
          <cell r="D931" t="str">
            <v>개소</v>
          </cell>
          <cell r="E931">
            <v>15000000</v>
          </cell>
          <cell r="F931">
            <v>15000000</v>
          </cell>
        </row>
        <row r="932">
          <cell r="A932" t="str">
            <v>6.02 중   기   운   반</v>
          </cell>
          <cell r="C932">
            <v>1</v>
          </cell>
          <cell r="D932" t="str">
            <v>식</v>
          </cell>
          <cell r="E932">
            <v>7000000</v>
          </cell>
          <cell r="F932">
            <v>7000000</v>
          </cell>
        </row>
        <row r="933">
          <cell r="A933" t="str">
            <v>6.03 가설판넬 및 방진망 설치</v>
          </cell>
          <cell r="C933">
            <v>2045</v>
          </cell>
          <cell r="D933" t="str">
            <v>m</v>
          </cell>
          <cell r="E933">
            <v>35200</v>
          </cell>
          <cell r="F933">
            <v>71984000</v>
          </cell>
        </row>
        <row r="934">
          <cell r="A934" t="str">
            <v>6.04 기존도로 덧씌우기</v>
          </cell>
          <cell r="C934">
            <v>1</v>
          </cell>
          <cell r="D934" t="str">
            <v>P.S</v>
          </cell>
          <cell r="E934">
            <v>18670334</v>
          </cell>
          <cell r="F934">
            <v>18670334</v>
          </cell>
        </row>
        <row r="935">
          <cell r="A935" t="str">
            <v>6.05 기존포장 유지보수비</v>
          </cell>
          <cell r="C935">
            <v>1</v>
          </cell>
          <cell r="D935" t="str">
            <v>P.S</v>
          </cell>
          <cell r="E935">
            <v>35724602</v>
          </cell>
          <cell r="F935">
            <v>35724602</v>
          </cell>
        </row>
        <row r="936">
          <cell r="A936" t="str">
            <v>6.06 가      시      설</v>
          </cell>
        </row>
        <row r="937">
          <cell r="A937" t="str">
            <v>a. 토  공  규  준  틀</v>
          </cell>
          <cell r="C937">
            <v>1</v>
          </cell>
          <cell r="D937" t="str">
            <v>식</v>
          </cell>
          <cell r="E937">
            <v>3000000</v>
          </cell>
          <cell r="F937">
            <v>3000000</v>
          </cell>
        </row>
        <row r="938">
          <cell r="A938" t="str">
            <v>b. 가   설    건   물</v>
          </cell>
          <cell r="C938">
            <v>1</v>
          </cell>
          <cell r="D938" t="str">
            <v>식</v>
          </cell>
          <cell r="E938">
            <v>15000000</v>
          </cell>
          <cell r="F938">
            <v>15000000</v>
          </cell>
        </row>
        <row r="939">
          <cell r="A939" t="str">
            <v>6.05 준  공  표  지  석</v>
          </cell>
          <cell r="C939">
            <v>1</v>
          </cell>
          <cell r="D939" t="str">
            <v>개소</v>
          </cell>
          <cell r="E939">
            <v>1000000</v>
          </cell>
          <cell r="F939">
            <v>1000000</v>
          </cell>
        </row>
        <row r="940">
          <cell r="A940" t="str">
            <v>6.06 품  질  관  리  비</v>
          </cell>
        </row>
        <row r="941">
          <cell r="A941" t="str">
            <v>a. 시      험      비</v>
          </cell>
          <cell r="C941">
            <v>1</v>
          </cell>
          <cell r="D941" t="str">
            <v>식</v>
          </cell>
          <cell r="E941">
            <v>20000000</v>
          </cell>
          <cell r="F941">
            <v>20000000</v>
          </cell>
        </row>
        <row r="942">
          <cell r="A942" t="str">
            <v>b. 차      량      비</v>
          </cell>
          <cell r="C942">
            <v>48</v>
          </cell>
          <cell r="D942" t="str">
            <v>개월</v>
          </cell>
          <cell r="E942">
            <v>480000</v>
          </cell>
          <cell r="F942">
            <v>23040000</v>
          </cell>
        </row>
        <row r="943">
          <cell r="A943" t="str">
            <v>6.08 자   재   운   반</v>
          </cell>
        </row>
        <row r="944">
          <cell r="A944" t="str">
            <v>a. 시  멘  트  운  반</v>
          </cell>
          <cell r="B944" t="str">
            <v>40kg/대</v>
          </cell>
          <cell r="C944">
            <v>316</v>
          </cell>
          <cell r="D944" t="str">
            <v>대</v>
          </cell>
          <cell r="E944">
            <v>1200</v>
          </cell>
          <cell r="F944">
            <v>379200</v>
          </cell>
        </row>
        <row r="945">
          <cell r="A945" t="str">
            <v>b. 철   근    운   반</v>
          </cell>
          <cell r="C945">
            <v>3547.69</v>
          </cell>
          <cell r="D945" t="str">
            <v>ton</v>
          </cell>
          <cell r="E945">
            <v>12000</v>
          </cell>
          <cell r="F945">
            <v>42572280</v>
          </cell>
        </row>
        <row r="946">
          <cell r="A946" t="str">
            <v>c. 아 스 팔 트  운 반</v>
          </cell>
        </row>
        <row r="947">
          <cell r="A947" t="str">
            <v>-1.       〃</v>
          </cell>
          <cell r="B947" t="str">
            <v>RSC-3</v>
          </cell>
          <cell r="C947">
            <v>782</v>
          </cell>
          <cell r="D947" t="str">
            <v>드럼</v>
          </cell>
          <cell r="E947">
            <v>2600</v>
          </cell>
          <cell r="F947">
            <v>2033200</v>
          </cell>
        </row>
        <row r="948">
          <cell r="A948" t="str">
            <v>-2.       〃</v>
          </cell>
          <cell r="B948" t="str">
            <v>RSC-4</v>
          </cell>
          <cell r="C948">
            <v>779</v>
          </cell>
          <cell r="D948" t="str">
            <v>드럼</v>
          </cell>
          <cell r="E948">
            <v>2600</v>
          </cell>
          <cell r="F948">
            <v>2025400</v>
          </cell>
        </row>
        <row r="949">
          <cell r="A949" t="str">
            <v>d. 흄   관    운   반</v>
          </cell>
        </row>
        <row r="950">
          <cell r="A950" t="str">
            <v>-1.       〃</v>
          </cell>
          <cell r="B950" t="str">
            <v>φ 600㎜×2.5m,소켓</v>
          </cell>
          <cell r="C950">
            <v>22</v>
          </cell>
          <cell r="D950" t="str">
            <v>본</v>
          </cell>
          <cell r="E950">
            <v>1800</v>
          </cell>
          <cell r="F950">
            <v>39600</v>
          </cell>
        </row>
        <row r="951">
          <cell r="A951" t="str">
            <v>-2.       〃</v>
          </cell>
          <cell r="B951" t="str">
            <v>φ1000㎜×2.5m,소켓</v>
          </cell>
          <cell r="C951">
            <v>38</v>
          </cell>
          <cell r="D951" t="str">
            <v>본</v>
          </cell>
          <cell r="E951">
            <v>4900</v>
          </cell>
          <cell r="F951">
            <v>186200</v>
          </cell>
        </row>
        <row r="952">
          <cell r="A952" t="str">
            <v>e. 진동 및 전압 철근콘크리트관</v>
          </cell>
          <cell r="B952" t="str">
            <v>(V.R.관)</v>
          </cell>
        </row>
        <row r="953">
          <cell r="A953" t="str">
            <v>-1.       〃</v>
          </cell>
          <cell r="B953" t="str">
            <v>φ 300㎜×2.5m</v>
          </cell>
          <cell r="C953">
            <v>1329</v>
          </cell>
          <cell r="D953" t="str">
            <v>본</v>
          </cell>
          <cell r="E953">
            <v>2815</v>
          </cell>
          <cell r="F953">
            <v>3741135</v>
          </cell>
        </row>
        <row r="954">
          <cell r="A954" t="str">
            <v>-2.       〃</v>
          </cell>
          <cell r="B954" t="str">
            <v>φ 600㎜×2.5m</v>
          </cell>
          <cell r="C954">
            <v>805</v>
          </cell>
          <cell r="D954" t="str">
            <v>본</v>
          </cell>
          <cell r="E954">
            <v>9381</v>
          </cell>
          <cell r="F954">
            <v>7551705</v>
          </cell>
        </row>
        <row r="955">
          <cell r="A955" t="str">
            <v>-3.       〃</v>
          </cell>
          <cell r="B955" t="str">
            <v>φ 800㎜×2.5m</v>
          </cell>
          <cell r="C955">
            <v>269</v>
          </cell>
          <cell r="D955" t="str">
            <v>본</v>
          </cell>
          <cell r="E955">
            <v>16488</v>
          </cell>
          <cell r="F955">
            <v>4435272</v>
          </cell>
        </row>
        <row r="956">
          <cell r="A956" t="str">
            <v>-4.       〃</v>
          </cell>
          <cell r="B956" t="str">
            <v>φ1000㎜×2.5m</v>
          </cell>
          <cell r="C956">
            <v>113</v>
          </cell>
          <cell r="D956" t="str">
            <v>본</v>
          </cell>
          <cell r="E956">
            <v>26154</v>
          </cell>
          <cell r="F956">
            <v>2955402</v>
          </cell>
        </row>
        <row r="957">
          <cell r="A957" t="str">
            <v>f. 경계석 및 경계블록</v>
          </cell>
        </row>
        <row r="958">
          <cell r="A958" t="str">
            <v>-1. 보차도경계석(제주석)</v>
          </cell>
          <cell r="B958" t="str">
            <v>210×300×500mm</v>
          </cell>
          <cell r="C958">
            <v>27476</v>
          </cell>
          <cell r="D958" t="str">
            <v>개</v>
          </cell>
          <cell r="E958">
            <v>1000</v>
          </cell>
          <cell r="F958">
            <v>27476000</v>
          </cell>
        </row>
        <row r="959">
          <cell r="A959" t="str">
            <v>-2.        〃</v>
          </cell>
          <cell r="B959" t="str">
            <v>200×250×500mm</v>
          </cell>
          <cell r="C959">
            <v>63506</v>
          </cell>
          <cell r="D959" t="str">
            <v>개</v>
          </cell>
          <cell r="E959">
            <v>1000</v>
          </cell>
          <cell r="F959">
            <v>63506000</v>
          </cell>
        </row>
        <row r="960">
          <cell r="A960" t="str">
            <v>6.09 공     제     대</v>
          </cell>
          <cell r="B960" t="str">
            <v>철근 고재</v>
          </cell>
          <cell r="C960">
            <v>103.324</v>
          </cell>
          <cell r="D960" t="str">
            <v>ton</v>
          </cell>
          <cell r="E960">
            <v>-70000</v>
          </cell>
          <cell r="F960">
            <v>-7232680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결과조달"/>
      <sheetName val="laroux"/>
      <sheetName val="반포-봉암"/>
      <sheetName val="표지"/>
      <sheetName val="집계표"/>
      <sheetName val="변경예산안"/>
      <sheetName val="변경예산안 (2)"/>
      <sheetName val="차액보증"/>
      <sheetName val="MAIN_TABLE"/>
      <sheetName val="입찰안"/>
      <sheetName val="설계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조건표"/>
      <sheetName val="기초코드"/>
      <sheetName val="철근단면적"/>
      <sheetName val="BID9697"/>
      <sheetName val="제출내역 (2)"/>
      <sheetName val="경비2내역"/>
      <sheetName val="BID"/>
      <sheetName val="날개벽"/>
      <sheetName val="내역"/>
      <sheetName val="기초공"/>
      <sheetName val="일반공사"/>
      <sheetName val="기둥(원형)"/>
      <sheetName val="업체별통장계좌번호"/>
      <sheetName val="설 계"/>
      <sheetName val="Pier 3"/>
      <sheetName val="적격"/>
      <sheetName val="106C0300"/>
      <sheetName val="#REF"/>
      <sheetName val="전체제잡비"/>
      <sheetName val="준검 내역서"/>
      <sheetName val="내역서"/>
      <sheetName val="입출재고현황 (2)"/>
      <sheetName val="보도경계블럭"/>
      <sheetName val="부하(성남)"/>
      <sheetName val="교각계산"/>
      <sheetName val="출력표"/>
      <sheetName val="SG"/>
      <sheetName val="SLAB&quot;1&quot;"/>
      <sheetName val="금액내역서"/>
      <sheetName val="예정(3)"/>
      <sheetName val="설계개요"/>
      <sheetName val="일위대가표"/>
      <sheetName val="소요자재"/>
      <sheetName val="현장지지물물량"/>
      <sheetName val="공사비집계"/>
      <sheetName val="sw1"/>
      <sheetName val="수문보고"/>
      <sheetName val="목표세부명세"/>
      <sheetName val="관로토공집계표"/>
      <sheetName val="sum1 (2)"/>
      <sheetName val="연돌일위집계"/>
      <sheetName val="음료실행"/>
      <sheetName val="부대공사비"/>
      <sheetName val="주형"/>
      <sheetName val="노임"/>
      <sheetName val="인건비"/>
      <sheetName val="EP0618"/>
      <sheetName val="수량산출"/>
      <sheetName val="주현(해보)"/>
      <sheetName val="주현(영광)"/>
      <sheetName val="ilch"/>
      <sheetName val="NOMUBI"/>
      <sheetName val="(1)본선수량집계"/>
      <sheetName val="입찰"/>
      <sheetName val="현경"/>
      <sheetName val="백호우계수"/>
      <sheetName val="4.2.1 마루높이 검토"/>
      <sheetName val="ABUT수량-A1"/>
      <sheetName val="Sheet1"/>
      <sheetName val="단가"/>
      <sheetName val="침하계"/>
      <sheetName val="노임단가"/>
      <sheetName val="자재단가"/>
      <sheetName val="IMPEADENCE MAP 취수장"/>
      <sheetName val="EQUIPMENT -2"/>
      <sheetName val="하수급견적대비"/>
      <sheetName val="장비"/>
      <sheetName val="횡배수관토공수량"/>
      <sheetName val="진접"/>
      <sheetName val="설치공사2"/>
      <sheetName val="내역(중앙)"/>
      <sheetName val="내역(창신)"/>
      <sheetName val="steel data sheet"/>
      <sheetName val="sort"/>
      <sheetName val="제-노임"/>
      <sheetName val="제직재"/>
      <sheetName val="단면 (2)"/>
      <sheetName val="산출근거"/>
      <sheetName val="01"/>
      <sheetName val="ENE-CAL 1"/>
      <sheetName val="점수계산1-2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PILE  (돌출)"/>
      <sheetName val="단위중량"/>
      <sheetName val="조명시설"/>
      <sheetName val="소업1교"/>
      <sheetName val="샘플표지"/>
      <sheetName val="6PILE  _돌출_"/>
      <sheetName val="옹벽조금수정"/>
      <sheetName val="3BL공동구 수량"/>
      <sheetName val="#REF"/>
      <sheetName val="가설건물"/>
      <sheetName val="수량3"/>
      <sheetName val="2.단면가정 "/>
      <sheetName val="본선 토공 분배표"/>
      <sheetName val="총 괄 표"/>
      <sheetName val="입찰안"/>
      <sheetName val="예가표"/>
      <sheetName val="원형1호맨홀토공수량"/>
      <sheetName val="안산기계장치"/>
      <sheetName val="DATE"/>
      <sheetName val="노임단가"/>
      <sheetName val="교각계산"/>
      <sheetName val="반응조"/>
      <sheetName val="갑지"/>
      <sheetName val="해전배수"/>
      <sheetName val="수문일1"/>
      <sheetName val="결과조달"/>
      <sheetName val="포장공자재집계표"/>
      <sheetName val="총괄내역서"/>
      <sheetName val="진주방향"/>
      <sheetName val="업무처리전"/>
      <sheetName val="내역서"/>
      <sheetName val="공사비집계"/>
      <sheetName val="토공 갑지"/>
      <sheetName val="가격조사서"/>
      <sheetName val="부안일위"/>
      <sheetName val="오동"/>
      <sheetName val="대조"/>
      <sheetName val="나한"/>
      <sheetName val="밸브설치"/>
      <sheetName val="일위대가목록"/>
      <sheetName val="U-TYPE(1)"/>
      <sheetName val="Sheet1"/>
      <sheetName val="내역표지"/>
      <sheetName val="사통"/>
      <sheetName val="약품설비"/>
      <sheetName val="SLAB&quot;1&quot;"/>
      <sheetName val="인사자료총집계"/>
      <sheetName val="빗물받이(910-510-410)"/>
      <sheetName val="공사비증감"/>
      <sheetName val="관로토공집계표"/>
      <sheetName val="01.견적내역서"/>
      <sheetName val="내역"/>
      <sheetName val="목표세부명세"/>
      <sheetName val="2호맨홀공제수량"/>
      <sheetName val="견적서"/>
      <sheetName val="도봉2지구"/>
      <sheetName val="비목군분류일위"/>
      <sheetName val="사유서제출현황-2"/>
      <sheetName val="금액내역서"/>
      <sheetName val="산출내역서"/>
      <sheetName val="실행철강하도"/>
      <sheetName val="집계표(육상)"/>
      <sheetName val="지급자재"/>
      <sheetName val="참조"/>
      <sheetName val="간선계산"/>
      <sheetName val="식재"/>
      <sheetName val="시설물"/>
      <sheetName val="식재출력용"/>
      <sheetName val="유지관리"/>
      <sheetName val="단가"/>
      <sheetName val="Sheet1 (2)"/>
      <sheetName val="설계조건"/>
      <sheetName val="물가시세"/>
      <sheetName val="터파기및재료"/>
      <sheetName val="수지표"/>
      <sheetName val="셀명"/>
      <sheetName val="총괄"/>
      <sheetName val="하도내역 (철콘)"/>
      <sheetName val="연돌일위집계"/>
      <sheetName val="포장물량집계"/>
      <sheetName val="산출근거"/>
      <sheetName val="가설사무소수량집계"/>
      <sheetName val="D200"/>
      <sheetName val="BOX(1.5X1.5)"/>
      <sheetName val="S.중기사용료"/>
      <sheetName val="97노임단가"/>
      <sheetName val="입력란"/>
      <sheetName val="말뚝지지력산정"/>
      <sheetName val="가도공"/>
      <sheetName val="단면 (2)"/>
      <sheetName val="type-F"/>
      <sheetName val="4.2유효폭의 계산"/>
      <sheetName val="입찰"/>
      <sheetName val="현경"/>
      <sheetName val="격점수량"/>
      <sheetName val="6PILE+옹벽집계!$G$6+옹벽집계!$H$10  (돌출"/>
      <sheetName val="우수받이재료집계표"/>
      <sheetName val="배수관산출"/>
      <sheetName val="수안보-MBR1"/>
      <sheetName val="3.공통공사대비"/>
      <sheetName val="견적서(토공)"/>
      <sheetName val="단위수량"/>
      <sheetName val="8.PILE  (돌출)"/>
      <sheetName val="DATA98"/>
      <sheetName val="원가"/>
      <sheetName val="실정보고"/>
      <sheetName val="갑지1"/>
      <sheetName val="견적의뢰서"/>
      <sheetName val="2000년1차"/>
      <sheetName val="2000전체분"/>
      <sheetName val="200"/>
      <sheetName val="2공구산출내역"/>
      <sheetName val="1,2,3,4,5단위수량"/>
      <sheetName val="슬래브"/>
      <sheetName val="일위대가1"/>
      <sheetName val="수량집계"/>
      <sheetName val="ABUT수량-A1"/>
      <sheetName val="수로집계"/>
      <sheetName val="간지(1)"/>
      <sheetName val="6PILE 과속방지턱집계표!$K$12 (돌출)"/>
      <sheetName val="ELECTRIC"/>
      <sheetName val="SCHEDULE"/>
      <sheetName val="1TL종점(1)"/>
      <sheetName val="토목품셈"/>
      <sheetName val="PAD TR보호대기초"/>
      <sheetName val="가로등기초"/>
      <sheetName val="HANDHOLE(2)"/>
      <sheetName val="1. 설계조건 2.단면가정 3. 하중계산"/>
      <sheetName val="DATA 입력란"/>
      <sheetName val="시행후면적"/>
      <sheetName val="bid"/>
      <sheetName val="1062-X방향 "/>
      <sheetName val="발주설계서(당초)"/>
      <sheetName val="고창방향"/>
      <sheetName val="000000"/>
      <sheetName val="SIL98"/>
      <sheetName val="공사비증감(P4) "/>
      <sheetName val="일위대가(계측기설치)"/>
      <sheetName val="기성내역"/>
      <sheetName val="경상비"/>
      <sheetName val="DATA2000"/>
      <sheetName val="공문"/>
      <sheetName val="COVER"/>
      <sheetName val="Sheet2"/>
      <sheetName val="세대구분"/>
      <sheetName val="Sheet4"/>
      <sheetName val="TOWER 10TON"/>
      <sheetName val="TOWER 12TON"/>
      <sheetName val="일위대가"/>
      <sheetName val="제출내역 (2)"/>
      <sheetName val="신당동집계표"/>
      <sheetName val="바닥판"/>
      <sheetName val="DATA입력"/>
      <sheetName val="공통비총괄표"/>
      <sheetName val="단면A-A(TR)"/>
      <sheetName val="공사내역"/>
      <sheetName val="실행"/>
      <sheetName val="날개벽(시점좌측)"/>
      <sheetName val="CTEMCOST"/>
      <sheetName val="합천내역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배수내역(98년도분)"/>
      <sheetName val="약품공급2"/>
      <sheetName val="본부소개"/>
      <sheetName val="★도급내역"/>
      <sheetName val="Sheet3"/>
      <sheetName val="BOX 본체"/>
      <sheetName val="단면B-B(EA)"/>
      <sheetName val="역T형"/>
      <sheetName val="산근터빈"/>
      <sheetName val="최적단면"/>
      <sheetName val="INPUT"/>
      <sheetName val="부하(성남)"/>
      <sheetName val="토목"/>
      <sheetName val="기계(집계표)"/>
      <sheetName val="장비"/>
      <sheetName val="산근1"/>
      <sheetName val="노무"/>
      <sheetName val="자재"/>
      <sheetName val="전기"/>
      <sheetName val="산마루측구단위수량"/>
      <sheetName val="3련 BOX"/>
      <sheetName val="뚝토공"/>
      <sheetName val="전차선로 물량표"/>
      <sheetName val="자료"/>
      <sheetName val="교각정보"/>
      <sheetName val="기기리스트"/>
      <sheetName val="실행예산"/>
      <sheetName val="주식"/>
      <sheetName val="집계표"/>
      <sheetName val="도배공사언고"/>
      <sheetName val="수량산출"/>
      <sheetName val="내역(전체)"/>
      <sheetName val="수량산출내역1115"/>
      <sheetName val="갑지(추정)"/>
      <sheetName val="대비"/>
      <sheetName val="메서,변+증"/>
      <sheetName val="간 지1"/>
      <sheetName val="식생블럭단위수량"/>
      <sheetName val="공량산출서"/>
      <sheetName val="공종단가"/>
      <sheetName val="노무비"/>
      <sheetName val="EQUIP"/>
      <sheetName val="SG"/>
      <sheetName val="일위대가목차"/>
      <sheetName val="Quantity"/>
      <sheetName val="Sheet15"/>
      <sheetName val="정보"/>
      <sheetName val="합의경상"/>
      <sheetName val="TOTAL_BOQ"/>
      <sheetName val="배수통관(좌)"/>
      <sheetName val="단가일람"/>
      <sheetName val="조경일람"/>
      <sheetName val="6PILE__(돌출)"/>
      <sheetName val="칠산대교 중앙부"/>
      <sheetName val="칠산대교 시종점부"/>
      <sheetName val="1.설계조건"/>
      <sheetName val="교각1"/>
      <sheetName val="프랜트면허"/>
      <sheetName val="토목주소"/>
      <sheetName val="archi(본사)"/>
      <sheetName val="배수내역"/>
      <sheetName val="COPING"/>
      <sheetName val="기자재비"/>
      <sheetName val="을 2"/>
      <sheetName val="을 1"/>
      <sheetName val="손익분석"/>
      <sheetName val="1호맨홀토공"/>
      <sheetName val="4)유동표"/>
      <sheetName val="6PILE  _돌_x001c__"/>
      <sheetName val="1NYS(당)"/>
      <sheetName val="공사비예산서(토목분)"/>
      <sheetName val="견적대비표"/>
      <sheetName val="2000시행예상"/>
      <sheetName val="차액보증"/>
      <sheetName val="입출재고현황 (2)"/>
      <sheetName val="대로근거"/>
      <sheetName val="6PILE___돌출_"/>
      <sheetName val="3BL공동구_수량"/>
      <sheetName val="수로단위수량"/>
      <sheetName val="3.하중산정4.지지력"/>
      <sheetName val="경영상태"/>
      <sheetName val="간접비"/>
      <sheetName val="DATA"/>
      <sheetName val="2002상반기노임기준"/>
      <sheetName val="건축내역서"/>
      <sheetName val="설비내역서"/>
      <sheetName val="전기내역서"/>
      <sheetName val="일위(PN)"/>
      <sheetName val="토공"/>
      <sheetName val="단가산출서"/>
      <sheetName val="갑지(집행)"/>
      <sheetName val="I一般比"/>
      <sheetName val="직재"/>
      <sheetName val="96보완계획7.12"/>
      <sheetName val="수량집계표"/>
      <sheetName val="A-4"/>
      <sheetName val="TYPE-1"/>
      <sheetName val="입상내역"/>
      <sheetName val="방음벽기초"/>
      <sheetName val="비탈면보호공수량산출"/>
      <sheetName val="유림골조"/>
      <sheetName val="9509"/>
      <sheetName val="I.설계조건"/>
      <sheetName val="본체"/>
      <sheetName val="수지예산"/>
      <sheetName val="2.단면가정"/>
      <sheetName val="2.교량(신설)"/>
      <sheetName val="DRUM"/>
      <sheetName val="대림경상68억"/>
      <sheetName val="수량명세서"/>
      <sheetName val="표준단면수량(출력안함)"/>
      <sheetName val="가공비"/>
      <sheetName val="설계산출표지"/>
      <sheetName val="코드표"/>
      <sheetName val="A1(토공)"/>
      <sheetName val="A1(구조물)"/>
      <sheetName val="수량집계(1)"/>
      <sheetName val="철근집계표"/>
      <sheetName val="포장직선구간"/>
      <sheetName val="Sheet17"/>
      <sheetName val="제수변수량H2.15"/>
      <sheetName val="_공기변수량"/>
      <sheetName val="교통표지판수량집계표"/>
      <sheetName val="BOX-1510"/>
      <sheetName val="민자토목설변1차"/>
      <sheetName val="허용지지력"/>
      <sheetName val="Output"/>
      <sheetName val="대,유,램"/>
      <sheetName val="교대(A1-A2)"/>
      <sheetName val="설비"/>
      <sheetName val="소비자가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수문보고"/>
      <sheetName val="할증 "/>
      <sheetName val="40단가산출서"/>
      <sheetName val="40집계"/>
      <sheetName val="골재및자재집계표"/>
      <sheetName val="대운산출"/>
      <sheetName val="정부노임단가"/>
      <sheetName val="DAILY"/>
      <sheetName val="침하계"/>
      <sheetName val="철근량"/>
      <sheetName val="배수공"/>
      <sheetName val="간지"/>
      <sheetName val="기계경비일람"/>
      <sheetName val="연습"/>
      <sheetName val="대부예산서"/>
      <sheetName val="기초공"/>
      <sheetName val="기둥(원형)"/>
      <sheetName val="산출근거(S4)"/>
      <sheetName val="YES-T"/>
      <sheetName val="1을"/>
      <sheetName val="돌담교 상부수량"/>
      <sheetName val="마감사양"/>
      <sheetName val="수입"/>
      <sheetName val="부대공"/>
      <sheetName val="포장공"/>
      <sheetName val="CIVIL4"/>
      <sheetName val="1.수인터널"/>
      <sheetName val="당초"/>
      <sheetName val="지하"/>
      <sheetName val="01.인원현황 (계획)"/>
      <sheetName val="낙찰표"/>
      <sheetName val="우수받이"/>
      <sheetName val="20-6(L)"/>
      <sheetName val="관로조사공"/>
      <sheetName val="본선차로수량집계표"/>
      <sheetName val="인건비"/>
      <sheetName val="변경집계표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70%"/>
      <sheetName val="공통가설공사"/>
      <sheetName val="부대토목"/>
      <sheetName val="토공계산서(부체도로)"/>
      <sheetName val="L형집계"/>
      <sheetName val="일반수량"/>
      <sheetName val="IW-LIST"/>
      <sheetName val="96노임기준"/>
      <sheetName val="CAL(1)."/>
      <sheetName val="12CGOU"/>
      <sheetName val="Bend_fact "/>
      <sheetName val="요약배부"/>
      <sheetName val="주관사업"/>
      <sheetName val="STAFF ANALYSIS"/>
      <sheetName val="C"/>
      <sheetName val="기본"/>
      <sheetName val="자재집계표"/>
      <sheetName val="단가조사"/>
      <sheetName val="40총괄"/>
      <sheetName val="옹벽"/>
      <sheetName val="J형측구단위수량"/>
      <sheetName val="소산진입"/>
      <sheetName val="금융비용"/>
      <sheetName val="자금신청서"/>
      <sheetName val="깨기"/>
      <sheetName val="건설기계_목록"/>
      <sheetName val="토사(PE)"/>
      <sheetName val="6공구(당초)"/>
      <sheetName val="1.토공"/>
      <sheetName val="배수관설치현황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중로근거"/>
      <sheetName val="음봉방향"/>
      <sheetName val="토적표(우안)"/>
      <sheetName val="토적표(좌안)"/>
      <sheetName val="2.대외공문"/>
      <sheetName val="단위단가"/>
      <sheetName val="여과지동"/>
      <sheetName val="기초자료"/>
      <sheetName val="가압장구체수량산출서"/>
      <sheetName val="에너지동"/>
      <sheetName val="중기목록표"/>
      <sheetName val="계화총괄"/>
      <sheetName val="계화배수(3대)"/>
      <sheetName val="중기사용료"/>
      <sheetName val="일위"/>
      <sheetName val="교량전기"/>
      <sheetName val="데리네이타현황"/>
      <sheetName val="제직재"/>
      <sheetName val="설직재-1"/>
      <sheetName val="제-노임"/>
      <sheetName val="좌측"/>
      <sheetName val="guard(mac)"/>
      <sheetName val="실행내역서"/>
      <sheetName val="참고사항"/>
      <sheetName val="근로자자료입력"/>
      <sheetName val="구조물공"/>
      <sheetName val="토공 total"/>
      <sheetName val="단가대비표"/>
      <sheetName val="김여중"/>
      <sheetName val="무근깨기"/>
      <sheetName val="AN-01"/>
      <sheetName val="PRICES"/>
      <sheetName val="골조시행"/>
      <sheetName val="예상"/>
      <sheetName val="ASP 일반구간_250A"/>
      <sheetName val="횡배날개"/>
      <sheetName val="지장물C"/>
      <sheetName val="전기혼잡제경비(45)"/>
      <sheetName val="Pier 3"/>
      <sheetName val="증감내역"/>
      <sheetName val="내역서(교량)전체"/>
      <sheetName val="보차도경계석"/>
      <sheetName val="산출근거-S1"/>
      <sheetName val="신표지1"/>
      <sheetName val="중기비"/>
      <sheetName val="수량산출서"/>
      <sheetName val="날개벽"/>
      <sheetName val="품셈TABLE"/>
      <sheetName val="설계"/>
      <sheetName val="1단계"/>
      <sheetName val="이름"/>
      <sheetName val="화전내"/>
      <sheetName val="현장관리비"/>
      <sheetName val="계산근거"/>
      <sheetName val="woo(mac)"/>
      <sheetName val="건축물터파기"/>
      <sheetName val="TYPE-A"/>
      <sheetName val="집계표(OPTION)"/>
      <sheetName val="건축"/>
      <sheetName val="가옥철거"/>
      <sheetName val="총수량 (기성)"/>
      <sheetName val="4-1.노무비(직영)"/>
      <sheetName val="집수정"/>
      <sheetName val="우수"/>
      <sheetName val="운반"/>
      <sheetName val="관급자재대"/>
      <sheetName val="내역-가"/>
      <sheetName val="T.T.P 단위수량"/>
      <sheetName val="J01"/>
      <sheetName val="우각부보강"/>
      <sheetName val="의뢰서"/>
      <sheetName val="국공유지및사유지"/>
      <sheetName val="이토변실(A3-LINE)"/>
      <sheetName val="설계예시"/>
      <sheetName val="전선 및 전선관"/>
      <sheetName val="매립"/>
      <sheetName val="공틀공사"/>
      <sheetName val="단가산출"/>
      <sheetName val="을"/>
      <sheetName val="전력구구조물산근"/>
      <sheetName val="DHEQSUPT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실행대비"/>
      <sheetName val="예정(3)"/>
      <sheetName val="동원(3)"/>
      <sheetName val="9GNG운반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일위8"/>
      <sheetName val="일위9"/>
      <sheetName val="철거산출근거"/>
      <sheetName val="단위수량산출"/>
      <sheetName val="당초내역서"/>
      <sheetName val="부하계산서"/>
      <sheetName val="외주현황.wq1"/>
      <sheetName val="LOB"/>
      <sheetName val="C-직노1"/>
      <sheetName val="목록"/>
      <sheetName val="자재단가표"/>
      <sheetName val="조합일"/>
      <sheetName val="철거일"/>
      <sheetName val="일위대가(1)"/>
      <sheetName val="중기목록"/>
      <sheetName val="운반단가"/>
      <sheetName val="직노"/>
      <sheetName val="전체변경예정공정표_2012.07.30"/>
      <sheetName val="조건표"/>
      <sheetName val="맨홀수량산출"/>
      <sheetName val="주요자재집계"/>
      <sheetName val="품"/>
      <sheetName val="우수맨홀공제단위수량"/>
      <sheetName val="하천하류 철근수량 집계표"/>
      <sheetName val="BOX"/>
      <sheetName val="인부노임"/>
      <sheetName val="P.M 별"/>
      <sheetName val="토적계산"/>
      <sheetName val="기계경비적용기준"/>
      <sheetName val="화재 탐지 설비"/>
      <sheetName val="6PILE (돌출)"/>
      <sheetName val="기계경비"/>
      <sheetName val="찍기"/>
      <sheetName val="설계내역"/>
      <sheetName val="표지"/>
      <sheetName val="입찰내역 발주처 양식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교차구"/>
      <sheetName val="토목검측서"/>
      <sheetName val="loading"/>
      <sheetName val="설계내역서"/>
      <sheetName val="설계내역(2001)"/>
      <sheetName val="자재(설치)"/>
      <sheetName val="부표총괄"/>
      <sheetName val="2.하중산정"/>
      <sheetName val="용산1(해보)"/>
      <sheetName val="관급총괄"/>
      <sheetName val="기초INPUT"/>
      <sheetName val="토공-내역"/>
      <sheetName val="현황"/>
      <sheetName val="N賃率-職"/>
      <sheetName val="단면가정"/>
      <sheetName val="일위대가표"/>
      <sheetName val="노임"/>
      <sheetName val="건축내역"/>
      <sheetName val="1.설계기준"/>
      <sheetName val="철집"/>
      <sheetName val="영동(D)"/>
      <sheetName val="REINF."/>
      <sheetName val="외자배분"/>
      <sheetName val="외자내역"/>
      <sheetName val="우수공"/>
      <sheetName val="Supplement2"/>
      <sheetName val="포장총괄집계표"/>
      <sheetName val="품의"/>
      <sheetName val="이형관격점별수량산출(2)"/>
      <sheetName val="총괄표"/>
      <sheetName val="흥양2교토공집계표"/>
      <sheetName val="JUCKEYK"/>
      <sheetName val="구체"/>
      <sheetName val="좌측날개벽"/>
      <sheetName val="우측날개벽"/>
      <sheetName val="tggwan(mac)"/>
      <sheetName val="연결관암거"/>
      <sheetName val="STEEL BOX 단면설계(SEC.8)"/>
      <sheetName val="단위자갈수량1"/>
      <sheetName val="계수시트"/>
      <sheetName val="기존-내역"/>
      <sheetName val="트랜치 집수정 연결관-연장산출서"/>
      <sheetName val="배수장토목공사비"/>
      <sheetName val="단면검토"/>
      <sheetName val="지장물조서"/>
      <sheetName val="INPUTDATA"/>
      <sheetName val="일반공사"/>
      <sheetName val="저"/>
      <sheetName val="공사개요"/>
      <sheetName val="A1-DATA"/>
      <sheetName val="단면"/>
      <sheetName val="업체선정"/>
      <sheetName val="대목"/>
      <sheetName val="옹벽집계표"/>
      <sheetName val="마산방향"/>
      <sheetName val="원형맨홀수량"/>
      <sheetName val="주형"/>
      <sheetName val="직원인원"/>
      <sheetName val="견적서세부내용"/>
      <sheetName val="6PILE  _돌_x005f_x001c__"/>
      <sheetName val="현장관리비 산출내역"/>
      <sheetName val="계약용량(서포)"/>
      <sheetName val="수량"/>
      <sheetName val="시멘트 및 골재량 (슬래브)"/>
      <sheetName val="시멘트 및 골재량 (거더)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평가데이터"/>
      <sheetName val="도급견적가"/>
      <sheetName val="추진공"/>
      <sheetName val="EP0618"/>
      <sheetName val="6월인원"/>
      <sheetName val="상부공"/>
      <sheetName val="1련박스"/>
      <sheetName val="우수관로단위수량(300)"/>
      <sheetName val="토공사"/>
      <sheetName val="전기일위대가"/>
      <sheetName val="모델링"/>
      <sheetName val="하중계산"/>
      <sheetName val="날개벽수량표"/>
      <sheetName val="공종별내역서"/>
      <sheetName val="Sheet13"/>
      <sheetName val="Sheet14"/>
      <sheetName val="GEN"/>
      <sheetName val="광주전남"/>
      <sheetName val="A LINE"/>
      <sheetName val="견적내용입력"/>
      <sheetName val="_xffff__xffff__xffff__xffff_"/>
      <sheetName val="_x0018__x0000_℀"/>
      <sheetName val="토공집계"/>
      <sheetName val="출입구총집계"/>
      <sheetName val="격점관로집계"/>
      <sheetName val="철근단면적"/>
      <sheetName val="구조물철거개소별명세"/>
      <sheetName val="교대(A1)"/>
      <sheetName val="배명(단가)"/>
      <sheetName val="경산"/>
      <sheetName val="공사명입력"/>
      <sheetName val="참고자료"/>
      <sheetName val="데이타"/>
      <sheetName val="총집계"/>
      <sheetName val="자재 집계표"/>
      <sheetName val="상반기손익차2총괄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단가비교"/>
      <sheetName val="보험료산출"/>
      <sheetName val="산출내역(4월)"/>
      <sheetName val="산출내역(5월) (2)"/>
      <sheetName val="0"/>
      <sheetName val="날개수량1.5"/>
      <sheetName val="원가(조경)"/>
      <sheetName val="원가(토목)"/>
      <sheetName val="01. 지사동"/>
      <sheetName val="GAEYO"/>
      <sheetName val="배수관토공산출"/>
      <sheetName val="토공산출(시)"/>
      <sheetName val="흄관기초"/>
      <sheetName val="일위대가(가설)"/>
      <sheetName val="토공산출(포)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CODE"/>
      <sheetName val="MOTOR"/>
      <sheetName val="하수급견적대비"/>
      <sheetName val=" FURNACE현설"/>
      <sheetName val="부대토공"/>
      <sheetName val="차선위치조서"/>
      <sheetName val="단가조사표"/>
      <sheetName val="과속방지턱"/>
      <sheetName val="연결원본-절대지우지말것"/>
      <sheetName val="횡배위치"/>
      <sheetName val="총괄내역"/>
      <sheetName val="95MAKER"/>
      <sheetName val="재료율"/>
      <sheetName val="일위대가(여기까지)"/>
      <sheetName val="자재집계"/>
      <sheetName val="3절_CheckList_구분"/>
      <sheetName val="C.배수관공"/>
      <sheetName val="옹벽식측구단위"/>
      <sheetName val="사리부설"/>
      <sheetName val="부대내역"/>
      <sheetName val="Eq. Mobilization"/>
      <sheetName val="개요"/>
      <sheetName val="입력시트"/>
      <sheetName val="임목폐기물집계"/>
      <sheetName val="Finansal tamamlanma Eğrisi"/>
      <sheetName val="TESİSAT"/>
      <sheetName val="Finansal_tamamlanma_Eğrisi"/>
      <sheetName val="시중노임"/>
      <sheetName val="MATERIAL"/>
      <sheetName val="토공정보"/>
      <sheetName val="중기"/>
      <sheetName val="1회기성을"/>
      <sheetName val="집수정(600-700)"/>
      <sheetName val="264"/>
      <sheetName val="6MONTHS"/>
      <sheetName val="99노임단가"/>
      <sheetName val="자판실행"/>
      <sheetName val="가시설(TYPE-A)"/>
      <sheetName val="1호맨홀가감수량"/>
      <sheetName val="1-1평균터파기고(1)"/>
      <sheetName val="1호맨홀수량산출"/>
      <sheetName val="금융"/>
      <sheetName val="dongia (2)"/>
      <sheetName val="負荷集計（断熱不燃）"/>
      <sheetName val="RAB AR&amp;STR"/>
      <sheetName val="Div26 - Elect"/>
      <sheetName val="electrical"/>
      <sheetName val="6PILE__(돌출)2"/>
      <sheetName val="토공_갑지2"/>
      <sheetName val="총_괄_표2"/>
      <sheetName val="1062-X방향_1"/>
      <sheetName val="3_공통공사대비1"/>
      <sheetName val="제출내역_(2)1"/>
      <sheetName val="1_설계조건1"/>
      <sheetName val="8_PILE__(돌출)1"/>
      <sheetName val="1__설계조건_2_단면가정_3__하중계산1"/>
      <sheetName val="DATA_입력란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ANHPHAP"/>
      <sheetName val="tifico"/>
      <sheetName val="EQT-ESTN"/>
      <sheetName val="MTP"/>
      <sheetName val="PTdam"/>
      <sheetName val="Y_WORK"/>
      <sheetName val="wall"/>
      <sheetName val="차선도색"/>
      <sheetName val="setup"/>
      <sheetName val="방배2E"/>
      <sheetName val="타견적(을)"/>
      <sheetName val="98지급계획"/>
      <sheetName val="맨홀되메우기"/>
      <sheetName val="관로연장산출"/>
      <sheetName val="_x0018_"/>
      <sheetName val="연결임시"/>
      <sheetName val="7.PILE  (돌출)"/>
      <sheetName val="소방현물"/>
      <sheetName val="단위수량(출력X)"/>
      <sheetName val="단가산출2"/>
      <sheetName val="중기사용료산출근거"/>
      <sheetName val="U형측구 표준단면도"/>
      <sheetName val="일위대가-2"/>
      <sheetName val="Benchmark"/>
      <sheetName val="Open"/>
      <sheetName val="직공시공계획서"/>
      <sheetName val="각형맨홀"/>
      <sheetName val="요율"/>
      <sheetName val="전체철근집계"/>
      <sheetName val="SLAB"/>
      <sheetName val="변경내역대비표(2)"/>
      <sheetName val="견적"/>
      <sheetName val="S_중기사용료1"/>
      <sheetName val="1_토공1"/>
      <sheetName val="01_견적내역서1"/>
      <sheetName val="6PILE__(돌출)3"/>
      <sheetName val="2_단면가정_2"/>
      <sheetName val="6PILE___돌출_2"/>
      <sheetName val="3BL공동구_수량2"/>
      <sheetName val="하도내역_(철콘)2"/>
      <sheetName val="본선_토공_분배표2"/>
      <sheetName val="Sheet1_(2)2"/>
      <sheetName val="8_PILE__(돌출)2"/>
      <sheetName val="S_중기사용료2"/>
      <sheetName val="단면_(2)2"/>
      <sheetName val="3_공통공사대비2"/>
      <sheetName val="1062-X방향_2"/>
      <sheetName val="공사비증감(P4)_2"/>
      <sheetName val="1__설계조건_2_단면가정_3__하중계산2"/>
      <sheetName val="DATA_입력란2"/>
      <sheetName val="1_토공2"/>
      <sheetName val="01_견적내역서2"/>
      <sheetName val="제출내역_(2)2"/>
      <sheetName val="6PILE__(돌출)4"/>
      <sheetName val="2_단면가정_3"/>
      <sheetName val="6PILE___돌출_3"/>
      <sheetName val="총_괄_표3"/>
      <sheetName val="토공_갑지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미생물배양기 기초"/>
      <sheetName val="일위대가-1"/>
      <sheetName val="횡배수관"/>
      <sheetName val="T13(P68~72,78)"/>
      <sheetName val="Y-WORK"/>
      <sheetName val="지장물현황"/>
      <sheetName val="분묘 총 현황"/>
      <sheetName val="지하매설물조서"/>
      <sheetName val="지장물도면"/>
      <sheetName val="안정검토"/>
      <sheetName val="본실행경비"/>
      <sheetName val="단위가격"/>
      <sheetName val="방송(체육관)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선급금신청서"/>
      <sheetName val="특2맨홀(차도)(T-A)"/>
      <sheetName val="특2맨홀(보도)(T-A)"/>
      <sheetName val="맨홀이음부 몰탈수량 집계표"/>
      <sheetName val="작성"/>
      <sheetName val="danga"/>
      <sheetName val="ilch"/>
      <sheetName val="목창호"/>
      <sheetName val="준검 내역서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산1~6"/>
      <sheetName val="중기조종사 단위단가"/>
      <sheetName val="금액결정"/>
      <sheetName val="기성집계"/>
      <sheetName val="BQextra"/>
      <sheetName val="TOSHIBA-Structure"/>
      <sheetName val="8-31-98"/>
      <sheetName val="worksheet inchican"/>
      <sheetName val="combined 9-30"/>
      <sheetName val="포설list원본"/>
      <sheetName val="투입"/>
      <sheetName val="VS P-Q"/>
      <sheetName val="datasheet"/>
      <sheetName val="INPUT(덕도방향-시점)"/>
      <sheetName val="정공공사"/>
      <sheetName val="깨؀"/>
      <sheetName val="깨٫"/>
      <sheetName val="일용노임단가"/>
      <sheetName val="6PILE_______G_6_______H_10____2"/>
      <sheetName val="1공구산출내역서"/>
      <sheetName val="기계경비(시간당)"/>
      <sheetName val="램머"/>
      <sheetName val="식재인부"/>
      <sheetName val="시설물기초"/>
      <sheetName val="IMPEADENCE MAP 취수장"/>
      <sheetName val="세목전체"/>
      <sheetName val="보고서"/>
      <sheetName val="교사기준면적(초등)"/>
      <sheetName val="음성방향"/>
      <sheetName val="MANP"/>
      <sheetName val="SYSTEM 945 Air&amp;Nitrogen"/>
      <sheetName val="백분율"/>
      <sheetName val="6PILE_______G_6_______H_10____3"/>
      <sheetName val="잡비계산"/>
      <sheetName val="PM Demolition "/>
      <sheetName val="수목데이타 "/>
      <sheetName val="품셈총_x0000__x0000_"/>
      <sheetName val="가설대가"/>
      <sheetName val="토공대가"/>
      <sheetName val="구조대가"/>
      <sheetName val="포설대가1"/>
      <sheetName val="부대대가"/>
      <sheetName val="정산"/>
      <sheetName val="이형관"/>
      <sheetName val="STEEL_BOX_단면설계(SEC_8)"/>
      <sheetName val="01__지사동"/>
      <sheetName val="하천하류_철근수량_집계표"/>
      <sheetName val="2_하중산정"/>
      <sheetName val="1_설계기준"/>
      <sheetName val="입찰내역_발주처_양식"/>
      <sheetName val="전계가"/>
      <sheetName val="ACUNIT"/>
      <sheetName val="USGC"/>
      <sheetName val="Equip."/>
      <sheetName val="Summary_1"/>
      <sheetName val="Thiet_bi1"/>
      <sheetName val="DM_ChiPhi1"/>
      <sheetName val="dongia_(2)"/>
      <sheetName val="RAB_AR&amp;STR"/>
      <sheetName val="Div26_-_Elect"/>
      <sheetName val="1_설계조건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Part_AB1"/>
      <sheetName val="Part_I1"/>
      <sheetName val="Part_M1"/>
      <sheetName val="할증_1"/>
      <sheetName val="6PILE+옹벽집계!$G$6+옹벽집계!$H$10__(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분석"/>
      <sheetName val="98수문일위"/>
      <sheetName val="갈현동"/>
      <sheetName val="견적 (2)"/>
      <sheetName val="Cash Out Table"/>
      <sheetName val="Net Cash Table"/>
      <sheetName val="HVAC"/>
      <sheetName val="Riesgos y Oportunidades"/>
      <sheetName val="아파트 기성내역서"/>
      <sheetName val="공정"/>
      <sheetName val="dongia_(2)1"/>
      <sheetName val="Div26_-_Elect1"/>
      <sheetName val="RAB_AR&amp;STR1"/>
      <sheetName val="시멘트_및_골재량_(슬래브)"/>
      <sheetName val="시멘트_및_골재량_(거더)"/>
      <sheetName val="총수량_(기성)1"/>
      <sheetName val="4-1_노무비(직영)1"/>
      <sheetName val="을_21"/>
      <sheetName val="을_11"/>
      <sheetName val="2_단면가정1"/>
      <sheetName val="입출재고현황_(2)1"/>
      <sheetName val="제수변수량H2_151"/>
      <sheetName val="T_T_P_단위수량1"/>
      <sheetName val="BOX(1_5X1_5)1"/>
      <sheetName val="칠산대교_중앙부1"/>
      <sheetName val="칠산대교_시종점부1"/>
      <sheetName val="96보완계획7_121"/>
      <sheetName val="전선_및_전선관1"/>
      <sheetName val="2_대외공문1"/>
      <sheetName val="전체변경예정공정표_2012_07_301"/>
      <sheetName val="토공_total1"/>
      <sheetName val="외주현황_wq11"/>
      <sheetName val="6PILE_(돌출)1"/>
      <sheetName val="P_M_별1"/>
      <sheetName val="화재_탐지_설비1"/>
      <sheetName val="자재_집계표"/>
      <sheetName val="REINF_1"/>
      <sheetName val="트랜치_집수정_연결관-연장산출서"/>
      <sheetName val="산출내역(5월)_(2)"/>
      <sheetName val="℀"/>
      <sheetName val="Pier_3"/>
      <sheetName val="Eq__Mobilization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_FURNACE현설"/>
      <sheetName val="Finansal_tamamlanma_Eğrisi1"/>
      <sheetName val="A_LINE"/>
      <sheetName val="C_배수관공"/>
      <sheetName val="날개수량1_5"/>
      <sheetName val="맨홀이음부_몰탈수량_집계표"/>
      <sheetName val="U형측구_표준단면도"/>
      <sheetName val="SYSTEM_945_Air&amp;Nitrogen"/>
      <sheetName val="PM_Demolition_"/>
      <sheetName val="Form_A"/>
      <sheetName val="Form_C"/>
      <sheetName val="Form_D"/>
      <sheetName val="Form_E"/>
      <sheetName val="Form_F"/>
      <sheetName val="Form_G"/>
      <sheetName val="현장관리비_산출내역"/>
      <sheetName val="7_PILE__(돌출)"/>
      <sheetName val="분묘_총_현황"/>
      <sheetName val="준검_내역서"/>
      <sheetName val="NAI"/>
      <sheetName val="_x0018_?℀"/>
      <sheetName val="수자재단위당"/>
      <sheetName val="유리"/>
      <sheetName val="상부하중"/>
      <sheetName val="풍하중1"/>
      <sheetName val="우배수"/>
      <sheetName val="배수공집계표"/>
      <sheetName val="이토변실"/>
      <sheetName val="역T형(H=6.0) (2)"/>
      <sheetName val="WORK"/>
      <sheetName val="동력부하계산"/>
      <sheetName val="기본단가"/>
      <sheetName val="인건비단가"/>
      <sheetName val="평균터파기고(1-2,ASP)"/>
      <sheetName val="관경결정"/>
      <sheetName val="J直材4"/>
      <sheetName val="하중산정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암거날개벽재료집계"/>
      <sheetName val="용산3(영광)"/>
      <sheetName val="능률"/>
      <sheetName val="제1종배수관"/>
      <sheetName val="제2종배수관"/>
      <sheetName val="제4종배수관"/>
      <sheetName val="기계공사"/>
      <sheetName val="공사비총"/>
      <sheetName val="토목공사"/>
      <sheetName val="0226"/>
      <sheetName val="CFS3"/>
      <sheetName val="F4-F7"/>
      <sheetName val="물가자료"/>
      <sheetName val="가로등내역서"/>
      <sheetName val="125x125"/>
      <sheetName val="Du lieu ban dau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1.사유서"/>
      <sheetName val="부재별산출서"/>
      <sheetName val="CAUDIT"/>
      <sheetName val="현장지지물물량"/>
      <sheetName val="IncStat 03-04"/>
      <sheetName val="IncStat 03  "/>
      <sheetName val="Авансы по СНГ"/>
      <sheetName val="LOADDAT"/>
      <sheetName val="UNIT 3"/>
      <sheetName val="Cashflow Analysis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DESBAST"/>
      <sheetName val="Arch"/>
      <sheetName val="チューブ仕様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공정계획(내부계획25%,내부w.f)"/>
      <sheetName val="AILC004"/>
      <sheetName val="소도3교"/>
      <sheetName val="시설물일위"/>
      <sheetName val="투자필요검토서(복수업체추천서 포함)"/>
      <sheetName val="도"/>
      <sheetName val="본사인상전"/>
      <sheetName val="Sheet9"/>
      <sheetName val="Sheet10"/>
      <sheetName val="전기자료"/>
      <sheetName val="환경기계공정표 (3)"/>
      <sheetName val="01"/>
      <sheetName val="TTL"/>
      <sheetName val="_x005f_xffff__x005f_xffff__x005f_xffff__x005f_xffff_"/>
      <sheetName val="_x005f_x0018__x005f_x0000_℀"/>
      <sheetName val="소요자재"/>
      <sheetName val="노무산출서"/>
      <sheetName val="안정계산"/>
      <sheetName val="FAB별"/>
      <sheetName val="제경비율"/>
      <sheetName val="공통부대비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2_하중산정1"/>
      <sheetName val="1_설계기준1"/>
      <sheetName val="Form_A1"/>
      <sheetName val="Form_C1"/>
      <sheetName val="Form_D1"/>
      <sheetName val="Form_E1"/>
      <sheetName val="Form_F1"/>
      <sheetName val="Form_G1"/>
      <sheetName val="_FURNACE현설1"/>
      <sheetName val="입찰내역_발주처_양식1"/>
      <sheetName val="하천하류_철근수량_집계표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STEEL_BOX_단면설계(SEC_8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01__지사동1"/>
      <sheetName val="A_LINE1"/>
      <sheetName val="C_배수관공1"/>
      <sheetName val="Finansal_tamamlanma_Eğrisi2"/>
      <sheetName val="간접1"/>
      <sheetName val="구성비"/>
      <sheetName val="시산표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노임이"/>
      <sheetName val="공예을"/>
      <sheetName val="Sheet6"/>
      <sheetName val="내부산출서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도면자료제출일정"/>
      <sheetName val="XXXXXX"/>
      <sheetName val="G2설비도급"/>
      <sheetName val="IBASE"/>
      <sheetName val="EARTH WORKS"/>
      <sheetName val="TBVL"/>
      <sheetName val="TLG Type"/>
      <sheetName val="運転条件一覧"/>
      <sheetName val="INSTR"/>
      <sheetName val="6PILE_옹_____G_6_옹_____H_10____2"/>
      <sheetName val="기본단가표"/>
      <sheetName val="C-制_x0010__x0000_"/>
      <sheetName val="도로단위당"/>
      <sheetName val="SC1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dongia_(2)2"/>
      <sheetName val="Div26_-_Elect2"/>
      <sheetName val="RAB_AR&amp;STR2"/>
      <sheetName val="6PILE___돌_x005f_x001c__2"/>
      <sheetName val="VS_P-Q"/>
      <sheetName val="중기조종사_단위단가"/>
      <sheetName val="Eq__Mobilization2"/>
      <sheetName val="worksheet_inchican"/>
      <sheetName val="combined_9-30"/>
      <sheetName val="미생물배양기_기초"/>
      <sheetName val="Equip_"/>
      <sheetName val="6PILE___돌_x005f_x005f_x005f_x001c__"/>
      <sheetName val="DG_duoi"/>
      <sheetName val="IMPEADENCE_MAP_취수장"/>
      <sheetName val="아파트_기성내역서"/>
      <sheetName val="TEN_CONG_TRINH"/>
      <sheetName val="BANG_TONG_HOP_(2)"/>
      <sheetName val="AUTOMATIC_SELECT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1호맨홀가시설토공(2~4)"/>
      <sheetName val="1호맨홀토공 (4)"/>
      <sheetName val="1호맨홀연결관토공 (2)"/>
      <sheetName val="터널조도"/>
      <sheetName val="L밽P"/>
      <sheetName val="L밽©"/>
      <sheetName val="L_x0002__x0000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집계"/>
      <sheetName val="건축+기계+토목"/>
      <sheetName val="화전내"/>
      <sheetName val="200307월"/>
      <sheetName val="200308"/>
      <sheetName val="200309"/>
      <sheetName val="200310"/>
      <sheetName val="200311"/>
      <sheetName val="200312"/>
      <sheetName val="자재수불현황"/>
      <sheetName val="철근"/>
      <sheetName val="레미콘"/>
      <sheetName val="콘크리트타설"/>
      <sheetName val="시멘트"/>
      <sheetName val="파일공사"/>
      <sheetName val="200407"/>
      <sheetName val="200407-1"/>
      <sheetName val="200408"/>
      <sheetName val="폐기물"/>
      <sheetName val="벽돌모래"/>
      <sheetName val="갑지"/>
      <sheetName val="내역"/>
      <sheetName val="표준건축비"/>
      <sheetName val="연동내역"/>
      <sheetName val="SUB일위대가"/>
      <sheetName val="내역서"/>
      <sheetName val="중기일위대가"/>
      <sheetName val="동력부하(도산)"/>
      <sheetName val="안양1공구_건축"/>
      <sheetName val="단가"/>
      <sheetName val="36+45-113-18+19+20I"/>
      <sheetName val="Sheet1"/>
      <sheetName val="관로토공집계표"/>
      <sheetName val="관기성공.내"/>
      <sheetName val="예가표"/>
      <sheetName val="일위대가"/>
      <sheetName val="결재판"/>
      <sheetName val="Total"/>
      <sheetName val="법면"/>
      <sheetName val="토공"/>
      <sheetName val="구조물공"/>
      <sheetName val="배수공1"/>
      <sheetName val="포장공"/>
      <sheetName val="부대공"/>
      <sheetName val="CTEMCOST"/>
      <sheetName val="ELECTRIC"/>
      <sheetName val="SCHEDULE"/>
      <sheetName val="건축공사집계"/>
      <sheetName val="공문"/>
      <sheetName val="약품설비"/>
      <sheetName val="const."/>
      <sheetName val="증감조서"/>
      <sheetName val="6PILE  (돌출)"/>
      <sheetName val="인사자료총집계"/>
      <sheetName val="PAINT"/>
      <sheetName val="내역표지"/>
      <sheetName val="아파트 "/>
      <sheetName val="부안일위"/>
      <sheetName val="공사비증감"/>
      <sheetName val="70%"/>
      <sheetName val="노임이"/>
      <sheetName val="증감내역서"/>
      <sheetName val="빙축열"/>
      <sheetName val="수로단위수량"/>
      <sheetName val="일위대가(가설)"/>
      <sheetName val="금융"/>
      <sheetName val="원가계산서"/>
      <sheetName val="물량표"/>
      <sheetName val="기기리스트"/>
      <sheetName val="견적조건"/>
      <sheetName val="유림골조"/>
      <sheetName val="BID"/>
      <sheetName val="#REF"/>
      <sheetName val="실행철강하도"/>
      <sheetName val="기성"/>
      <sheetName val="금액내역서"/>
      <sheetName val="가격조사서"/>
      <sheetName val="간접비"/>
      <sheetName val="화설내"/>
      <sheetName val="보합"/>
      <sheetName val="일위대가목록"/>
      <sheetName val="집행(2-1)"/>
      <sheetName val="결과조달"/>
      <sheetName val="3.하중산정4.지지력"/>
      <sheetName val="9GNG운반"/>
      <sheetName val="변경내역대비표(2)"/>
      <sheetName val="단가비교표"/>
      <sheetName val="갑지1"/>
      <sheetName val="투찰내역"/>
      <sheetName val="A-4"/>
      <sheetName val="신표지1"/>
      <sheetName val="일위대가-1"/>
      <sheetName val="단위가격"/>
      <sheetName val="1단계"/>
      <sheetName val="직재"/>
      <sheetName val="일위대가(4층원격)"/>
      <sheetName val="N賃率-職"/>
      <sheetName val="2.대외공문"/>
      <sheetName val="기초일위"/>
      <sheetName val="시설일위"/>
      <sheetName val="조명일위"/>
      <sheetName val="자료입력"/>
      <sheetName val="토목"/>
      <sheetName val="전체_1설계"/>
      <sheetName val="총괄원가"/>
      <sheetName val="부속동"/>
      <sheetName val="자재내역"/>
      <sheetName val="SHEET PILE단가"/>
      <sheetName val="과단위"/>
      <sheetName val="집계표"/>
      <sheetName val="총괄표"/>
      <sheetName val="차액보증"/>
      <sheetName val="입찰안"/>
      <sheetName val="목표세부명세"/>
      <sheetName val="b_balju-단가단가단가"/>
      <sheetName val="단가적용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FORM-0"/>
      <sheetName val="예정(3)"/>
      <sheetName val="포장물량집계"/>
      <sheetName val="총괄표"/>
      <sheetName val="ELECTRIC"/>
      <sheetName val="CTEMCOST"/>
      <sheetName val="SCHEDULE"/>
      <sheetName val="4-3 보온 기본물량집계"/>
      <sheetName val="대로근거"/>
      <sheetName val="중로근거"/>
      <sheetName val="을"/>
      <sheetName val="사급자재"/>
      <sheetName val="DATA(VTL)"/>
      <sheetName val="DATASPEC(VT1)"/>
      <sheetName val="일위대가"/>
      <sheetName val="연습"/>
      <sheetName val="조건입력"/>
      <sheetName val="조건입력(2)"/>
      <sheetName val="장비선정"/>
      <sheetName val="실행"/>
      <sheetName val="기안"/>
      <sheetName val="개산공사비"/>
      <sheetName val="#REF"/>
      <sheetName val="수로단위수량"/>
      <sheetName val="양수장(기계)"/>
      <sheetName val="사전총괄_97_1~7"/>
      <sheetName val="실정보고현황__(2)"/>
      <sheetName val="SIL98"/>
      <sheetName val="방배동내역(리라)"/>
      <sheetName val="부대공사총괄"/>
      <sheetName val="현장경비"/>
      <sheetName val="건축공사집계표"/>
      <sheetName val="방배동내역 (총괄)"/>
      <sheetName val="위생설비"/>
      <sheetName val="열원설비"/>
      <sheetName val="작성"/>
      <sheetName val="000000"/>
      <sheetName val="Pipe"/>
      <sheetName val="내역서"/>
      <sheetName val="7.가스"/>
      <sheetName val="개요"/>
      <sheetName val="7.경제성결과"/>
      <sheetName val="집계표"/>
      <sheetName val="설계명세서"/>
      <sheetName val="세부내역서(소방)"/>
      <sheetName val="내역표지"/>
      <sheetName val="변경집계표"/>
      <sheetName val="노원열병합  건축공사기성내역서"/>
      <sheetName val="형틀"/>
      <sheetName val="사전총괄_97_1~71"/>
      <sheetName val="실정보고현황__(2)1"/>
      <sheetName val="5_동별횡주관경"/>
      <sheetName val="EP0618"/>
      <sheetName val="골조시행"/>
      <sheetName val="98수문일위"/>
      <sheetName val="삼성제품"/>
      <sheetName val="품셈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6PILE  (돌출)"/>
      <sheetName val="탱크납품현황"/>
      <sheetName val="설정"/>
      <sheetName val="수량이동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첨부4 버팀대선정"/>
      <sheetName val="건축직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가현황"/>
      <sheetName val="양식"/>
      <sheetName val="99집계"/>
      <sheetName val="평창"/>
      <sheetName val="계룡"/>
      <sheetName val="진해"/>
      <sheetName val="김해"/>
      <sheetName val="울산"/>
      <sheetName val="양산"/>
      <sheetName val="창원"/>
      <sheetName val="충주"/>
      <sheetName val="토월"/>
      <sheetName val="신규계약"/>
      <sheetName val="신규월별"/>
      <sheetName val="해약신규"/>
      <sheetName val="명의변경"/>
      <sheetName val="채권변동"/>
      <sheetName val="평창대물"/>
      <sheetName val="계룡대물"/>
      <sheetName val="본사공가현황"/>
      <sheetName val="#REF"/>
      <sheetName val="공사비예산서(토목분)"/>
      <sheetName val="계약관리"/>
      <sheetName val="음봉방향"/>
      <sheetName val="추가예산"/>
      <sheetName val="CTEM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차액보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  <sheetName val="금액내역서"/>
      <sheetName val="토공정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>
        <row r="1">
          <cell r="B1" t="str">
            <v>직 종 명</v>
          </cell>
          <cell r="C1" t="str">
            <v>2001년하반기노임</v>
          </cell>
          <cell r="D1" t="str">
            <v>2002년상반기노임</v>
          </cell>
          <cell r="E1" t="str">
            <v>비  고</v>
          </cell>
          <cell r="F1" t="str">
            <v>낙찰율적용가</v>
          </cell>
        </row>
        <row r="2">
          <cell r="B2" t="str">
            <v>갱부</v>
          </cell>
          <cell r="C2">
            <v>48994</v>
          </cell>
          <cell r="D2">
            <v>49863</v>
          </cell>
          <cell r="F2">
            <v>49863</v>
          </cell>
        </row>
        <row r="3">
          <cell r="B3" t="str">
            <v>건축목공</v>
          </cell>
          <cell r="C3">
            <v>66753</v>
          </cell>
          <cell r="D3">
            <v>69086</v>
          </cell>
          <cell r="F3">
            <v>69086</v>
          </cell>
        </row>
        <row r="4">
          <cell r="B4" t="str">
            <v>형틀목공</v>
          </cell>
          <cell r="C4">
            <v>67648</v>
          </cell>
          <cell r="D4">
            <v>71251</v>
          </cell>
          <cell r="F4">
            <v>71251</v>
          </cell>
        </row>
        <row r="5">
          <cell r="B5" t="str">
            <v>창호목공</v>
          </cell>
          <cell r="C5">
            <v>55545</v>
          </cell>
          <cell r="D5">
            <v>55664</v>
          </cell>
          <cell r="F5">
            <v>55664</v>
          </cell>
        </row>
        <row r="6">
          <cell r="B6" t="str">
            <v>철골공</v>
          </cell>
          <cell r="C6">
            <v>66569</v>
          </cell>
          <cell r="D6">
            <v>67147</v>
          </cell>
          <cell r="F6">
            <v>67147</v>
          </cell>
        </row>
        <row r="7">
          <cell r="B7" t="str">
            <v>철공</v>
          </cell>
          <cell r="C7">
            <v>64286</v>
          </cell>
          <cell r="D7">
            <v>63963</v>
          </cell>
          <cell r="F7">
            <v>63963</v>
          </cell>
        </row>
        <row r="8">
          <cell r="B8" t="str">
            <v>철근공</v>
          </cell>
          <cell r="C8">
            <v>70167</v>
          </cell>
          <cell r="D8">
            <v>73192</v>
          </cell>
          <cell r="F8">
            <v>73192</v>
          </cell>
        </row>
        <row r="9">
          <cell r="B9" t="str">
            <v>철판공</v>
          </cell>
          <cell r="C9">
            <v>59175</v>
          </cell>
          <cell r="D9">
            <v>64601</v>
          </cell>
          <cell r="F9">
            <v>64601</v>
          </cell>
        </row>
        <row r="10">
          <cell r="B10" t="str">
            <v>샷시공</v>
          </cell>
          <cell r="C10">
            <v>59368</v>
          </cell>
          <cell r="D10">
            <v>65205</v>
          </cell>
          <cell r="F10">
            <v>65205</v>
          </cell>
        </row>
        <row r="11">
          <cell r="B11" t="str">
            <v>절단공</v>
          </cell>
          <cell r="C11">
            <v>63118</v>
          </cell>
          <cell r="D11">
            <v>57667</v>
          </cell>
          <cell r="F11">
            <v>57667</v>
          </cell>
        </row>
        <row r="12">
          <cell r="B12" t="str">
            <v>석공</v>
          </cell>
          <cell r="C12">
            <v>69479</v>
          </cell>
          <cell r="D12">
            <v>78296</v>
          </cell>
          <cell r="F12">
            <v>78296</v>
          </cell>
        </row>
        <row r="13">
          <cell r="B13" t="str">
            <v>특수비계공</v>
          </cell>
          <cell r="C13">
            <v>73274</v>
          </cell>
          <cell r="D13">
            <v>77967</v>
          </cell>
          <cell r="F13">
            <v>77967</v>
          </cell>
        </row>
        <row r="14">
          <cell r="B14" t="str">
            <v>비계공</v>
          </cell>
          <cell r="C14">
            <v>71272</v>
          </cell>
          <cell r="D14">
            <v>75140</v>
          </cell>
          <cell r="F14">
            <v>75140</v>
          </cell>
        </row>
        <row r="15">
          <cell r="B15" t="str">
            <v>동발공(터널)</v>
          </cell>
          <cell r="C15">
            <v>60263</v>
          </cell>
          <cell r="D15">
            <v>56000</v>
          </cell>
          <cell r="F15">
            <v>56000</v>
          </cell>
        </row>
        <row r="16">
          <cell r="B16" t="str">
            <v>조적공</v>
          </cell>
          <cell r="C16">
            <v>61286</v>
          </cell>
          <cell r="D16">
            <v>66461</v>
          </cell>
          <cell r="F16">
            <v>66461</v>
          </cell>
        </row>
        <row r="17">
          <cell r="B17" t="str">
            <v>치장벽돌공</v>
          </cell>
          <cell r="C17">
            <v>61878</v>
          </cell>
          <cell r="D17">
            <v>62612</v>
          </cell>
          <cell r="F17">
            <v>62612</v>
          </cell>
        </row>
        <row r="18">
          <cell r="B18" t="str">
            <v>벽돌(블럭)제작공</v>
          </cell>
          <cell r="C18">
            <v>60197</v>
          </cell>
          <cell r="D18">
            <v>58386</v>
          </cell>
          <cell r="F18">
            <v>58386</v>
          </cell>
        </row>
        <row r="19">
          <cell r="B19" t="str">
            <v>미장공</v>
          </cell>
          <cell r="C19">
            <v>62196</v>
          </cell>
          <cell r="D19">
            <v>67451</v>
          </cell>
          <cell r="F19">
            <v>67451</v>
          </cell>
        </row>
        <row r="20">
          <cell r="B20" t="str">
            <v>방수공</v>
          </cell>
          <cell r="C20">
            <v>52636</v>
          </cell>
          <cell r="D20">
            <v>56597</v>
          </cell>
          <cell r="F20">
            <v>56597</v>
          </cell>
        </row>
        <row r="21">
          <cell r="B21" t="str">
            <v>타일공</v>
          </cell>
          <cell r="C21">
            <v>61694</v>
          </cell>
          <cell r="D21">
            <v>67477</v>
          </cell>
          <cell r="F21">
            <v>67477</v>
          </cell>
        </row>
        <row r="22">
          <cell r="B22" t="str">
            <v>줄눈공</v>
          </cell>
          <cell r="C22">
            <v>56218</v>
          </cell>
          <cell r="D22">
            <v>60197</v>
          </cell>
          <cell r="F22">
            <v>60197</v>
          </cell>
        </row>
        <row r="23">
          <cell r="B23" t="str">
            <v>연마공</v>
          </cell>
          <cell r="C23">
            <v>62946</v>
          </cell>
          <cell r="D23">
            <v>66696</v>
          </cell>
          <cell r="F23">
            <v>66696</v>
          </cell>
        </row>
        <row r="24">
          <cell r="B24" t="str">
            <v>콘크리트공</v>
          </cell>
          <cell r="C24">
            <v>67489</v>
          </cell>
          <cell r="D24">
            <v>68884</v>
          </cell>
          <cell r="F24">
            <v>68884</v>
          </cell>
        </row>
        <row r="25">
          <cell r="B25" t="str">
            <v>보일러공</v>
          </cell>
          <cell r="C25">
            <v>48864</v>
          </cell>
          <cell r="D25">
            <v>44487</v>
          </cell>
          <cell r="F25">
            <v>44487</v>
          </cell>
        </row>
        <row r="26">
          <cell r="B26" t="str">
            <v>배관공</v>
          </cell>
          <cell r="C26">
            <v>54533</v>
          </cell>
          <cell r="D26">
            <v>60590</v>
          </cell>
          <cell r="F26">
            <v>60590</v>
          </cell>
        </row>
        <row r="27">
          <cell r="B27" t="str">
            <v>위생공</v>
          </cell>
          <cell r="C27">
            <v>53112</v>
          </cell>
          <cell r="D27">
            <v>53984</v>
          </cell>
          <cell r="F27">
            <v>53984</v>
          </cell>
        </row>
        <row r="28">
          <cell r="B28" t="str">
            <v>보온공</v>
          </cell>
          <cell r="C28">
            <v>55637</v>
          </cell>
          <cell r="D28">
            <v>58030</v>
          </cell>
          <cell r="F28">
            <v>58030</v>
          </cell>
        </row>
        <row r="29">
          <cell r="B29" t="str">
            <v>도장공</v>
          </cell>
          <cell r="C29">
            <v>57454</v>
          </cell>
          <cell r="D29">
            <v>59780</v>
          </cell>
          <cell r="F29">
            <v>59780</v>
          </cell>
        </row>
        <row r="30">
          <cell r="B30" t="str">
            <v>내장공</v>
          </cell>
          <cell r="C30">
            <v>62326</v>
          </cell>
          <cell r="D30">
            <v>67326</v>
          </cell>
          <cell r="F30">
            <v>67326</v>
          </cell>
        </row>
        <row r="31">
          <cell r="B31" t="str">
            <v>도배공</v>
          </cell>
          <cell r="C31">
            <v>50711</v>
          </cell>
          <cell r="D31">
            <v>54579</v>
          </cell>
          <cell r="F31">
            <v>54579</v>
          </cell>
        </row>
        <row r="32">
          <cell r="B32" t="str">
            <v>지붕잇기공</v>
          </cell>
          <cell r="C32">
            <v>66038</v>
          </cell>
          <cell r="D32">
            <v>66982</v>
          </cell>
          <cell r="F32">
            <v>66982</v>
          </cell>
        </row>
        <row r="33">
          <cell r="B33" t="str">
            <v>견출공</v>
          </cell>
          <cell r="C33">
            <v>60095</v>
          </cell>
          <cell r="D33">
            <v>64564</v>
          </cell>
          <cell r="F33">
            <v>64564</v>
          </cell>
        </row>
        <row r="34">
          <cell r="B34" t="str">
            <v>판넬조립공</v>
          </cell>
          <cell r="C34">
            <v>63694</v>
          </cell>
          <cell r="D34">
            <v>59771</v>
          </cell>
          <cell r="F34">
            <v>59771</v>
          </cell>
        </row>
        <row r="35">
          <cell r="B35" t="str">
            <v>화약취급공</v>
          </cell>
          <cell r="C35">
            <v>66179</v>
          </cell>
          <cell r="D35">
            <v>73666</v>
          </cell>
          <cell r="F35">
            <v>73666</v>
          </cell>
        </row>
        <row r="36">
          <cell r="B36" t="str">
            <v>착암공</v>
          </cell>
          <cell r="C36">
            <v>54280</v>
          </cell>
          <cell r="D36">
            <v>56840</v>
          </cell>
          <cell r="F36">
            <v>56840</v>
          </cell>
        </row>
        <row r="37">
          <cell r="B37" t="str">
            <v>보안공</v>
          </cell>
          <cell r="C37">
            <v>44195</v>
          </cell>
          <cell r="D37">
            <v>39737</v>
          </cell>
          <cell r="F37">
            <v>39737</v>
          </cell>
        </row>
        <row r="38">
          <cell r="B38" t="str">
            <v>포장공</v>
          </cell>
          <cell r="C38">
            <v>58672</v>
          </cell>
          <cell r="D38">
            <v>63786</v>
          </cell>
          <cell r="F38">
            <v>63786</v>
          </cell>
        </row>
        <row r="39">
          <cell r="B39" t="str">
            <v>포설공</v>
          </cell>
          <cell r="C39">
            <v>56860</v>
          </cell>
          <cell r="D39">
            <v>52740</v>
          </cell>
          <cell r="F39">
            <v>52740</v>
          </cell>
        </row>
        <row r="40">
          <cell r="B40" t="str">
            <v>궤도공</v>
          </cell>
          <cell r="C40">
            <v>62234</v>
          </cell>
          <cell r="D40">
            <v>65978</v>
          </cell>
          <cell r="F40">
            <v>65978</v>
          </cell>
        </row>
        <row r="41">
          <cell r="B41" t="str">
            <v>용접공(철도)</v>
          </cell>
          <cell r="C41">
            <v>63629</v>
          </cell>
          <cell r="D41">
            <v>65262</v>
          </cell>
          <cell r="F41">
            <v>65262</v>
          </cell>
        </row>
        <row r="42">
          <cell r="B42" t="str">
            <v>잠수부</v>
          </cell>
          <cell r="C42">
            <v>88034</v>
          </cell>
          <cell r="D42">
            <v>91893</v>
          </cell>
          <cell r="F42">
            <v>91893</v>
          </cell>
        </row>
        <row r="43">
          <cell r="B43" t="str">
            <v>보링공(지질조사)</v>
          </cell>
          <cell r="C43">
            <v>46378</v>
          </cell>
          <cell r="D43">
            <v>51152</v>
          </cell>
          <cell r="F43">
            <v>51152</v>
          </cell>
        </row>
        <row r="44">
          <cell r="B44" t="str">
            <v>조경공</v>
          </cell>
          <cell r="C44">
            <v>55700</v>
          </cell>
          <cell r="D44">
            <v>60423</v>
          </cell>
          <cell r="F44">
            <v>60423</v>
          </cell>
        </row>
        <row r="45">
          <cell r="B45" t="str">
            <v>벌목부</v>
          </cell>
          <cell r="C45">
            <v>63702</v>
          </cell>
          <cell r="D45">
            <v>64595</v>
          </cell>
          <cell r="F45">
            <v>64595</v>
          </cell>
        </row>
        <row r="46">
          <cell r="B46" t="str">
            <v>조림인부</v>
          </cell>
          <cell r="C46">
            <v>40152</v>
          </cell>
          <cell r="D46">
            <v>40705</v>
          </cell>
          <cell r="F46">
            <v>40705</v>
          </cell>
        </row>
        <row r="47">
          <cell r="B47" t="str">
            <v>플랜트기계설치공</v>
          </cell>
          <cell r="C47">
            <v>66046</v>
          </cell>
          <cell r="D47">
            <v>67802</v>
          </cell>
          <cell r="F47">
            <v>67802</v>
          </cell>
        </row>
        <row r="48">
          <cell r="B48" t="str">
            <v>플랜트특수용접공</v>
          </cell>
          <cell r="C48">
            <v>85784</v>
          </cell>
          <cell r="D48">
            <v>89849</v>
          </cell>
          <cell r="F48">
            <v>89849</v>
          </cell>
        </row>
        <row r="49">
          <cell r="B49" t="str">
            <v>플랜트용접공</v>
          </cell>
          <cell r="C49">
            <v>62886</v>
          </cell>
          <cell r="D49">
            <v>65712</v>
          </cell>
          <cell r="F49">
            <v>65712</v>
          </cell>
        </row>
        <row r="50">
          <cell r="B50" t="str">
            <v>플랜트배관공</v>
          </cell>
          <cell r="C50">
            <v>63034</v>
          </cell>
          <cell r="D50">
            <v>69836</v>
          </cell>
          <cell r="F50">
            <v>69836</v>
          </cell>
        </row>
        <row r="51">
          <cell r="B51" t="str">
            <v>플랜트제관공</v>
          </cell>
          <cell r="C51">
            <v>53497</v>
          </cell>
          <cell r="D51">
            <v>56906</v>
          </cell>
          <cell r="F51">
            <v>56906</v>
          </cell>
        </row>
        <row r="52">
          <cell r="B52" t="str">
            <v>시공측량사</v>
          </cell>
          <cell r="C52">
            <v>48997</v>
          </cell>
          <cell r="D52">
            <v>46927</v>
          </cell>
          <cell r="F52">
            <v>46927</v>
          </cell>
        </row>
        <row r="53">
          <cell r="B53" t="str">
            <v>시공측량사조수</v>
          </cell>
          <cell r="C53">
            <v>31559</v>
          </cell>
          <cell r="D53">
            <v>33274</v>
          </cell>
          <cell r="F53">
            <v>33274</v>
          </cell>
        </row>
        <row r="54">
          <cell r="B54" t="str">
            <v>측부</v>
          </cell>
          <cell r="C54">
            <v>31179</v>
          </cell>
          <cell r="D54">
            <v>30212</v>
          </cell>
          <cell r="F54">
            <v>30212</v>
          </cell>
        </row>
        <row r="55">
          <cell r="B55" t="str">
            <v>송전전공</v>
          </cell>
          <cell r="C55">
            <v>228665</v>
          </cell>
          <cell r="D55">
            <v>238611</v>
          </cell>
          <cell r="F55">
            <v>238611</v>
          </cell>
        </row>
        <row r="56">
          <cell r="B56" t="str">
            <v>송전활선전공</v>
          </cell>
          <cell r="C56">
            <v>273511</v>
          </cell>
          <cell r="D56">
            <v>279149</v>
          </cell>
          <cell r="F56">
            <v>279149</v>
          </cell>
        </row>
        <row r="57">
          <cell r="B57" t="str">
            <v>배전전공</v>
          </cell>
          <cell r="C57">
            <v>165958</v>
          </cell>
          <cell r="D57">
            <v>156907</v>
          </cell>
          <cell r="F57">
            <v>156907</v>
          </cell>
        </row>
        <row r="58">
          <cell r="B58" t="str">
            <v>배전활선전공</v>
          </cell>
          <cell r="C58">
            <v>222274</v>
          </cell>
          <cell r="D58">
            <v>236090</v>
          </cell>
          <cell r="F58">
            <v>236090</v>
          </cell>
        </row>
        <row r="59">
          <cell r="B59" t="str">
            <v>플랜트전공</v>
          </cell>
          <cell r="C59">
            <v>59158</v>
          </cell>
          <cell r="D59">
            <v>59669</v>
          </cell>
          <cell r="F59">
            <v>59669</v>
          </cell>
        </row>
        <row r="60">
          <cell r="B60" t="str">
            <v>내선전공</v>
          </cell>
          <cell r="C60">
            <v>53401</v>
          </cell>
          <cell r="D60">
            <v>56143</v>
          </cell>
          <cell r="F60">
            <v>56143</v>
          </cell>
        </row>
        <row r="61">
          <cell r="B61" t="str">
            <v>특고압케이블전공</v>
          </cell>
          <cell r="C61">
            <v>109081</v>
          </cell>
          <cell r="D61">
            <v>122075</v>
          </cell>
          <cell r="F61">
            <v>122075</v>
          </cell>
        </row>
        <row r="62">
          <cell r="B62" t="str">
            <v>고압케이블전공</v>
          </cell>
          <cell r="C62">
            <v>80902</v>
          </cell>
          <cell r="D62">
            <v>89217</v>
          </cell>
          <cell r="F62">
            <v>89217</v>
          </cell>
        </row>
        <row r="63">
          <cell r="B63" t="str">
            <v>저압케이블전공</v>
          </cell>
          <cell r="C63">
            <v>67695</v>
          </cell>
          <cell r="D63">
            <v>73973</v>
          </cell>
          <cell r="F63">
            <v>73973</v>
          </cell>
        </row>
        <row r="64">
          <cell r="B64" t="str">
            <v>철도신호공</v>
          </cell>
          <cell r="C64">
            <v>91681</v>
          </cell>
          <cell r="D64">
            <v>88110</v>
          </cell>
          <cell r="F64">
            <v>88110</v>
          </cell>
        </row>
        <row r="65">
          <cell r="B65" t="str">
            <v>계장공</v>
          </cell>
          <cell r="C65">
            <v>57107</v>
          </cell>
          <cell r="D65">
            <v>62012</v>
          </cell>
          <cell r="F65">
            <v>62012</v>
          </cell>
        </row>
        <row r="66">
          <cell r="B66" t="str">
            <v>통신외선공</v>
          </cell>
          <cell r="C66">
            <v>89403</v>
          </cell>
          <cell r="D66">
            <v>90961</v>
          </cell>
          <cell r="F66">
            <v>90961</v>
          </cell>
        </row>
        <row r="67">
          <cell r="B67" t="str">
            <v>통신설비공</v>
          </cell>
          <cell r="C67">
            <v>77635</v>
          </cell>
          <cell r="D67">
            <v>77401</v>
          </cell>
          <cell r="F67">
            <v>77401</v>
          </cell>
        </row>
        <row r="68">
          <cell r="B68" t="str">
            <v>통신내선공</v>
          </cell>
          <cell r="C68">
            <v>60507</v>
          </cell>
          <cell r="D68">
            <v>63806</v>
          </cell>
          <cell r="F68">
            <v>63806</v>
          </cell>
        </row>
        <row r="69">
          <cell r="B69" t="str">
            <v>통신케이블공</v>
          </cell>
          <cell r="C69">
            <v>94873</v>
          </cell>
          <cell r="D69">
            <v>95424</v>
          </cell>
          <cell r="F69">
            <v>95424</v>
          </cell>
        </row>
        <row r="70">
          <cell r="B70" t="str">
            <v>무선안테나공</v>
          </cell>
          <cell r="C70">
            <v>95069</v>
          </cell>
          <cell r="D70">
            <v>95000</v>
          </cell>
          <cell r="F70">
            <v>95000</v>
          </cell>
        </row>
        <row r="71">
          <cell r="B71" t="str">
            <v>작업반장</v>
          </cell>
          <cell r="C71">
            <v>58657</v>
          </cell>
          <cell r="D71">
            <v>63904</v>
          </cell>
          <cell r="F71">
            <v>63904</v>
          </cell>
        </row>
        <row r="72">
          <cell r="B72" t="str">
            <v>목도</v>
          </cell>
          <cell r="C72">
            <v>65052</v>
          </cell>
          <cell r="D72">
            <v>67725</v>
          </cell>
          <cell r="F72">
            <v>67725</v>
          </cell>
        </row>
        <row r="73">
          <cell r="B73" t="str">
            <v>조력공</v>
          </cell>
          <cell r="C73">
            <v>45775</v>
          </cell>
          <cell r="D73">
            <v>52283</v>
          </cell>
          <cell r="F73">
            <v>52283</v>
          </cell>
        </row>
        <row r="74">
          <cell r="B74" t="str">
            <v>특별인부</v>
          </cell>
          <cell r="C74">
            <v>52788</v>
          </cell>
          <cell r="D74">
            <v>55970</v>
          </cell>
          <cell r="F74">
            <v>55970</v>
          </cell>
        </row>
        <row r="75">
          <cell r="B75" t="str">
            <v>보통인부</v>
          </cell>
          <cell r="C75">
            <v>38932</v>
          </cell>
          <cell r="D75">
            <v>40922</v>
          </cell>
          <cell r="F75">
            <v>40922</v>
          </cell>
        </row>
        <row r="76">
          <cell r="B76" t="str">
            <v>중기운전기사</v>
          </cell>
          <cell r="C76">
            <v>57633</v>
          </cell>
          <cell r="D76">
            <v>56603</v>
          </cell>
          <cell r="F76">
            <v>56603</v>
          </cell>
        </row>
        <row r="77">
          <cell r="B77" t="str">
            <v>중기조장</v>
          </cell>
          <cell r="C77">
            <v>66191</v>
          </cell>
          <cell r="D77">
            <v>68228</v>
          </cell>
          <cell r="F77">
            <v>68228</v>
          </cell>
        </row>
        <row r="78">
          <cell r="B78" t="str">
            <v>운전사(운반차)</v>
          </cell>
          <cell r="C78">
            <v>55534</v>
          </cell>
          <cell r="D78">
            <v>55214</v>
          </cell>
          <cell r="F78">
            <v>55214</v>
          </cell>
        </row>
        <row r="79">
          <cell r="B79" t="str">
            <v>운전사(기계)</v>
          </cell>
          <cell r="C79">
            <v>48859</v>
          </cell>
          <cell r="D79">
            <v>47653</v>
          </cell>
          <cell r="F79">
            <v>47653</v>
          </cell>
        </row>
        <row r="80">
          <cell r="B80" t="str">
            <v>중기운전조수</v>
          </cell>
          <cell r="C80">
            <v>44975</v>
          </cell>
          <cell r="D80">
            <v>43994</v>
          </cell>
          <cell r="F80">
            <v>43994</v>
          </cell>
        </row>
        <row r="81">
          <cell r="B81" t="str">
            <v>고 급  선 원</v>
          </cell>
          <cell r="C81">
            <v>63465</v>
          </cell>
          <cell r="D81">
            <v>65527</v>
          </cell>
          <cell r="F81">
            <v>65527</v>
          </cell>
        </row>
        <row r="82">
          <cell r="B82" t="str">
            <v>보 통  선 원</v>
          </cell>
          <cell r="C82">
            <v>48348</v>
          </cell>
          <cell r="D82">
            <v>49165</v>
          </cell>
          <cell r="F82">
            <v>49165</v>
          </cell>
        </row>
        <row r="83">
          <cell r="B83" t="str">
            <v>선        부</v>
          </cell>
          <cell r="C83">
            <v>42756</v>
          </cell>
          <cell r="D83">
            <v>43883</v>
          </cell>
          <cell r="F83">
            <v>43883</v>
          </cell>
        </row>
        <row r="84">
          <cell r="B84" t="str">
            <v>준설선  선장</v>
          </cell>
          <cell r="C84">
            <v>71491</v>
          </cell>
          <cell r="D84">
            <v>77731</v>
          </cell>
          <cell r="F84">
            <v>77731</v>
          </cell>
        </row>
        <row r="85">
          <cell r="B85" t="str">
            <v>준설선기관장</v>
          </cell>
          <cell r="C85">
            <v>71301</v>
          </cell>
          <cell r="D85">
            <v>68798</v>
          </cell>
          <cell r="F85">
            <v>68798</v>
          </cell>
        </row>
        <row r="86">
          <cell r="B86" t="str">
            <v>준설선기관사</v>
          </cell>
          <cell r="C86">
            <v>55913</v>
          </cell>
          <cell r="D86">
            <v>56920</v>
          </cell>
          <cell r="F86">
            <v>56920</v>
          </cell>
        </row>
        <row r="87">
          <cell r="B87" t="str">
            <v>준설선운전사</v>
          </cell>
          <cell r="C87">
            <v>54347</v>
          </cell>
          <cell r="D87">
            <v>56831</v>
          </cell>
          <cell r="F87">
            <v>56831</v>
          </cell>
        </row>
        <row r="88">
          <cell r="B88" t="str">
            <v>준설선전기사</v>
          </cell>
          <cell r="C88">
            <v>54471</v>
          </cell>
          <cell r="D88">
            <v>51756</v>
          </cell>
          <cell r="F88">
            <v>51756</v>
          </cell>
        </row>
        <row r="89">
          <cell r="B89" t="str">
            <v>기계설치공</v>
          </cell>
          <cell r="C89">
            <v>54468</v>
          </cell>
          <cell r="D89">
            <v>57749</v>
          </cell>
          <cell r="F89">
            <v>57749</v>
          </cell>
        </row>
        <row r="90">
          <cell r="B90" t="str">
            <v>기   계   공</v>
          </cell>
          <cell r="C90">
            <v>50809</v>
          </cell>
          <cell r="D90">
            <v>49113</v>
          </cell>
        </row>
        <row r="91">
          <cell r="B91" t="str">
            <v>제   도   사</v>
          </cell>
          <cell r="C91">
            <v>54433</v>
          </cell>
          <cell r="D91">
            <v>51818</v>
          </cell>
          <cell r="F91">
            <v>51818</v>
          </cell>
        </row>
        <row r="92">
          <cell r="B92" t="str">
            <v>시 험 사 1급</v>
          </cell>
          <cell r="C92">
            <v>46634</v>
          </cell>
          <cell r="D92">
            <v>52142</v>
          </cell>
          <cell r="F92">
            <v>52142</v>
          </cell>
        </row>
        <row r="93">
          <cell r="B93" t="str">
            <v>시 험 사 2급</v>
          </cell>
          <cell r="C93">
            <v>36671</v>
          </cell>
          <cell r="D93">
            <v>41297</v>
          </cell>
          <cell r="F93">
            <v>41297</v>
          </cell>
        </row>
        <row r="94">
          <cell r="B94" t="str">
            <v>시험보조수</v>
          </cell>
          <cell r="C94">
            <v>32484</v>
          </cell>
          <cell r="D94">
            <v>34308</v>
          </cell>
          <cell r="F94">
            <v>34308</v>
          </cell>
        </row>
        <row r="95">
          <cell r="B95" t="str">
            <v>유리공</v>
          </cell>
          <cell r="C95">
            <v>58873</v>
          </cell>
          <cell r="D95">
            <v>66670</v>
          </cell>
          <cell r="F95">
            <v>66670</v>
          </cell>
        </row>
        <row r="96">
          <cell r="B96" t="str">
            <v>함석공</v>
          </cell>
          <cell r="C96">
            <v>61305</v>
          </cell>
          <cell r="D96">
            <v>63308</v>
          </cell>
          <cell r="F96">
            <v>63308</v>
          </cell>
        </row>
        <row r="97">
          <cell r="B97" t="str">
            <v>용접공</v>
          </cell>
          <cell r="C97">
            <v>60389</v>
          </cell>
          <cell r="D97">
            <v>63468</v>
          </cell>
          <cell r="F97">
            <v>63468</v>
          </cell>
        </row>
        <row r="98">
          <cell r="B98" t="str">
            <v>닥트공</v>
          </cell>
          <cell r="C98">
            <v>51634</v>
          </cell>
          <cell r="D98">
            <v>52693</v>
          </cell>
          <cell r="F98">
            <v>52693</v>
          </cell>
        </row>
        <row r="99">
          <cell r="B99" t="str">
            <v>할석공</v>
          </cell>
          <cell r="C99">
            <v>68036</v>
          </cell>
          <cell r="D99">
            <v>72869</v>
          </cell>
          <cell r="F99">
            <v>72869</v>
          </cell>
        </row>
        <row r="100">
          <cell r="B100" t="str">
            <v>제철축로공</v>
          </cell>
          <cell r="C100">
            <v>93594</v>
          </cell>
          <cell r="D100">
            <v>102605</v>
          </cell>
          <cell r="F100">
            <v>102605</v>
          </cell>
        </row>
        <row r="101">
          <cell r="B101" t="str">
            <v>지적기사 1급</v>
          </cell>
          <cell r="C101">
            <v>97558</v>
          </cell>
          <cell r="D101">
            <v>98423</v>
          </cell>
          <cell r="F101">
            <v>98423</v>
          </cell>
        </row>
        <row r="102">
          <cell r="B102" t="str">
            <v>지적기사 2급</v>
          </cell>
          <cell r="C102">
            <v>81569</v>
          </cell>
          <cell r="D102">
            <v>81508</v>
          </cell>
          <cell r="F102">
            <v>81508</v>
          </cell>
        </row>
        <row r="103">
          <cell r="B103" t="str">
            <v>지적기능사1급</v>
          </cell>
          <cell r="C103">
            <v>57871</v>
          </cell>
          <cell r="D103">
            <v>60647</v>
          </cell>
          <cell r="F103">
            <v>60647</v>
          </cell>
        </row>
        <row r="104">
          <cell r="B104" t="str">
            <v>지적기능사2급</v>
          </cell>
          <cell r="C104">
            <v>44111</v>
          </cell>
          <cell r="D104">
            <v>45735</v>
          </cell>
          <cell r="F104">
            <v>45735</v>
          </cell>
        </row>
        <row r="105">
          <cell r="B105" t="str">
            <v>H/W설치기사</v>
          </cell>
          <cell r="C105">
            <v>81405</v>
          </cell>
          <cell r="D105">
            <v>82720</v>
          </cell>
          <cell r="F105">
            <v>82720</v>
          </cell>
        </row>
        <row r="106">
          <cell r="B106" t="str">
            <v>H/W시험기사</v>
          </cell>
          <cell r="C106">
            <v>88498</v>
          </cell>
          <cell r="D106">
            <v>89846</v>
          </cell>
          <cell r="F106">
            <v>89846</v>
          </cell>
        </row>
        <row r="107">
          <cell r="B107" t="str">
            <v>S/W시험기사</v>
          </cell>
          <cell r="C107">
            <v>98454</v>
          </cell>
          <cell r="D107">
            <v>98026</v>
          </cell>
          <cell r="F107">
            <v>98026</v>
          </cell>
        </row>
        <row r="108">
          <cell r="B108" t="str">
            <v>CPU시험기사</v>
          </cell>
          <cell r="C108">
            <v>86879</v>
          </cell>
          <cell r="D108">
            <v>88355</v>
          </cell>
          <cell r="F108">
            <v>88355</v>
          </cell>
        </row>
        <row r="109">
          <cell r="B109" t="str">
            <v>광통신기사</v>
          </cell>
          <cell r="C109">
            <v>101131</v>
          </cell>
          <cell r="D109">
            <v>108739</v>
          </cell>
          <cell r="F109">
            <v>108739</v>
          </cell>
        </row>
        <row r="110">
          <cell r="B110" t="str">
            <v>광케이블기사</v>
          </cell>
          <cell r="C110">
            <v>100005</v>
          </cell>
          <cell r="D110">
            <v>104231</v>
          </cell>
          <cell r="F110">
            <v>104231</v>
          </cell>
        </row>
        <row r="111">
          <cell r="B111" t="str">
            <v>도편수</v>
          </cell>
          <cell r="C111">
            <v>114173</v>
          </cell>
          <cell r="D111">
            <v>106094</v>
          </cell>
          <cell r="F111">
            <v>106094</v>
          </cell>
        </row>
        <row r="112">
          <cell r="B112" t="str">
            <v>목조각공</v>
          </cell>
          <cell r="C112">
            <v>93242</v>
          </cell>
          <cell r="D112">
            <v>93853</v>
          </cell>
          <cell r="F112">
            <v>93853</v>
          </cell>
        </row>
        <row r="113">
          <cell r="B113" t="str">
            <v>한식목공</v>
          </cell>
          <cell r="C113">
            <v>91540</v>
          </cell>
          <cell r="D113">
            <v>88290</v>
          </cell>
          <cell r="F113">
            <v>88290</v>
          </cell>
        </row>
        <row r="114">
          <cell r="B114" t="str">
            <v>한식목공조공</v>
          </cell>
          <cell r="C114">
            <v>63750</v>
          </cell>
          <cell r="D114">
            <v>70383</v>
          </cell>
          <cell r="F114">
            <v>70383</v>
          </cell>
        </row>
        <row r="115">
          <cell r="B115" t="str">
            <v>드잡이공</v>
          </cell>
          <cell r="C115">
            <v>100000</v>
          </cell>
          <cell r="D115">
            <v>104894</v>
          </cell>
          <cell r="F115">
            <v>104894</v>
          </cell>
        </row>
        <row r="116">
          <cell r="B116" t="str">
            <v>한식와공</v>
          </cell>
          <cell r="C116">
            <v>136422</v>
          </cell>
          <cell r="D116">
            <v>149444</v>
          </cell>
          <cell r="F116">
            <v>149444</v>
          </cell>
        </row>
        <row r="117">
          <cell r="B117" t="str">
            <v>한식와공조공</v>
          </cell>
          <cell r="C117">
            <v>90129</v>
          </cell>
          <cell r="D117">
            <v>101281</v>
          </cell>
          <cell r="F117">
            <v>101281</v>
          </cell>
        </row>
        <row r="118">
          <cell r="B118" t="str">
            <v>석조각공</v>
          </cell>
          <cell r="C118">
            <v>105942</v>
          </cell>
          <cell r="D118">
            <v>96532</v>
          </cell>
          <cell r="F118">
            <v>96532</v>
          </cell>
        </row>
        <row r="119">
          <cell r="B119" t="str">
            <v>특수화공</v>
          </cell>
          <cell r="C119">
            <v>118338</v>
          </cell>
          <cell r="D119">
            <v>133493</v>
          </cell>
          <cell r="F119">
            <v>133493</v>
          </cell>
        </row>
        <row r="120">
          <cell r="B120" t="str">
            <v>화공</v>
          </cell>
          <cell r="C120">
            <v>92088</v>
          </cell>
          <cell r="D120">
            <v>88944</v>
          </cell>
          <cell r="F120">
            <v>88944</v>
          </cell>
        </row>
        <row r="121">
          <cell r="B121" t="str">
            <v>한식미장공</v>
          </cell>
          <cell r="C121">
            <v>87575</v>
          </cell>
          <cell r="D121">
            <v>85636</v>
          </cell>
          <cell r="F121">
            <v>85636</v>
          </cell>
        </row>
        <row r="122">
          <cell r="B122" t="str">
            <v>원자력배관공</v>
          </cell>
          <cell r="C122">
            <v>95518</v>
          </cell>
          <cell r="D122">
            <v>96766</v>
          </cell>
          <cell r="F122">
            <v>96766</v>
          </cell>
        </row>
        <row r="123">
          <cell r="B123" t="str">
            <v>원자력용접공</v>
          </cell>
          <cell r="C123">
            <v>95314</v>
          </cell>
          <cell r="D123">
            <v>99944</v>
          </cell>
          <cell r="F123">
            <v>99944</v>
          </cell>
        </row>
        <row r="124">
          <cell r="B124" t="str">
            <v>원자력기계설치공</v>
          </cell>
          <cell r="C124">
            <v>90643</v>
          </cell>
          <cell r="D124">
            <v>91634</v>
          </cell>
          <cell r="F124">
            <v>91634</v>
          </cell>
        </row>
        <row r="125">
          <cell r="B125" t="str">
            <v>원자력덕트공</v>
          </cell>
          <cell r="C125">
            <v>87579</v>
          </cell>
          <cell r="D125">
            <v>90726</v>
          </cell>
          <cell r="F125">
            <v>90726</v>
          </cell>
        </row>
        <row r="126">
          <cell r="B126" t="str">
            <v>원자력제관공</v>
          </cell>
          <cell r="C126">
            <v>81226</v>
          </cell>
          <cell r="D126">
            <v>85710</v>
          </cell>
          <cell r="F126">
            <v>85710</v>
          </cell>
        </row>
        <row r="127">
          <cell r="B127" t="str">
            <v>원자력케이블전공</v>
          </cell>
          <cell r="C127">
            <v>86496</v>
          </cell>
          <cell r="D127">
            <v>87150</v>
          </cell>
          <cell r="F127">
            <v>87150</v>
          </cell>
        </row>
        <row r="128">
          <cell r="B128" t="str">
            <v>원자력계장공</v>
          </cell>
          <cell r="C128">
            <v>78849</v>
          </cell>
          <cell r="D128">
            <v>76509</v>
          </cell>
          <cell r="F128">
            <v>76509</v>
          </cell>
        </row>
        <row r="129">
          <cell r="B129" t="str">
            <v>원자력기술자</v>
          </cell>
          <cell r="C129">
            <v>82531</v>
          </cell>
          <cell r="D129">
            <v>84905</v>
          </cell>
          <cell r="F129">
            <v>84905</v>
          </cell>
        </row>
        <row r="130">
          <cell r="B130" t="str">
            <v>중급원자력기술자</v>
          </cell>
          <cell r="C130">
            <v>89064</v>
          </cell>
          <cell r="D130">
            <v>92182</v>
          </cell>
          <cell r="F130">
            <v>92182</v>
          </cell>
        </row>
        <row r="131">
          <cell r="B131" t="str">
            <v>상급원자력기술자</v>
          </cell>
          <cell r="C131">
            <v>102040</v>
          </cell>
          <cell r="D131">
            <v>105581</v>
          </cell>
          <cell r="F131">
            <v>105581</v>
          </cell>
        </row>
        <row r="132">
          <cell r="B132" t="str">
            <v>원자력품질관리사</v>
          </cell>
          <cell r="C132">
            <v>94015</v>
          </cell>
          <cell r="D132">
            <v>94169</v>
          </cell>
          <cell r="F132">
            <v>94169</v>
          </cell>
        </row>
        <row r="133">
          <cell r="B133" t="str">
            <v>원자력특별인부</v>
          </cell>
          <cell r="C133">
            <v>71115</v>
          </cell>
          <cell r="D133">
            <v>71397</v>
          </cell>
          <cell r="F133">
            <v>71397</v>
          </cell>
        </row>
        <row r="134">
          <cell r="B134" t="str">
            <v>원자력보온공</v>
          </cell>
          <cell r="C134">
            <v>79558</v>
          </cell>
          <cell r="D134">
            <v>84891</v>
          </cell>
          <cell r="F134">
            <v>84891</v>
          </cell>
        </row>
        <row r="135">
          <cell r="B135" t="str">
            <v>원자력플랜트전공</v>
          </cell>
          <cell r="C135">
            <v>88190</v>
          </cell>
          <cell r="D135">
            <v>85861</v>
          </cell>
          <cell r="F135">
            <v>85861</v>
          </cell>
        </row>
        <row r="136">
          <cell r="B136" t="str">
            <v>고급원자력비파괴시험</v>
          </cell>
          <cell r="C136">
            <v>87624</v>
          </cell>
          <cell r="D136">
            <v>89445</v>
          </cell>
          <cell r="F136">
            <v>89445</v>
          </cell>
        </row>
        <row r="137">
          <cell r="B137" t="str">
            <v>특급원자력비파괴시험</v>
          </cell>
          <cell r="C137">
            <v>131022</v>
          </cell>
          <cell r="D137">
            <v>136394</v>
          </cell>
          <cell r="F137">
            <v>136394</v>
          </cell>
        </row>
        <row r="138">
          <cell r="B138" t="str">
            <v>전기공사기사1급</v>
          </cell>
          <cell r="C138">
            <v>63980</v>
          </cell>
          <cell r="D138">
            <v>64800</v>
          </cell>
          <cell r="F138">
            <v>64800</v>
          </cell>
        </row>
        <row r="139">
          <cell r="B139" t="str">
            <v>전기공사기사2급</v>
          </cell>
          <cell r="C139">
            <v>58372</v>
          </cell>
          <cell r="D139">
            <v>62990</v>
          </cell>
          <cell r="F139">
            <v>62990</v>
          </cell>
        </row>
        <row r="140">
          <cell r="B140" t="str">
            <v>통신기사1급</v>
          </cell>
          <cell r="C140">
            <v>92459</v>
          </cell>
          <cell r="D140">
            <v>92355</v>
          </cell>
          <cell r="F140">
            <v>92355</v>
          </cell>
        </row>
        <row r="141">
          <cell r="B141" t="str">
            <v>통신기사2급</v>
          </cell>
          <cell r="C141">
            <v>86709</v>
          </cell>
          <cell r="D141">
            <v>91949</v>
          </cell>
          <cell r="F141">
            <v>91949</v>
          </cell>
        </row>
        <row r="142">
          <cell r="B142" t="str">
            <v>통신기능사</v>
          </cell>
          <cell r="C142">
            <v>73945</v>
          </cell>
          <cell r="D142">
            <v>73064</v>
          </cell>
          <cell r="F142">
            <v>73064</v>
          </cell>
        </row>
        <row r="143">
          <cell r="B143" t="str">
            <v>노즐공</v>
          </cell>
          <cell r="C143">
            <v>66731</v>
          </cell>
          <cell r="D143">
            <v>63841</v>
          </cell>
          <cell r="F143">
            <v>63841</v>
          </cell>
        </row>
        <row r="144">
          <cell r="B144" t="str">
            <v>코킹공</v>
          </cell>
          <cell r="C144">
            <v>56412</v>
          </cell>
          <cell r="D144">
            <v>61248</v>
          </cell>
          <cell r="F144">
            <v>61248</v>
          </cell>
        </row>
        <row r="145">
          <cell r="B145" t="str">
            <v>변전전공</v>
          </cell>
          <cell r="C145">
            <v>84845</v>
          </cell>
          <cell r="D145">
            <v>84511</v>
          </cell>
          <cell r="F145">
            <v>84511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B2 - CO(1공구)(수정완료)"/>
      <sheetName val="B2-GIDER(1공구)(수정완료)"/>
      <sheetName val="B2-BEAM(1공구)(수정완료)"/>
      <sheetName val="B2층 SLAB(1공구)(수정완료)"/>
      <sheetName val="Sheet3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200"/>
      <sheetName val="공통자료"/>
      <sheetName val="금액내역서"/>
      <sheetName val="경영상태"/>
      <sheetName val="SG"/>
      <sheetName val="가격조사서"/>
    </sheetNames>
    <sheetDataSet>
      <sheetData sheetId="0" refreshError="1">
        <row r="732">
          <cell r="A732" t="str">
            <v>K02</v>
          </cell>
          <cell r="B732">
            <v>47</v>
          </cell>
          <cell r="D732" t="str">
            <v>제 47 호표</v>
          </cell>
          <cell r="E732" t="str">
            <v>프라임코팅</v>
          </cell>
          <cell r="H732" t="str">
            <v>MC-1</v>
          </cell>
          <cell r="L732" t="str">
            <v>근거 : 건설12-11</v>
          </cell>
          <cell r="Q732" t="str">
            <v>단위 : 100m2</v>
          </cell>
        </row>
        <row r="733">
          <cell r="A733" t="str">
            <v xml:space="preserve"> </v>
          </cell>
          <cell r="D733" t="str">
            <v>명    칭</v>
          </cell>
          <cell r="E733" t="str">
            <v>규   격</v>
          </cell>
          <cell r="F733" t="str">
            <v>단  위</v>
          </cell>
          <cell r="G733" t="str">
            <v>수  량</v>
          </cell>
          <cell r="H733" t="str">
            <v>직접</v>
          </cell>
          <cell r="I733" t="str">
            <v>재료비</v>
          </cell>
          <cell r="J733" t="str">
            <v>간접</v>
          </cell>
          <cell r="K733" t="str">
            <v>재료비</v>
          </cell>
          <cell r="L733" t="str">
            <v>직접</v>
          </cell>
          <cell r="M733" t="str">
            <v>노무비</v>
          </cell>
          <cell r="N733" t="str">
            <v>경</v>
          </cell>
          <cell r="O733" t="str">
            <v>비</v>
          </cell>
          <cell r="P733" t="str">
            <v>계</v>
          </cell>
          <cell r="Q733" t="str">
            <v>비    고</v>
          </cell>
        </row>
        <row r="734">
          <cell r="A734" t="str">
            <v xml:space="preserve"> </v>
          </cell>
          <cell r="H734" t="str">
            <v>단가</v>
          </cell>
          <cell r="I734" t="str">
            <v>금액</v>
          </cell>
          <cell r="J734" t="str">
            <v>단가</v>
          </cell>
          <cell r="K734" t="str">
            <v>금액</v>
          </cell>
          <cell r="L734" t="str">
            <v>단가</v>
          </cell>
          <cell r="M734" t="str">
            <v>금액</v>
          </cell>
          <cell r="N734" t="str">
            <v>단가</v>
          </cell>
          <cell r="O734" t="str">
            <v>금액</v>
          </cell>
        </row>
        <row r="735">
          <cell r="A735" t="str">
            <v>I005</v>
          </cell>
          <cell r="B735">
            <v>0.38</v>
          </cell>
          <cell r="D735" t="str">
            <v>아스팔트</v>
          </cell>
          <cell r="E735" t="str">
            <v>MC-1</v>
          </cell>
          <cell r="F735" t="str">
            <v>d/m</v>
          </cell>
          <cell r="G735">
            <v>0.38</v>
          </cell>
          <cell r="H735">
            <v>38000</v>
          </cell>
          <cell r="I735">
            <v>14440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14440</v>
          </cell>
        </row>
        <row r="736">
          <cell r="A736" t="str">
            <v>r036</v>
          </cell>
          <cell r="B736">
            <v>0.04</v>
          </cell>
          <cell r="D736" t="str">
            <v>포장공</v>
          </cell>
          <cell r="E736">
            <v>0</v>
          </cell>
          <cell r="F736" t="str">
            <v>인</v>
          </cell>
          <cell r="G736">
            <v>0.04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68200</v>
          </cell>
          <cell r="M736">
            <v>2728</v>
          </cell>
          <cell r="N736">
            <v>0</v>
          </cell>
          <cell r="O736">
            <v>0</v>
          </cell>
          <cell r="P736">
            <v>2728</v>
          </cell>
        </row>
        <row r="737">
          <cell r="A737" t="str">
            <v>r010</v>
          </cell>
          <cell r="B737">
            <v>0.12</v>
          </cell>
          <cell r="D737" t="str">
            <v>보통인부</v>
          </cell>
          <cell r="E737">
            <v>0</v>
          </cell>
          <cell r="F737" t="str">
            <v>인</v>
          </cell>
          <cell r="G737">
            <v>0.12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34900</v>
          </cell>
          <cell r="M737">
            <v>4188</v>
          </cell>
          <cell r="N737">
            <v>0</v>
          </cell>
          <cell r="O737">
            <v>0</v>
          </cell>
          <cell r="P737">
            <v>4188</v>
          </cell>
        </row>
        <row r="742">
          <cell r="A742" t="str">
            <v xml:space="preserve"> </v>
          </cell>
        </row>
        <row r="743">
          <cell r="A743" t="str">
            <v xml:space="preserve"> </v>
          </cell>
        </row>
        <row r="744">
          <cell r="A744" t="str">
            <v xml:space="preserve"> </v>
          </cell>
        </row>
        <row r="745">
          <cell r="A745" t="str">
            <v xml:space="preserve"> </v>
          </cell>
          <cell r="C745" t="str">
            <v>K02</v>
          </cell>
          <cell r="D745" t="str">
            <v>계</v>
          </cell>
          <cell r="E745" t="str">
            <v>제 47 호표</v>
          </cell>
          <cell r="I745">
            <v>14440</v>
          </cell>
          <cell r="K745">
            <v>0</v>
          </cell>
          <cell r="M745">
            <v>6916</v>
          </cell>
          <cell r="O745">
            <v>0</v>
          </cell>
          <cell r="P745">
            <v>21356</v>
          </cell>
        </row>
        <row r="1400">
          <cell r="A1400" t="str">
            <v>B22</v>
          </cell>
          <cell r="B1400">
            <v>93</v>
          </cell>
          <cell r="D1400" t="str">
            <v>제 93 호표</v>
          </cell>
          <cell r="E1400" t="str">
            <v>관용접(Φ400mm)</v>
          </cell>
          <cell r="H1400">
            <v>0</v>
          </cell>
          <cell r="L1400" t="str">
            <v>근거 : 건설17-8</v>
          </cell>
          <cell r="Q1400" t="str">
            <v>단위 : 개소/6m</v>
          </cell>
        </row>
        <row r="1401">
          <cell r="A1401" t="str">
            <v xml:space="preserve"> </v>
          </cell>
          <cell r="D1401" t="str">
            <v>명    칭</v>
          </cell>
          <cell r="E1401" t="str">
            <v>규   격</v>
          </cell>
          <cell r="F1401" t="str">
            <v>단  위</v>
          </cell>
          <cell r="G1401" t="str">
            <v>수  량</v>
          </cell>
          <cell r="H1401" t="str">
            <v>직접</v>
          </cell>
          <cell r="I1401" t="str">
            <v>재료비</v>
          </cell>
          <cell r="J1401" t="str">
            <v>간접</v>
          </cell>
          <cell r="K1401" t="str">
            <v>재료비</v>
          </cell>
          <cell r="L1401" t="str">
            <v>직접</v>
          </cell>
          <cell r="M1401" t="str">
            <v>노무비</v>
          </cell>
          <cell r="N1401" t="str">
            <v>경</v>
          </cell>
          <cell r="O1401" t="str">
            <v>비</v>
          </cell>
          <cell r="P1401" t="str">
            <v>계</v>
          </cell>
          <cell r="Q1401" t="str">
            <v>비    고</v>
          </cell>
        </row>
        <row r="1402">
          <cell r="A1402" t="str">
            <v xml:space="preserve"> </v>
          </cell>
          <cell r="H1402" t="str">
            <v>단가</v>
          </cell>
          <cell r="I1402" t="str">
            <v>금액</v>
          </cell>
          <cell r="J1402" t="str">
            <v>단가</v>
          </cell>
          <cell r="K1402" t="str">
            <v>금액</v>
          </cell>
          <cell r="L1402" t="str">
            <v>단가</v>
          </cell>
          <cell r="M1402" t="str">
            <v>금액</v>
          </cell>
          <cell r="N1402" t="str">
            <v>단가</v>
          </cell>
          <cell r="O1402" t="str">
            <v>금액</v>
          </cell>
        </row>
        <row r="1403">
          <cell r="A1403" t="str">
            <v>I020</v>
          </cell>
          <cell r="B1403">
            <v>1.6</v>
          </cell>
          <cell r="D1403" t="str">
            <v>용접봉</v>
          </cell>
          <cell r="E1403" t="str">
            <v>115×3mm</v>
          </cell>
          <cell r="F1403" t="str">
            <v>kg</v>
          </cell>
          <cell r="G1403">
            <v>1.6</v>
          </cell>
          <cell r="H1403">
            <v>0</v>
          </cell>
          <cell r="I1403">
            <v>0</v>
          </cell>
          <cell r="J1403">
            <v>920</v>
          </cell>
          <cell r="K1403">
            <v>1472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1472</v>
          </cell>
        </row>
        <row r="1404">
          <cell r="A1404" t="str">
            <v>r013</v>
          </cell>
          <cell r="B1404">
            <v>0.54</v>
          </cell>
          <cell r="D1404" t="str">
            <v>용접공</v>
          </cell>
          <cell r="E1404">
            <v>0</v>
          </cell>
          <cell r="F1404" t="str">
            <v>인</v>
          </cell>
          <cell r="G1404">
            <v>0.54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65500</v>
          </cell>
          <cell r="M1404">
            <v>35370</v>
          </cell>
          <cell r="N1404">
            <v>0</v>
          </cell>
          <cell r="O1404">
            <v>0</v>
          </cell>
          <cell r="P1404">
            <v>35370</v>
          </cell>
        </row>
        <row r="1411">
          <cell r="A1411" t="str">
            <v xml:space="preserve"> </v>
          </cell>
        </row>
        <row r="1412">
          <cell r="A1412" t="str">
            <v xml:space="preserve"> </v>
          </cell>
        </row>
        <row r="1413">
          <cell r="A1413" t="str">
            <v xml:space="preserve"> </v>
          </cell>
          <cell r="C1413" t="str">
            <v>B22</v>
          </cell>
          <cell r="D1413" t="str">
            <v>계</v>
          </cell>
          <cell r="E1413" t="str">
            <v>제 93 호표</v>
          </cell>
          <cell r="I1413">
            <v>0</v>
          </cell>
          <cell r="K1413">
            <v>1472</v>
          </cell>
          <cell r="M1413">
            <v>35370</v>
          </cell>
          <cell r="O1413">
            <v>0</v>
          </cell>
          <cell r="P1413">
            <v>36842</v>
          </cell>
        </row>
        <row r="1516">
          <cell r="A1516" t="str">
            <v>O03</v>
          </cell>
          <cell r="B1516">
            <v>101</v>
          </cell>
          <cell r="D1516" t="str">
            <v>제 101 호표</v>
          </cell>
          <cell r="E1516" t="str">
            <v>인력 터파기(풍화암 및 연암)</v>
          </cell>
          <cell r="H1516" t="str">
            <v>인력(2-3)</v>
          </cell>
          <cell r="L1516" t="str">
            <v>근거 : 토공3-1</v>
          </cell>
          <cell r="Q1516" t="str">
            <v>단위 :㎥</v>
          </cell>
        </row>
        <row r="1517">
          <cell r="A1517" t="str">
            <v xml:space="preserve"> </v>
          </cell>
          <cell r="D1517" t="str">
            <v>명    칭</v>
          </cell>
          <cell r="E1517" t="str">
            <v>규   격</v>
          </cell>
          <cell r="F1517" t="str">
            <v>단  위</v>
          </cell>
          <cell r="G1517" t="str">
            <v>수  량</v>
          </cell>
          <cell r="H1517" t="str">
            <v>직접</v>
          </cell>
          <cell r="I1517" t="str">
            <v>재료비</v>
          </cell>
          <cell r="J1517" t="str">
            <v>간접</v>
          </cell>
          <cell r="K1517" t="str">
            <v>재료비</v>
          </cell>
          <cell r="L1517" t="str">
            <v>직접</v>
          </cell>
          <cell r="M1517" t="str">
            <v>노무비</v>
          </cell>
          <cell r="N1517" t="str">
            <v>경</v>
          </cell>
          <cell r="O1517" t="str">
            <v>비</v>
          </cell>
          <cell r="P1517" t="str">
            <v>계</v>
          </cell>
          <cell r="Q1517" t="str">
            <v>비    고</v>
          </cell>
        </row>
        <row r="1518">
          <cell r="A1518" t="str">
            <v xml:space="preserve"> </v>
          </cell>
          <cell r="H1518" t="str">
            <v>단가</v>
          </cell>
          <cell r="I1518" t="str">
            <v>금액</v>
          </cell>
          <cell r="J1518" t="str">
            <v>단가</v>
          </cell>
          <cell r="K1518" t="str">
            <v>금액</v>
          </cell>
          <cell r="L1518" t="str">
            <v>단가</v>
          </cell>
          <cell r="M1518" t="str">
            <v>금액</v>
          </cell>
          <cell r="N1518" t="str">
            <v>단가</v>
          </cell>
          <cell r="O1518" t="str">
            <v>금액</v>
          </cell>
        </row>
        <row r="1519">
          <cell r="A1519" t="str">
            <v>r010</v>
          </cell>
          <cell r="B1519">
            <v>1</v>
          </cell>
          <cell r="D1519" t="str">
            <v>보통인부</v>
          </cell>
          <cell r="E1519">
            <v>0</v>
          </cell>
          <cell r="F1519" t="str">
            <v>인</v>
          </cell>
          <cell r="G1519">
            <v>1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34900</v>
          </cell>
          <cell r="M1519">
            <v>34900</v>
          </cell>
          <cell r="N1519">
            <v>0</v>
          </cell>
          <cell r="O1519">
            <v>0</v>
          </cell>
          <cell r="P1519">
            <v>34900</v>
          </cell>
          <cell r="Q1519" t="str">
            <v>주위에 장애물이 있을경우</v>
          </cell>
        </row>
        <row r="1520">
          <cell r="A1520" t="str">
            <v>R037</v>
          </cell>
          <cell r="B1520">
            <v>2</v>
          </cell>
          <cell r="D1520" t="str">
            <v>할석공</v>
          </cell>
          <cell r="E1520">
            <v>0</v>
          </cell>
          <cell r="F1520" t="str">
            <v>인</v>
          </cell>
          <cell r="G1520">
            <v>2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65700</v>
          </cell>
          <cell r="M1520">
            <v>131400</v>
          </cell>
          <cell r="N1520">
            <v>0</v>
          </cell>
          <cell r="O1520">
            <v>0</v>
          </cell>
          <cell r="P1520">
            <v>131400</v>
          </cell>
          <cell r="Q1520" t="str">
            <v>50%까지 할증가능</v>
          </cell>
        </row>
        <row r="1528">
          <cell r="A1528" t="str">
            <v xml:space="preserve"> </v>
          </cell>
        </row>
        <row r="1529">
          <cell r="A1529" t="str">
            <v xml:space="preserve"> </v>
          </cell>
          <cell r="C1529" t="str">
            <v>O03</v>
          </cell>
          <cell r="D1529" t="str">
            <v>계</v>
          </cell>
          <cell r="E1529" t="str">
            <v>제 101 호표</v>
          </cell>
          <cell r="I1529">
            <v>0</v>
          </cell>
          <cell r="K1529">
            <v>0</v>
          </cell>
          <cell r="M1529">
            <v>166300</v>
          </cell>
          <cell r="O1529">
            <v>0</v>
          </cell>
          <cell r="P1529">
            <v>166300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집계"/>
      <sheetName val="수량집계"/>
      <sheetName val="집계1"/>
      <sheetName val="수량1"/>
      <sheetName val="철근1"/>
      <sheetName val="집계2"/>
      <sheetName val="수량2"/>
      <sheetName val="철근2"/>
      <sheetName val="집계3"/>
      <sheetName val="수량3"/>
      <sheetName val="철근3"/>
      <sheetName val="집계4"/>
      <sheetName val="수량4"/>
      <sheetName val="철근4"/>
      <sheetName val="집계5"/>
      <sheetName val="수량5"/>
      <sheetName val="철근5"/>
      <sheetName val="집계7"/>
      <sheetName val="수량7"/>
      <sheetName val="철근7"/>
      <sheetName val="유량계조서"/>
      <sheetName val="조명시설"/>
      <sheetName val="말뚝지지력산정"/>
      <sheetName val="산출근거"/>
      <sheetName val="깨기"/>
      <sheetName val="#REF"/>
      <sheetName val="6PILE  (돌출)"/>
      <sheetName val="포장물량집계"/>
      <sheetName val="입찰안"/>
      <sheetName val="수량산출"/>
      <sheetName val="대로근거"/>
      <sheetName val="역T형(H=6.0) (2)"/>
      <sheetName val="연결관단위"/>
      <sheetName val="중로근거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8">
          <cell r="F48">
            <v>0.85935589000000001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MYENGBU"/>
      <sheetName val="중기일위대가"/>
      <sheetName val="물량표"/>
      <sheetName val="집계표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갑지(추정)"/>
      <sheetName val="방배동내역(리라)"/>
      <sheetName val="현장경비"/>
      <sheetName val="건축공사집계표"/>
      <sheetName val="부대공사총괄"/>
      <sheetName val="주식"/>
      <sheetName val="음료실행"/>
      <sheetName val="투자효율분석"/>
      <sheetName val="설계명세서"/>
      <sheetName val="Sheet4"/>
      <sheetName val="매립"/>
      <sheetName val="일위대가"/>
      <sheetName val="EJ"/>
      <sheetName val="ELECTRIC"/>
      <sheetName val="SCHEDULE"/>
      <sheetName val="CTEMCOST"/>
      <sheetName val="0226"/>
      <sheetName val="금액내역서"/>
      <sheetName val="인사자료총집계"/>
      <sheetName val="경영상태"/>
      <sheetName val="Man Hole"/>
      <sheetName val="Sheet5"/>
      <sheetName val="FORM-0"/>
      <sheetName val="내역서"/>
      <sheetName val="갑지1"/>
      <sheetName val="1ST"/>
      <sheetName val="금융비용"/>
      <sheetName val="#REF"/>
      <sheetName val="경비"/>
      <sheetName val="대비"/>
      <sheetName val="Sheet1"/>
      <sheetName val="화전내"/>
      <sheetName val="기지국"/>
      <sheetName val="설산1.나"/>
      <sheetName val="본사S"/>
      <sheetName val="설계명세"/>
      <sheetName val="실행내역"/>
      <sheetName val="갑지"/>
      <sheetName val="마감사양"/>
      <sheetName val="DATA2000"/>
      <sheetName val="TEST1"/>
      <sheetName val="입출재고현황 (2)"/>
      <sheetName val="A"/>
      <sheetName val="연돌일위집계"/>
      <sheetName val="배명(단가)"/>
      <sheetName val="결제"/>
      <sheetName val="중기사용료"/>
      <sheetName val="방배동내역 (총괄)"/>
      <sheetName val="표준건축비"/>
      <sheetName val="공통가설"/>
      <sheetName val="공사내역"/>
      <sheetName val="개요"/>
      <sheetName val="부속동"/>
      <sheetName val="수량3"/>
      <sheetName val="을지 (2)"/>
      <sheetName val="을지"/>
      <sheetName val="차액보증"/>
      <sheetName val="archi(본사)"/>
      <sheetName val="내역표지"/>
      <sheetName val="실행"/>
      <sheetName val="SAKUB"/>
      <sheetName val="Sheet2"/>
      <sheetName val="영동(D)"/>
      <sheetName val="조명시설"/>
      <sheetName val="대갑기성내역"/>
      <sheetName val="할증 "/>
      <sheetName val="CAL1"/>
      <sheetName val="내역"/>
      <sheetName val="설계조건"/>
      <sheetName val="00년"/>
      <sheetName val="일위_파일"/>
      <sheetName val="날개벽"/>
      <sheetName val="암거단위-1련"/>
      <sheetName val="환율"/>
      <sheetName val="변경내역대비표(2)"/>
      <sheetName val="도급"/>
      <sheetName val="지급자재"/>
      <sheetName val="ENE-CAL"/>
      <sheetName val="정부노임단가"/>
      <sheetName val="기안"/>
      <sheetName val="개산공사비"/>
      <sheetName val="단가표 "/>
      <sheetName val="부하계산서"/>
      <sheetName val="1,2,3,4,5단위수량"/>
      <sheetName val="가격조사서"/>
      <sheetName val="연결임시"/>
      <sheetName val="계수시트"/>
      <sheetName val="원가계산서"/>
      <sheetName val="TYPE-A"/>
      <sheetName val="일위"/>
      <sheetName val="을"/>
      <sheetName val="EQT-ESTN"/>
      <sheetName val="자금흐름표_SAC_작업"/>
      <sheetName val="의뢰서"/>
      <sheetName val="일위대가(여기까지)"/>
      <sheetName val="품셈"/>
      <sheetName val="골조시행"/>
      <sheetName val="구체"/>
      <sheetName val="좌측날개벽"/>
      <sheetName val="우측날개벽"/>
      <sheetName val="기계경비일람"/>
      <sheetName val="찍기"/>
      <sheetName val="경비2내역"/>
      <sheetName val="L형옹벽"/>
      <sheetName val="ITEM"/>
      <sheetName val="FFU 물량"/>
      <sheetName val="공문"/>
      <sheetName val="부하(성남)"/>
      <sheetName val="본사공가현황"/>
      <sheetName val="아파트기별"/>
      <sheetName val="공리일"/>
      <sheetName val="Total"/>
      <sheetName val="36+45-113-18+19+20I"/>
      <sheetName val="COVER"/>
      <sheetName val="cable-data"/>
      <sheetName val="산거각호표"/>
      <sheetName val="IW-LIST"/>
      <sheetName val="비교1"/>
      <sheetName val="3.공통공사대비"/>
      <sheetName val="6PILE  (돌출)"/>
      <sheetName val=" 공장동 건설공사 견적서 R5.xlsx"/>
      <sheetName val="은행"/>
      <sheetName val="공사예산하조서(O.K)"/>
      <sheetName val="FOB발"/>
      <sheetName val="실행(ALT1)"/>
      <sheetName val="실행철강하도"/>
      <sheetName val="견적서"/>
      <sheetName val="MEXICO-C"/>
      <sheetName val="단가표"/>
      <sheetName val="14.1&quot; Cst 변화"/>
      <sheetName val="투입집계표"/>
      <sheetName val="총괄표"/>
      <sheetName val="Sheet1 (2)"/>
      <sheetName val="단면 (2)"/>
      <sheetName val="품의"/>
      <sheetName val="BID"/>
      <sheetName val="G2설비도급"/>
      <sheetName val="예가표"/>
      <sheetName val="WORK"/>
      <sheetName val="공예을"/>
      <sheetName val="정산내역"/>
      <sheetName val="입고현황(전체)"/>
      <sheetName val="선로정수계산"/>
      <sheetName val="수목데이타 "/>
      <sheetName val="9GNG운반"/>
      <sheetName val="포장절단"/>
      <sheetName val="토목내역"/>
      <sheetName val="1호맨홀토공"/>
      <sheetName val="Sight n M.H"/>
      <sheetName val="__"/>
      <sheetName val="신우"/>
      <sheetName val="VS P-Q"/>
      <sheetName val="98비정기소모"/>
      <sheetName val="설비2차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CAPVC"/>
      <sheetName val="1,2공구원가계산서"/>
      <sheetName val="2공구산출내역"/>
      <sheetName val="1공구산출내역서"/>
      <sheetName val="TTL"/>
      <sheetName val="單價表단가표"/>
      <sheetName val="잡철물"/>
      <sheetName val="설계내역서"/>
      <sheetName val="견적대비표"/>
      <sheetName val="입찰안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kimre scrubber"/>
      <sheetName val=" 견적서"/>
      <sheetName val="121220_14라인 분석실 개조공사_정산내역서_최종취합"/>
      <sheetName val="BA "/>
      <sheetName val="DRUM"/>
      <sheetName val="G.R300경비"/>
      <sheetName val="Supplement2"/>
      <sheetName val="장비명"/>
      <sheetName val="SPC노임(5월)"/>
      <sheetName val="결과조달"/>
      <sheetName val="F4-F7"/>
      <sheetName val="Ⅴ-2.공종별내역"/>
      <sheetName val="참조"/>
      <sheetName val="장비내역서"/>
      <sheetName val="수선계획표"/>
      <sheetName val="건축공사"/>
      <sheetName val="40총괄"/>
      <sheetName val="40집계"/>
      <sheetName val="전계가"/>
      <sheetName val="증감분석"/>
      <sheetName val="을 2"/>
      <sheetName val="을 1"/>
      <sheetName val="dg"/>
      <sheetName val="방배동내역(한영)"/>
      <sheetName val="INPUT"/>
      <sheetName val="실행원가내역"/>
      <sheetName val="공사비예산서(토목분)"/>
      <sheetName val="간선계산"/>
      <sheetName val="전기일위목록"/>
      <sheetName val="2000년1차"/>
      <sheetName val="목표세부명세"/>
      <sheetName val="소방현물"/>
      <sheetName val="산5-3"/>
      <sheetName val="단가"/>
      <sheetName val="유림골조"/>
      <sheetName val="대공종"/>
      <sheetName val="공틀공사"/>
      <sheetName val="EGI 판넬단가표"/>
      <sheetName val="방음판단가.TRIM.ㄷPOST"/>
      <sheetName val="EGI원가산출"/>
      <sheetName val="EGI 원가산출표"/>
      <sheetName val="Y-WORK"/>
      <sheetName val="별표 "/>
      <sheetName val="평자재단가"/>
      <sheetName val="품셈TABLE"/>
      <sheetName val="간접경상비"/>
      <sheetName val="경성자금"/>
      <sheetName val="증감내역서"/>
      <sheetName val="안양건축"/>
      <sheetName val="경상비"/>
      <sheetName val="조명일위"/>
      <sheetName val="건축내역"/>
      <sheetName val="FB25JN"/>
      <sheetName val="납부서"/>
      <sheetName val="노무비단가"/>
      <sheetName val="중기조종사 단위단가"/>
      <sheetName val="원본"/>
      <sheetName val="JUCKEYK"/>
      <sheetName val="교통대책내역"/>
      <sheetName val="견적"/>
      <sheetName val="부표총괄"/>
      <sheetName val="기초"/>
      <sheetName val="시설"/>
      <sheetName val="노임이"/>
      <sheetName val="CC16-내역서"/>
      <sheetName val="일위대가(계측기설치)"/>
      <sheetName val="설계"/>
      <sheetName val="총괄내역서"/>
      <sheetName val="참고"/>
      <sheetName val="공사개요"/>
      <sheetName val="장비투입계획"/>
      <sheetName val="장비가동"/>
      <sheetName val="일위대가표"/>
      <sheetName val="배수내역 (2)"/>
      <sheetName val="건축내역서"/>
      <sheetName val="설비내역서"/>
      <sheetName val="전기내역서"/>
      <sheetName val="c_balju"/>
      <sheetName val="工완성공사율"/>
      <sheetName val="물량산출근거"/>
      <sheetName val="AH-1 "/>
      <sheetName val="순환펌프"/>
      <sheetName val="급,배기팬"/>
      <sheetName val="급탕순환펌프"/>
      <sheetName val="9509"/>
      <sheetName val="특수선일위대가"/>
      <sheetName val="COA-17"/>
      <sheetName val="C-18"/>
      <sheetName val="P.M 별"/>
      <sheetName val="일위대가(1)"/>
      <sheetName val="252K444"/>
      <sheetName val="미익SUB"/>
      <sheetName val="장비집계"/>
      <sheetName val="조명율표"/>
      <sheetName val="비가동-20"/>
      <sheetName val="별표"/>
      <sheetName val="날개벽수량표"/>
      <sheetName val="단가조사표"/>
      <sheetName val="우수"/>
      <sheetName val="CONCRETE"/>
      <sheetName val="장비"/>
      <sheetName val="노무"/>
      <sheetName val="자재"/>
      <sheetName val="산근1"/>
      <sheetName val="경비실"/>
      <sheetName val="토공(완충)"/>
      <sheetName val="WING3"/>
      <sheetName val="산출서(임시전력간선)"/>
      <sheetName val="단가비교"/>
      <sheetName val="토공 갑지"/>
      <sheetName val="Customer Databas"/>
      <sheetName val="업무처리전"/>
      <sheetName val="현황산출서"/>
      <sheetName val="6호기"/>
      <sheetName val="ABUT수량-A1"/>
      <sheetName val="교각1"/>
      <sheetName val="암거공"/>
      <sheetName val="COPING"/>
      <sheetName val="원형1호맨홀토공수량"/>
      <sheetName val="기둥(원형)"/>
      <sheetName val="말뚝지지력산정"/>
      <sheetName val="3BL공동구 수량"/>
      <sheetName val="교각계산"/>
      <sheetName val="양식"/>
      <sheetName val="가시설수량"/>
      <sheetName val="옹벽"/>
      <sheetName val="3련 BOX"/>
      <sheetName val="Sheet17"/>
      <sheetName val="우각부보강"/>
      <sheetName val="DATE"/>
      <sheetName val="가도공"/>
      <sheetName val="횡배수관수량집계"/>
      <sheetName val="횡배수관기초"/>
      <sheetName val="단위수량"/>
      <sheetName val="H-PILE수량집계"/>
      <sheetName val="이토변실(A3-LINE)"/>
      <sheetName val="판정1교토공"/>
      <sheetName val="내역서(사업소)"/>
      <sheetName val="교대(A1-A2)"/>
      <sheetName val="일반수량총괄집계"/>
      <sheetName val="Man_Hole"/>
      <sheetName val="사진"/>
      <sheetName val="예총"/>
      <sheetName val="개인별 순위표"/>
      <sheetName val="수리결과"/>
      <sheetName val="UEC영화관본공사내역"/>
      <sheetName val="PI"/>
      <sheetName val="관급"/>
      <sheetName val="시중노임단가"/>
      <sheetName val="원가data"/>
      <sheetName val="산출2-기기동력"/>
      <sheetName val="DATA"/>
      <sheetName val="공사원가현장별"/>
      <sheetName val="알맹이"/>
      <sheetName val="전기공사"/>
      <sheetName val="노무비"/>
      <sheetName val="토목내역서"/>
      <sheetName val="APT"/>
      <sheetName val="적용토목"/>
      <sheetName val="설 계"/>
      <sheetName val="아파트"/>
      <sheetName val="3월연장근무"/>
      <sheetName val="붙임2-1  지급조서명세서(2001년분)"/>
      <sheetName val="원가계산서(남측)"/>
      <sheetName val="원가_(2)"/>
      <sheetName val="별표_"/>
      <sheetName val="EGI_판넬단가표"/>
      <sheetName val="방음판단가_TRIM_ㄷPOST"/>
      <sheetName val="EGI_원가산출표"/>
      <sheetName val="설계내역2"/>
      <sheetName val="손익분석"/>
      <sheetName val="기본대가"/>
      <sheetName val="집계표(OPTION)"/>
      <sheetName val="돈암사업"/>
      <sheetName val="IT-BAT"/>
      <sheetName val="FACTOR"/>
      <sheetName val="광통신 견적내역서1"/>
      <sheetName val="네고율"/>
      <sheetName val="정보"/>
      <sheetName val="설직재-1"/>
      <sheetName val="제직재"/>
      <sheetName val=""/>
      <sheetName val="EP0618"/>
      <sheetName val="설산1_나"/>
      <sheetName val="방배동내역_(총괄)"/>
      <sheetName val="입출재고현황_(2)"/>
      <sheetName val="을지_(2)"/>
      <sheetName val="할증_"/>
      <sheetName val="단가표_"/>
      <sheetName val="수입"/>
      <sheetName val="200"/>
      <sheetName val="2000전체분"/>
      <sheetName val="Front"/>
      <sheetName val="wall"/>
      <sheetName val="전기"/>
      <sheetName val="산근"/>
      <sheetName val="시장성초안camera"/>
      <sheetName val="CON'C"/>
      <sheetName val="설계서(본관)"/>
      <sheetName val="물가시세"/>
      <sheetName val="2003상반기노임기준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급여조견표"/>
      <sheetName val="기초단가"/>
      <sheetName val="1-최종안"/>
      <sheetName val="사업분석-분양가결정"/>
      <sheetName val="암센터"/>
      <sheetName val="배수통관(좌)"/>
      <sheetName val="입찰보고"/>
      <sheetName val="산출금액내역"/>
      <sheetName val="수량명세서"/>
      <sheetName val="3차토목내역"/>
      <sheetName val="보고"/>
      <sheetName val="2.당사 사업경비내역"/>
      <sheetName val="목창호"/>
      <sheetName val="직노"/>
      <sheetName val="손익계산서(管理)"/>
      <sheetName val="옥내소화전계산서"/>
      <sheetName val="식재일위대가"/>
      <sheetName val="장비사양"/>
      <sheetName val="평균터파기고(1-2,ASP)"/>
      <sheetName val="직원투입계획"/>
      <sheetName val="잡비"/>
      <sheetName val="총괄"/>
      <sheetName val="대로근거"/>
      <sheetName val="조달청적격심사"/>
      <sheetName val="입찰품의서"/>
      <sheetName val="입찰견적보고서"/>
      <sheetName val="터파기및재료"/>
      <sheetName val="세부내역"/>
      <sheetName val="건축원가"/>
      <sheetName val="데리네이타현황"/>
      <sheetName val="9811"/>
      <sheetName val="삼보지질"/>
      <sheetName val="부대내역"/>
      <sheetName val="기타시설"/>
      <sheetName val="판매시설"/>
      <sheetName val="아파트_9"/>
      <sheetName val="주민복지관"/>
      <sheetName val="지하주차장"/>
      <sheetName val="직접공사비집계표_7"/>
      <sheetName val="기계 도급내역서"/>
      <sheetName val="견"/>
      <sheetName val="101동"/>
      <sheetName val="2.대외공문"/>
      <sheetName val="98수문일위"/>
      <sheetName val="심사"/>
      <sheetName val="단가 및 재료비"/>
      <sheetName val="단가산출2"/>
      <sheetName val="단가산출1"/>
      <sheetName val="중기사용료산출근거"/>
      <sheetName val="FRP PIPING 일위대가"/>
      <sheetName val="동원인원"/>
      <sheetName val="토목-물가"/>
      <sheetName val="지급자재내역서"/>
      <sheetName val="C급보 "/>
      <sheetName val="1.변경범위"/>
      <sheetName val="식재인부"/>
      <sheetName val="소요자재"/>
      <sheetName val="노무산출서"/>
      <sheetName val="일위목록"/>
      <sheetName val="입찰내역 발주처 양식"/>
      <sheetName val="도장(V4 2Q 투자공사)"/>
      <sheetName val="수량산출서"/>
      <sheetName val="뚝토공"/>
      <sheetName val="GAEYO"/>
      <sheetName val="U-TYPE(1)"/>
      <sheetName val="Toolbox"/>
      <sheetName val="4동급수"/>
      <sheetName val="파일의이용"/>
      <sheetName val="Sheet2 (2)"/>
      <sheetName val="Man_Hole1"/>
      <sheetName val="G_R300경비"/>
      <sheetName val="FFU_물량"/>
      <sheetName val="3_공통공사대비"/>
      <sheetName val="_공장동_건설공사_견적서_R5_xlsx"/>
      <sheetName val="6PILE__(돌출)"/>
      <sheetName val="공사예산하조서(O_K)"/>
      <sheetName val="14_1&quot;_Cst_변화"/>
      <sheetName val="Sight_n_M_H"/>
      <sheetName val="Ⅴ-2_공종별내역"/>
      <sheetName val="을_2"/>
      <sheetName val="을_1"/>
      <sheetName val="VS_P-Q"/>
      <sheetName val="원가_(2)1"/>
      <sheetName val="kimre_scrubber"/>
      <sheetName val="_견적서"/>
      <sheetName val="121220_14라인_분석실_개조공사_정산내역서_최종취합"/>
      <sheetName val="BA_"/>
      <sheetName val="Sheet1_(2)"/>
      <sheetName val="단면_(2)"/>
      <sheetName val="EGI_판넬단가표1"/>
      <sheetName val="방음판단가_TRIM_ㄷPOST1"/>
      <sheetName val="EGI_원가산출표1"/>
      <sheetName val="별표_1"/>
      <sheetName val="중기조종사_단위단가"/>
      <sheetName val="배수내역_(2)"/>
      <sheetName val="AH-1_"/>
      <sheetName val="수목데이타_"/>
      <sheetName val="P_M_별"/>
      <sheetName val="토공_갑지"/>
      <sheetName val="Customer_Databas"/>
      <sheetName val="3BL공동구_수량"/>
      <sheetName val="3련_BOX"/>
      <sheetName val="설_계"/>
      <sheetName val="붙임2-1__지급조서명세서(2001년분)"/>
      <sheetName val="개인별_순위표"/>
      <sheetName val="TOWER 12TON"/>
      <sheetName val="TOWER 10TON"/>
      <sheetName val="광통신_견적내역서1"/>
      <sheetName val="FRP_PIPING_일위대가"/>
      <sheetName val="C_d"/>
      <sheetName val="과천MAIN"/>
      <sheetName val="L형옹벽(key)"/>
      <sheetName val="부대공Ⅱ"/>
      <sheetName val="_x005f_x0000_"/>
      <sheetName val="21"/>
      <sheetName val="중로근거"/>
      <sheetName val="jobhist"/>
      <sheetName val="중공종"/>
      <sheetName val="간접비"/>
      <sheetName val="aa"/>
      <sheetName val="Mech_1030"/>
      <sheetName val="POWER ASSUMPTIONS"/>
      <sheetName val="Work Stop"/>
      <sheetName val="N賃率-職"/>
      <sheetName val="12호기내역서(건축분)"/>
      <sheetName val="BQ"/>
      <sheetName val="실행갑지"/>
      <sheetName val="중곡동"/>
      <sheetName val="결제방"/>
      <sheetName val="CV허용전류"/>
      <sheetName val="ASALTOTA"/>
      <sheetName val="참고) 검사 기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추풍최종"/>
      <sheetName val="INPUT"/>
      <sheetName val="설 계"/>
      <sheetName val="입출재고현황 (2)"/>
      <sheetName val="내역서"/>
      <sheetName val="차액보증"/>
      <sheetName val="전기"/>
      <sheetName val="양수장(기계)"/>
      <sheetName val="노임"/>
      <sheetName val="A-4"/>
      <sheetName val="도급"/>
      <sheetName val="갑지"/>
      <sheetName val="2000년하반기"/>
      <sheetName val="단가"/>
      <sheetName val="45,46"/>
      <sheetName val="기본DATA"/>
      <sheetName val="지급자재"/>
      <sheetName val="취수탑"/>
      <sheetName val="품셈TABLE"/>
      <sheetName val="횡배수관토공수량"/>
      <sheetName val="3F"/>
      <sheetName val="일위대가(가설)"/>
      <sheetName val="점수계산1-2"/>
      <sheetName val="표지"/>
      <sheetName val="단가표"/>
      <sheetName val="내역(설계)"/>
      <sheetName val="Sheet5"/>
      <sheetName val="기계내역"/>
      <sheetName val="전신환매도율"/>
      <sheetName val="BID"/>
      <sheetName val="일위대가(계측기설치)"/>
      <sheetName val="건축내역"/>
      <sheetName val="반중력식옹벽"/>
      <sheetName val="청천내"/>
      <sheetName val="ABUT수량-A1"/>
      <sheetName val="내역표지"/>
      <sheetName val="설계"/>
      <sheetName val="기초자료(x)"/>
      <sheetName val="2000년1차"/>
      <sheetName val="2000전체분"/>
      <sheetName val="통합"/>
      <sheetName val="일위대가"/>
      <sheetName val="전계가"/>
      <sheetName val="공문"/>
      <sheetName val="낙찰표"/>
      <sheetName val="토공실행"/>
      <sheetName val="슬래브"/>
      <sheetName val="1호맨홀토공"/>
      <sheetName val="기초1"/>
      <sheetName val="G.R300경비"/>
      <sheetName val="DC-O-4-S(설명서)"/>
      <sheetName val="국공유지및사유지"/>
      <sheetName val="98수문일위"/>
      <sheetName val="내역"/>
      <sheetName val="ASP포장"/>
      <sheetName val="시멘트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조명율표"/>
      <sheetName val="Apt내역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7.가스"/>
      <sheetName val="원본"/>
      <sheetName val="MEXICO-C"/>
      <sheetName val="준검 내역서"/>
      <sheetName val="공사비집계"/>
      <sheetName val="인건비"/>
      <sheetName val="경상비"/>
      <sheetName val="부대내역"/>
      <sheetName val="BSD (2)"/>
      <sheetName val="EACT10"/>
      <sheetName val="단면 (2)"/>
      <sheetName val="1.취수장"/>
      <sheetName val="원가"/>
      <sheetName val="공사내역"/>
      <sheetName val="단가산출"/>
      <sheetName val="관개"/>
      <sheetName val="설계예산서"/>
      <sheetName val="Sheet2"/>
      <sheetName val="설계개요"/>
      <sheetName val="전신"/>
      <sheetName val="직공비"/>
      <sheetName val="Macro1"/>
      <sheetName val="말뚝기초"/>
      <sheetName val="노무비"/>
      <sheetName val="현경"/>
      <sheetName val="D-3109"/>
      <sheetName val="매원개착터널총괄"/>
      <sheetName val="4)유동표"/>
      <sheetName val="송라터널총괄"/>
      <sheetName val="주방환기"/>
      <sheetName val="주상도"/>
      <sheetName val="금액"/>
      <sheetName val="Sheet17"/>
      <sheetName val="본관"/>
      <sheetName val="danga"/>
      <sheetName val="ilch"/>
      <sheetName val="예산변경원인분석"/>
      <sheetName val="예산변경사항"/>
      <sheetName val="단가(반정1교-원주)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견적대비"/>
      <sheetName val="EJ"/>
      <sheetName val="일위대가표"/>
      <sheetName val="장비"/>
      <sheetName val="산근1"/>
      <sheetName val="노무"/>
      <sheetName val="자재"/>
      <sheetName val="좌측"/>
      <sheetName val="배수통관토공수량"/>
      <sheetName val="DATA 입력란"/>
      <sheetName val="1. 설계조건 2.단면가정 3. 하중계산"/>
      <sheetName val="기기리스트"/>
      <sheetName val="98비정기소모"/>
      <sheetName val="계산중"/>
      <sheetName val="횡배위치"/>
      <sheetName val="총괄표"/>
      <sheetName val="양수장기계"/>
      <sheetName val="현장"/>
      <sheetName val="EQUIPMENT -2"/>
      <sheetName val="변경후-SHEET"/>
      <sheetName val="JUCKEYK"/>
      <sheetName val="교통대책내역"/>
      <sheetName val="개요"/>
      <sheetName val="별표집계"/>
      <sheetName val="준공시전망_원본"/>
      <sheetName val="차선도색현황"/>
      <sheetName val="남양내역"/>
      <sheetName val="물량표"/>
      <sheetName val="소방사항"/>
      <sheetName val="하수실행"/>
      <sheetName val="Sheet1 (2)"/>
      <sheetName val="ITEM"/>
      <sheetName val="단가일람표"/>
      <sheetName val="부안일위"/>
      <sheetName val="관급"/>
      <sheetName val="AIR SHOWER(3인용)"/>
      <sheetName val="이방변동"/>
      <sheetName val="산출내역서집계표"/>
      <sheetName val="설계내역서"/>
      <sheetName val="수량이동"/>
      <sheetName val="양수장내역"/>
      <sheetName val="현장별"/>
      <sheetName val="배수통관(좌)"/>
      <sheetName val="대전-교대(A1-A2)"/>
      <sheetName val="역T형"/>
      <sheetName val="공사비예산서(토목분)"/>
      <sheetName val="일반공사"/>
      <sheetName val="IMPEADENCE MAP 취수장"/>
      <sheetName val="제수"/>
      <sheetName val="공기"/>
      <sheetName val="토사(PE)"/>
      <sheetName val="물량집계"/>
      <sheetName val="2.대외공문"/>
      <sheetName val="옹벽철근"/>
      <sheetName val="하수급견적대비"/>
      <sheetName val="단가 및 재료비"/>
      <sheetName val="APT"/>
      <sheetName val="부속동"/>
      <sheetName val="청산공사"/>
      <sheetName val="직노"/>
      <sheetName val="견적서"/>
      <sheetName val="품셈(기초)"/>
      <sheetName val="SG"/>
      <sheetName val="교량전기"/>
      <sheetName val="간접1"/>
      <sheetName val="401"/>
      <sheetName val="가설공사내역"/>
      <sheetName val="내역서단가산출용"/>
      <sheetName val="Total"/>
      <sheetName val="흄관기초"/>
      <sheetName val="전차선로 물량표"/>
      <sheetName val="부대공사비"/>
      <sheetName val="기초자료"/>
      <sheetName val="하조서"/>
      <sheetName val="내역서 "/>
      <sheetName val="현장관리비 산출내역"/>
      <sheetName val="자압"/>
      <sheetName val="날개벽수량표"/>
      <sheetName val="위치조서"/>
      <sheetName val="4-3 보온 기본물량집계"/>
      <sheetName val="식재총괄"/>
      <sheetName val="C1ㅇ"/>
      <sheetName val="#REF"/>
      <sheetName val="원가계산서"/>
      <sheetName val="1.설계조건"/>
      <sheetName val="접지수량"/>
      <sheetName val="DATA"/>
      <sheetName val="총내역서"/>
      <sheetName val="DATE"/>
      <sheetName val="시화점실행"/>
      <sheetName val="차수"/>
      <sheetName val="산근"/>
      <sheetName val="전화번호DATA (2001)"/>
      <sheetName val="수량산출서"/>
      <sheetName val="sort"/>
      <sheetName val="을"/>
      <sheetName val="노임이"/>
      <sheetName val="Y-WORK"/>
      <sheetName val="BLOCK(1)"/>
      <sheetName val="인부신상자료"/>
      <sheetName val="실행대비"/>
      <sheetName val="원가계산(2)"/>
      <sheetName val="견"/>
      <sheetName val="포장공사"/>
      <sheetName val="일위집계표"/>
      <sheetName val="날개벽"/>
      <sheetName val="수량산출"/>
      <sheetName val="집계표"/>
      <sheetName val="중기손료"/>
      <sheetName val="실행내역서 "/>
      <sheetName val="인사자료총집계"/>
      <sheetName val="갑지1"/>
      <sheetName val="3.공통공사대비"/>
      <sheetName val="부대시설"/>
      <sheetName val="대비"/>
      <sheetName val="정보"/>
      <sheetName val="입출재고현황 _2_"/>
      <sheetName val="일위대가_계측기설치_"/>
      <sheetName val="기초입력"/>
      <sheetName val="단가대비표"/>
      <sheetName val="SLAB"/>
      <sheetName val="일위"/>
      <sheetName val="200"/>
      <sheetName val="단가산출1"/>
      <sheetName val="MAIN_TABLE"/>
      <sheetName val="기둥(원형)"/>
      <sheetName val="노임단가"/>
      <sheetName val="실행철강하도"/>
      <sheetName val="단면가정"/>
      <sheetName val="2003년내역"/>
      <sheetName val="S0"/>
      <sheetName val="단가조건(02년)"/>
      <sheetName val="9GNG운반"/>
      <sheetName val="계약내역서(을지)"/>
      <sheetName val="총괄내역서"/>
      <sheetName val="XL4Poppy"/>
      <sheetName val="sw1"/>
      <sheetName val="NOMUBI"/>
      <sheetName val="용소리교"/>
      <sheetName val="CODE"/>
      <sheetName val="총집계표"/>
      <sheetName val="수량집계"/>
      <sheetName val="학생내역"/>
      <sheetName val="처리현황"/>
      <sheetName val="MAT"/>
      <sheetName val="계화배수"/>
      <sheetName val="단가비교"/>
      <sheetName val="토공사"/>
      <sheetName val="단위수량(출력X)"/>
      <sheetName val="8S발주관리대장"/>
      <sheetName val="현대물량"/>
      <sheetName val="옥외"/>
      <sheetName val="품셈총괄표"/>
      <sheetName val="배선(낙차)"/>
      <sheetName val="8.PILE  (돌출)"/>
      <sheetName val="예가표"/>
      <sheetName val="토목"/>
      <sheetName val="정부노임단가"/>
      <sheetName val="보도공제면적"/>
      <sheetName val="가도공"/>
      <sheetName val="연결임시"/>
      <sheetName val="을지"/>
      <sheetName val="공사개요"/>
      <sheetName val="실행내역"/>
      <sheetName val="L_RPTB02_01"/>
      <sheetName val="기흥하도용"/>
      <sheetName val="견적대비표"/>
      <sheetName val="중기가동(7)"/>
      <sheetName val="CTEMCOST"/>
      <sheetName val="TEBAK2"/>
      <sheetName val="구미"/>
      <sheetName val="데리네이타현황"/>
      <sheetName val="별표"/>
      <sheetName val="자재조사표"/>
      <sheetName val="지질조사"/>
      <sheetName val="자동제어"/>
      <sheetName val="tggwan(mac)"/>
      <sheetName val="재료"/>
      <sheetName val="대목"/>
      <sheetName val="MOTOR"/>
      <sheetName val="환율change"/>
      <sheetName val="PAINT"/>
      <sheetName val="현금"/>
      <sheetName val="TEST1"/>
      <sheetName val="s"/>
      <sheetName val="건축설비내역"/>
      <sheetName val="일위대가목차"/>
      <sheetName val="I一般比"/>
      <sheetName val="횡날개수집"/>
      <sheetName val="정렬"/>
      <sheetName val="제수변수량"/>
      <sheetName val="공기변수량"/>
      <sheetName val="구조물철거타공정이월"/>
      <sheetName val="도급내역(20061공구)"/>
      <sheetName val="투찰가"/>
      <sheetName val="신기1-LINE별연장"/>
      <sheetName val="실행"/>
      <sheetName val="철거산출근거"/>
      <sheetName val="잡비"/>
      <sheetName val="MCC제원"/>
      <sheetName val="Sheet10"/>
      <sheetName val="제철"/>
      <sheetName val="건축집계"/>
      <sheetName val="상가지급현황"/>
      <sheetName val="97년추정손익계산서"/>
      <sheetName val="수정시산표"/>
      <sheetName val="취합표"/>
      <sheetName val="물량산출"/>
      <sheetName val="자료"/>
      <sheetName val="실행기성 갑지"/>
      <sheetName val="내역(전체)"/>
      <sheetName val="계약ITEM"/>
      <sheetName val="YM-IL1"/>
      <sheetName val="6호기"/>
      <sheetName val="도급원가"/>
      <sheetName val="2공구산출내역"/>
      <sheetName val="수입"/>
      <sheetName val="교각1"/>
      <sheetName val="1월"/>
      <sheetName val="D25"/>
      <sheetName val="D16"/>
      <sheetName val="D22"/>
      <sheetName val="FACTOR"/>
      <sheetName val="전체도급"/>
      <sheetName val="최종견"/>
      <sheetName val="배방교"/>
      <sheetName val="건축-물가변동"/>
      <sheetName val="기계설비-물가변동"/>
      <sheetName val="유림골조"/>
      <sheetName val="에너지동"/>
      <sheetName val="1"/>
      <sheetName val="전선"/>
      <sheetName val="입찰보고"/>
      <sheetName val="매입세율"/>
      <sheetName val="여흥"/>
      <sheetName val="설계명세서"/>
      <sheetName val="guard(mac)"/>
      <sheetName val="단가산출서"/>
      <sheetName val="자금청구(건축)"/>
      <sheetName val="설계조건"/>
      <sheetName val="안정계산"/>
      <sheetName val="단면검토"/>
      <sheetName val="당초수량"/>
      <sheetName val="다이꾸"/>
      <sheetName val="한일양산"/>
      <sheetName val="내역서(총괄)"/>
      <sheetName val="매입세"/>
      <sheetName val="구의33고"/>
      <sheetName val="FURNITURE-01"/>
      <sheetName val="Requirement(Work Crew)"/>
      <sheetName val="unit 4"/>
      <sheetName val="지장물C"/>
      <sheetName val="말뚝물량"/>
      <sheetName val="터파기및재료"/>
      <sheetName val="변경집계표"/>
      <sheetName val="공사비SUM"/>
      <sheetName val="품셈표"/>
      <sheetName val="내역서1"/>
      <sheetName val="산출"/>
      <sheetName val="NYS"/>
      <sheetName val="ETC"/>
      <sheetName val="물량"/>
      <sheetName val="2_대외공문"/>
      <sheetName val="c_balju"/>
      <sheetName val="부표총괄"/>
      <sheetName val="6PILE  (돌출)"/>
      <sheetName val="간선계산"/>
      <sheetName val="손익현황"/>
      <sheetName val="이름정의"/>
      <sheetName val="토공(우물통,기타) "/>
      <sheetName val="GAEYO"/>
      <sheetName val="간접경상비"/>
      <sheetName val="AC포장수량"/>
      <sheetName val="LEGEND"/>
      <sheetName val="단가조사"/>
      <sheetName val="설치공사2"/>
      <sheetName val="DS적용내역서"/>
      <sheetName val="기본사항"/>
      <sheetName val="INPUT-DATA"/>
      <sheetName val="갑지(추정)"/>
      <sheetName val="판"/>
      <sheetName val="부대공(BOQ)"/>
      <sheetName val="경성자금"/>
      <sheetName val="조건표"/>
      <sheetName val="간접비"/>
      <sheetName val="찍기"/>
      <sheetName val="전기일위대가"/>
      <sheetName val="이자율"/>
      <sheetName val="7.전산해석결과"/>
      <sheetName val="4.하중"/>
      <sheetName val="우각부검토"/>
      <sheetName val="PI"/>
      <sheetName val="SULKEA"/>
      <sheetName val="플랜트 설치"/>
      <sheetName val="000000"/>
      <sheetName val="9902"/>
      <sheetName val="수습"/>
      <sheetName val="변경별표"/>
      <sheetName val="주관사업"/>
      <sheetName val="A"/>
      <sheetName val="WORK"/>
      <sheetName val="예산내역"/>
      <sheetName val="양수장_기계_"/>
      <sheetName val="ELECTRIC"/>
      <sheetName val="SCHEDULE"/>
      <sheetName val="99총공사내역서"/>
      <sheetName val="1-1"/>
      <sheetName val="보고서"/>
      <sheetName val="기본단가"/>
      <sheetName val="금액내역서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발파유용(3)"/>
      <sheetName val="토목내역서 (도급단가) (2)"/>
      <sheetName val="공통비배부기준"/>
      <sheetName val="원도급내역"/>
      <sheetName val="3차토목내역"/>
      <sheetName val="신표지1"/>
      <sheetName val="DAN"/>
      <sheetName val="공통부대비"/>
      <sheetName val="견적서(토공)"/>
      <sheetName val="경비"/>
      <sheetName val="TYPE-A"/>
      <sheetName val="적용토목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부대대비"/>
      <sheetName val="냉연집계"/>
      <sheetName val="토공총괄표"/>
      <sheetName val="제경비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견적을지"/>
      <sheetName val="건축공사실행"/>
      <sheetName val="내역및총괄"/>
      <sheetName val="시중노임단가"/>
      <sheetName val="수문일1"/>
      <sheetName val="종단계산"/>
      <sheetName val="choose"/>
      <sheetName val="경산"/>
      <sheetName val="적용단가"/>
      <sheetName val="약품공급2"/>
      <sheetName val="교량"/>
      <sheetName val="SUMMARY"/>
      <sheetName val="주beam"/>
      <sheetName val="건축"/>
      <sheetName val="반중력식옹벽3.5"/>
      <sheetName val="3층LOAD"/>
      <sheetName val="1층LOAD"/>
      <sheetName val="집계"/>
      <sheetName val="납부서"/>
      <sheetName val="7월11일"/>
      <sheetName val="투찰"/>
      <sheetName val="총괄"/>
      <sheetName val="현장관리비참조"/>
      <sheetName val="선반OPT"/>
      <sheetName val="실행(1)"/>
      <sheetName val="옥외배관기본공량"/>
      <sheetName val="설비공사"/>
      <sheetName val="약품설비"/>
      <sheetName val="첨부파일"/>
      <sheetName val="#3_일위대가목록"/>
      <sheetName val="98지급계획"/>
      <sheetName val="총체보활공정표"/>
      <sheetName val="별제권_정리담보권"/>
      <sheetName val="추가예산"/>
      <sheetName val="C_d"/>
      <sheetName val="월별수입"/>
      <sheetName val=" ｹ-ﾌﾞﾙ"/>
      <sheetName val="woo(mac)"/>
      <sheetName val="상부집계표"/>
      <sheetName val="환율"/>
      <sheetName val="제경비율"/>
      <sheetName val="예총"/>
      <sheetName val="수곡내역"/>
      <sheetName val="조명시설"/>
      <sheetName val="투찰(하수)"/>
      <sheetName val="공사개요(사업승인변경)"/>
      <sheetName val="귀래 설계 공내역서"/>
      <sheetName val="SLAB&quot;1&quot;"/>
      <sheetName val="WEIGHT LIST"/>
      <sheetName val="산#2-1 (2)"/>
      <sheetName val="POL6차-PIPING"/>
      <sheetName val="산#3-1"/>
      <sheetName val="바닥판(1)"/>
      <sheetName val="개산공사비"/>
      <sheetName val="능률(기성)"/>
      <sheetName val="포장복구집계"/>
      <sheetName val="내역서-2"/>
      <sheetName val="간접"/>
      <sheetName val="세부내역"/>
      <sheetName val="중기"/>
      <sheetName val="PIPE"/>
      <sheetName val="평3"/>
      <sheetName val="과단위"/>
      <sheetName val="쌍송교"/>
      <sheetName val="광혁기성"/>
      <sheetName val="덕전리"/>
      <sheetName val="대로근거"/>
      <sheetName val="새공통"/>
      <sheetName val="1.전력공사"/>
      <sheetName val="8.DC"/>
      <sheetName val="3.전열"/>
      <sheetName val="2.조명제어"/>
      <sheetName val="국내조달(통합-1)"/>
      <sheetName val="상각율"/>
      <sheetName val="단가목록"/>
      <sheetName val="영동(D)"/>
      <sheetName val="품셈"/>
      <sheetName val="전문품의"/>
      <sheetName val="검색"/>
      <sheetName val="BUDAI"/>
      <sheetName val="자재단가"/>
      <sheetName val="우배수"/>
      <sheetName val="토적계산"/>
      <sheetName val="sh1"/>
      <sheetName val="일위목록"/>
      <sheetName val="SIL98"/>
      <sheetName val="시가지우회도로공내역서"/>
      <sheetName val="중기일위대가"/>
      <sheetName val="현장관리비"/>
      <sheetName val="일반설비내역서"/>
      <sheetName val="연습"/>
      <sheetName val="총괄집계 "/>
      <sheetName val="3_공통공사대비"/>
      <sheetName val="Customer Databas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산3"/>
      <sheetName val="간접비계산"/>
      <sheetName val="별표 "/>
      <sheetName val="준공조서갑지"/>
      <sheetName val="기초코드"/>
      <sheetName val="3.3"/>
      <sheetName val="감독1130"/>
      <sheetName val="일위대가-1"/>
      <sheetName val="SCH"/>
      <sheetName val="날개벽(좌,우=60도-4개)"/>
      <sheetName val="각종장비전압강하계산"/>
      <sheetName val="95MAKER"/>
      <sheetName val="발주현황"/>
      <sheetName val="MSG 수량"/>
      <sheetName val="REDUCER"/>
      <sheetName val="WE'T"/>
      <sheetName val="N賃率-職"/>
      <sheetName val="예정(3)"/>
      <sheetName val="일위집계"/>
      <sheetName val="요율"/>
      <sheetName val="FAX"/>
      <sheetName val="손익분석"/>
      <sheetName val="순서도"/>
      <sheetName val="우수맨홀토공단위수량"/>
      <sheetName val="1.토공"/>
      <sheetName val="공사설계서"/>
      <sheetName val="자금청구"/>
      <sheetName val="재료비단가(VALVE)"/>
      <sheetName val="2.입력sheet"/>
      <sheetName val="저"/>
      <sheetName val="견적990322"/>
      <sheetName val="공종목록표"/>
      <sheetName val="BEND LOSS"/>
      <sheetName val="Sheet4"/>
      <sheetName val="아스팔트 포장총괄집계표"/>
      <sheetName val="해운대V-B"/>
      <sheetName val="하도급대비"/>
      <sheetName val="SUB일위대가"/>
      <sheetName val="청구"/>
      <sheetName val="식재인부"/>
      <sheetName val="경영상태"/>
      <sheetName val="업무처리전"/>
      <sheetName val="총괄-1"/>
      <sheetName val="지불내역1"/>
      <sheetName val="001"/>
      <sheetName val="조명일위"/>
      <sheetName val="맨홀토공(3)"/>
      <sheetName val="archi(본사)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목창호"/>
      <sheetName val="VENT"/>
      <sheetName val=" 토목 처리장도급내역서 "/>
      <sheetName val="수장"/>
      <sheetName val="SAKUB"/>
      <sheetName val="건축내역서"/>
      <sheetName val="기초자료입력"/>
      <sheetName val="지구단위계획"/>
      <sheetName val="열교환기"/>
      <sheetName val="기본단가표"/>
      <sheetName val="충주"/>
      <sheetName val="장비손료"/>
      <sheetName val="현금흐름"/>
      <sheetName val="9-1차이내역"/>
      <sheetName val="처리단락"/>
      <sheetName val="카메라"/>
      <sheetName val="방배동내역 (총괄)"/>
      <sheetName val="96보완계획7.12"/>
      <sheetName val="소야공정계획표"/>
      <sheetName val="기계내역서"/>
      <sheetName val="7.PILE  (돌출)"/>
      <sheetName val="활성탄 여과지토공"/>
      <sheetName val="내역서변경성원"/>
      <sheetName val="맨홀수량산출"/>
      <sheetName val="세골재  T2 변경 현황"/>
      <sheetName val="와동25-3(변경)"/>
      <sheetName val="입력"/>
      <sheetName val="고압"/>
      <sheetName val="동력부하계산"/>
      <sheetName val="증감대비"/>
      <sheetName val="월별품의현황"/>
      <sheetName val="예산M2"/>
      <sheetName val="화해(함평)"/>
      <sheetName val="화해(장성)"/>
      <sheetName val="b_balju_cho"/>
      <sheetName val="문산방향-교대(A2)"/>
      <sheetName val="물량표(신)"/>
      <sheetName val="부대토목"/>
      <sheetName val="피벗테이블데이터분석"/>
      <sheetName val="적용단위길이"/>
      <sheetName val="특수기호강도거푸집"/>
      <sheetName val="종배수관(신)"/>
      <sheetName val="자료입력"/>
      <sheetName val="증감분석"/>
      <sheetName val="뜃맟뭁돽띿맟?-BLDG"/>
      <sheetName val="00건설추정대차대조표"/>
      <sheetName val="Data&amp;Result"/>
      <sheetName val="뚝토공"/>
      <sheetName val="도장수량(하1)"/>
      <sheetName val="주형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현장관리비_산출내역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Requirement(Work_Crew)"/>
      <sheetName val="8_PILE__(돌출)"/>
      <sheetName val="산출2-기기동력"/>
      <sheetName val="사전공사"/>
      <sheetName val="현황산출서"/>
      <sheetName val="말뚝지지력산정"/>
      <sheetName val="교대(A1)"/>
      <sheetName val="단위수량"/>
      <sheetName val="스포회원매출"/>
      <sheetName val="품목단가"/>
      <sheetName val="오억미만"/>
      <sheetName val="시설일위"/>
      <sheetName val="조건 (A)"/>
      <sheetName val="용지매수"/>
      <sheetName val="비탈면보호공수량산출"/>
      <sheetName val="(포장)BOQ-실적공사"/>
      <sheetName val="삼보지질"/>
      <sheetName val="DB"/>
      <sheetName val="EL90"/>
      <sheetName val="각현장분석"/>
      <sheetName val="부하(성남)"/>
      <sheetName val="평균터파기고(1-2,ASP)"/>
      <sheetName val="보차도경계석"/>
      <sheetName val="SKETCH"/>
      <sheetName val="REINF."/>
      <sheetName val="LOADS"/>
      <sheetName val="CHECK1"/>
      <sheetName val="장비비"/>
      <sheetName val="원형맨홀수량"/>
      <sheetName val="기성내역"/>
      <sheetName val="간이영수증"/>
      <sheetName val="토목공사일반"/>
      <sheetName val="광주운남을"/>
      <sheetName val="매립"/>
      <sheetName val="가시설(TYPE-A)"/>
      <sheetName val="1-1평균터파기고(1)"/>
      <sheetName val="산출근거"/>
      <sheetName val="Sump,Pit,MH"/>
      <sheetName val="성남여성복지내역"/>
      <sheetName val="TRE TABLE"/>
      <sheetName val="1안98Billing"/>
      <sheetName val="합천내역"/>
      <sheetName val="토적_x0000__x0000_"/>
      <sheetName val="부서코드표"/>
      <sheetName val="입찰내역서"/>
      <sheetName val="가설공사"/>
      <sheetName val="계산내역(설비)"/>
      <sheetName val="광통신 견적내역서1"/>
      <sheetName val="PROJECT BRIEF(EX.NEW)"/>
      <sheetName val="아파트_9"/>
      <sheetName val="기준"/>
      <sheetName val="CAT_5"/>
      <sheetName val="Type(123)"/>
      <sheetName val="일위_파일"/>
      <sheetName val="단가비교표"/>
      <sheetName val="내역서 (2)"/>
      <sheetName val="단양 00 아파트-세부내역"/>
      <sheetName val="포장총괄집계표"/>
      <sheetName val="단가보완"/>
      <sheetName val="상 부"/>
      <sheetName val="입력DATA"/>
      <sheetName val="바닥판"/>
      <sheetName val="3BL공동구 수량"/>
      <sheetName val="기자재집계"/>
      <sheetName val="플랜트"/>
      <sheetName val="현장목차"/>
      <sheetName val="제출내역 (2)"/>
      <sheetName val="B부대공"/>
      <sheetName val="철근총괄"/>
      <sheetName val="가시설수량"/>
      <sheetName val="2.단면가정3.모델링4.하중"/>
      <sheetName val="공조기"/>
      <sheetName val="Macro2"/>
      <sheetName val="45_46"/>
      <sheetName val="1단계"/>
      <sheetName val="경비2내역"/>
      <sheetName val="LD"/>
      <sheetName val="단위세대물량"/>
      <sheetName val="MixBed"/>
      <sheetName val="CondPol"/>
      <sheetName val="품목"/>
      <sheetName val="TOT"/>
      <sheetName val="준공현장"/>
      <sheetName val="판매46"/>
      <sheetName val="수안보-MBR1"/>
      <sheetName val="집수정(600-700)"/>
      <sheetName val="참조 (2)"/>
      <sheetName val="갑근세납세필증명원"/>
      <sheetName val="종합"/>
      <sheetName val="기본자료"/>
      <sheetName val="단"/>
      <sheetName val="방음벽기초(H=4m)"/>
      <sheetName val="Option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금융"/>
      <sheetName val="출자한도"/>
      <sheetName val="밸브설치"/>
      <sheetName val="표  지"/>
      <sheetName val="내역1"/>
      <sheetName val="설직재-1"/>
      <sheetName val="REPORT"/>
      <sheetName val="ASALTOTA"/>
      <sheetName val="기계경비일람"/>
      <sheetName val="원가계산서(1차)"/>
      <sheetName val="단-토공"/>
      <sheetName val="ⴭⴭⴭⴭ"/>
      <sheetName val="가연천"/>
      <sheetName val="장비가동"/>
      <sheetName val="아파트"/>
      <sheetName val="공사별총괄표(도급)"/>
      <sheetName val="수 량 명 세 서 - 1"/>
      <sheetName val="입력변수"/>
      <sheetName val="수원역(전체분)설계서"/>
      <sheetName val="진접"/>
      <sheetName val="중기사용료"/>
      <sheetName val="6동"/>
      <sheetName val="산식3"/>
      <sheetName val="관급자재"/>
      <sheetName val="도담구내 개소별 명세"/>
      <sheetName val="bi"/>
      <sheetName val="SUMMARY(S)"/>
      <sheetName val="골조"/>
      <sheetName val="직재"/>
      <sheetName val="0226"/>
      <sheetName val=" 일본대사 관저 누수 보수공사120719.xlsx"/>
      <sheetName val="J01"/>
      <sheetName val="공정코드"/>
      <sheetName val="Ext. Stone-P"/>
      <sheetName val="12용지"/>
      <sheetName val="목차"/>
      <sheetName val="직접경비"/>
      <sheetName val="구분자"/>
      <sheetName val="설산1.나"/>
      <sheetName val="본사S"/>
      <sheetName val="주현(해보)"/>
      <sheetName val="주현(영광)"/>
      <sheetName val="토적표"/>
      <sheetName val="NYS(집계)"/>
      <sheetName val="11.1 단면hwp"/>
      <sheetName val="실적"/>
      <sheetName val="입력(K0)"/>
      <sheetName val="안정검토"/>
      <sheetName val="제수변 수량집계표(보통)"/>
      <sheetName val="3.하중산정4.지지력"/>
      <sheetName val="총계"/>
      <sheetName val="자재단가비교표"/>
      <sheetName val="식재가격"/>
      <sheetName val="환산표"/>
      <sheetName val="업무분장"/>
      <sheetName val="대비표"/>
      <sheetName val="구성비"/>
      <sheetName val="하중계산"/>
      <sheetName val="4.장비손료"/>
      <sheetName val="명단"/>
      <sheetName val="1SGATE97"/>
      <sheetName val="음료실행"/>
      <sheetName val="총공비"/>
      <sheetName val="재료집계표"/>
      <sheetName val="노무비단가"/>
      <sheetName val="BOX"/>
      <sheetName val="매출그래프"/>
      <sheetName val="진도말"/>
      <sheetName val="날개벽(시점좌측)"/>
      <sheetName val="양식"/>
      <sheetName val="조명_x0005__x0000_"/>
      <sheetName val="변경후원본2"/>
      <sheetName val="NEYOK"/>
      <sheetName val="부대공Ⅱ"/>
      <sheetName val="을-ATYPE"/>
      <sheetName val="목동세대 산출근거"/>
      <sheetName val="깨기"/>
      <sheetName val="BRAKE"/>
      <sheetName val="시설투자"/>
      <sheetName val="Ⅴ-2.공종별내역"/>
      <sheetName val="조건_(A)"/>
      <sheetName val="조건_(A)1"/>
      <sheetName val="3_공통공사대비1"/>
      <sheetName val="현장관리비_산출내역1"/>
      <sheetName val="실행내역서_1"/>
      <sheetName val="단가_및_재료비1"/>
      <sheetName val="전화번호DATA_(2001)1"/>
      <sheetName val="1_설계조건1"/>
      <sheetName val="입출재고현황__2_1"/>
      <sheetName val="Requirement(Work_Crew)1"/>
      <sheetName val="8_PILE__(돌출)1"/>
      <sheetName val="토공(우물통,기타)_1"/>
      <sheetName val="공내역"/>
      <sheetName val="sgbw"/>
      <sheetName val="팔당터널(1공구)"/>
      <sheetName val="본체"/>
      <sheetName val="전기혼잡제경비(45)"/>
      <sheetName val="평자재단가"/>
      <sheetName val="데이타"/>
      <sheetName val="집행예산"/>
      <sheetName val="단위가격"/>
      <sheetName val="절취및터파기"/>
      <sheetName val="laroux"/>
      <sheetName val="BJJIN"/>
      <sheetName val="총괄대장"/>
      <sheetName val="ES대장 양식"/>
      <sheetName val="공사비결정처별"/>
      <sheetName val="실정보고현황 (2)"/>
      <sheetName val="실정보고"/>
      <sheetName val="설변대장"/>
      <sheetName val="실정보고현황"/>
      <sheetName val="포항상수도"/>
      <sheetName val="포항상수도 (2)"/>
      <sheetName val="시화아파트보증현황"/>
      <sheetName val="시화아파트보증현황 (2)"/>
      <sheetName val="기초정보입력"/>
      <sheetName val="연돌일위집계"/>
      <sheetName val="2000.05"/>
      <sheetName val="CAPVC"/>
      <sheetName val="방송(체육관)"/>
      <sheetName val="맨홀토공산출"/>
      <sheetName val="주요수량증감"/>
      <sheetName val="하남내역"/>
      <sheetName val="HANDHOLE(2)"/>
      <sheetName val="1.수인터널"/>
      <sheetName val="단가조사서"/>
      <sheetName val="종배수관면벽신"/>
      <sheetName val="TOTAL3"/>
      <sheetName val="연결관암거"/>
      <sheetName val="결과조달"/>
      <sheetName val="정보LIST"/>
      <sheetName val="COPING"/>
      <sheetName val="3차설계"/>
      <sheetName val="5-6공구"/>
      <sheetName val="5-7공구"/>
      <sheetName val="5-8공구"/>
      <sheetName val="구역화물"/>
      <sheetName val="교각계산"/>
      <sheetName val="99노임기준"/>
      <sheetName val="종합기별"/>
      <sheetName val="노무비명세서"/>
      <sheetName val="소요자재명세서"/>
      <sheetName val="일위대가목록"/>
      <sheetName val="적용률"/>
      <sheetName val=" "/>
      <sheetName val="월간공정표(04월))"/>
      <sheetName val="견적"/>
      <sheetName val="소업1교"/>
      <sheetName val="흙쌓기도수로설치현황(1)"/>
      <sheetName val="Sheet3"/>
      <sheetName val="버스운행안내"/>
      <sheetName val="예방접종계획"/>
      <sheetName val="근태계획서"/>
      <sheetName val="당진1,2호기전선관설치및접지4차공사내역서-을지"/>
      <sheetName val="개요입력"/>
      <sheetName val="수량기준"/>
      <sheetName val="단가기준"/>
      <sheetName val="착공계(전체)"/>
      <sheetName val="수로교총재료집계"/>
      <sheetName val="재료표"/>
      <sheetName val="적격"/>
      <sheetName val="평가"/>
      <sheetName val="적정"/>
      <sheetName val="관리"/>
      <sheetName val="내역실행"/>
      <sheetName val="하도"/>
      <sheetName val="별지"/>
      <sheetName val="총괄설계"/>
      <sheetName val="내역설계"/>
      <sheetName val="조사"/>
      <sheetName val="의뢰"/>
      <sheetName val="AS"/>
      <sheetName val="여과지동"/>
      <sheetName val="단호교"/>
      <sheetName val="마포토정"/>
      <sheetName val="wall"/>
      <sheetName val="Front"/>
      <sheetName val="국내"/>
      <sheetName val="패널"/>
      <sheetName val="1.개요및면적"/>
      <sheetName val="공종"/>
      <sheetName val="공사비"/>
      <sheetName val="간접재료비산출표-27-30"/>
      <sheetName val="토량산출서"/>
      <sheetName val="득점현황"/>
      <sheetName val="공통가설"/>
      <sheetName val="FB25JN"/>
      <sheetName val="1단지 단위세대 내역서"/>
      <sheetName val="입상내역"/>
      <sheetName val="표층포설및다짐"/>
      <sheetName val="O＆P"/>
      <sheetName val="총괄갑 "/>
      <sheetName val="AS복구"/>
      <sheetName val="YES-T"/>
      <sheetName val="Table"/>
      <sheetName val="Bill-7"/>
      <sheetName val="Bill-8"/>
      <sheetName val="Bill-6"/>
      <sheetName val="특수선일위대가"/>
      <sheetName val="선정_12"/>
      <sheetName val="선정_22"/>
      <sheetName val="선정_32"/>
      <sheetName val="선정_42"/>
      <sheetName val="선정_52"/>
      <sheetName val="설_계2"/>
      <sheetName val="입출재고현황_(2)2"/>
      <sheetName val="7_가스2"/>
      <sheetName val="BSD_(2)2"/>
      <sheetName val="준검_내역서2"/>
      <sheetName val="G_R300경비2"/>
      <sheetName val="단면_(2)2"/>
      <sheetName val="1_취수장2"/>
      <sheetName val="소요자금청구서_10월2"/>
      <sheetName val="공사대금_12월2"/>
      <sheetName val="장비_12월2"/>
      <sheetName val="서화12월_2"/>
      <sheetName val="팔팔건기_(2)2"/>
      <sheetName val="EQUIPMENT_-22"/>
      <sheetName val="DATA_입력란2"/>
      <sheetName val="1__설계조건_2_단면가정_3__하중계산2"/>
      <sheetName val="Sheet1_(2)2"/>
      <sheetName val="AIR_SHOWER(3인용)2"/>
      <sheetName val="IMPEADENCE_MAP_취수장2"/>
      <sheetName val="내역서_2"/>
      <sheetName val="2_대외공문2"/>
      <sheetName val="전차선로_물량표2"/>
      <sheetName val="4-3_보온_기본물량집계1"/>
      <sheetName val="unit_4"/>
      <sheetName val="6PILE__(돌출)"/>
      <sheetName val="_ｹ-ﾌﾞﾙ"/>
      <sheetName val="실행기성_갑지"/>
      <sheetName val="플랜트_설치"/>
      <sheetName val="WEIGHT_LIST"/>
      <sheetName val="산#2-1_(2)"/>
      <sheetName val="7_전산해석결과"/>
      <sheetName val="4_하중"/>
      <sheetName val="3_3"/>
      <sheetName val="2000,9월_일위"/>
      <sheetName val="토목내역서_(도급단가)_(2)"/>
      <sheetName val="MSG_수량"/>
      <sheetName val="1_전력공사"/>
      <sheetName val="8_DC"/>
      <sheetName val="3_전열"/>
      <sheetName val="2_조명제어"/>
      <sheetName val="귀래_설계_공내역서"/>
      <sheetName val="총괄집계_"/>
      <sheetName val="Customer_Databas"/>
      <sheetName val="별표_"/>
      <sheetName val="반중력식옹벽3_5"/>
      <sheetName val="사본_-_b_balju"/>
      <sheetName val="2_입력sheet"/>
      <sheetName val="REINF_"/>
      <sheetName val="1_토공"/>
      <sheetName val="아스팔트_포장총괄집계표"/>
      <sheetName val="BEND_LOSS"/>
      <sheetName val="_토목_처리장도급내역서_"/>
      <sheetName val="TRE_TABLE"/>
      <sheetName val="상_부"/>
      <sheetName val="3BL공동구_수량"/>
      <sheetName val="96보완계획7_12"/>
      <sheetName val="제출내역_(2)"/>
      <sheetName val="참조_(2)"/>
      <sheetName val="방배동내역_(총괄)"/>
      <sheetName val="표__지"/>
      <sheetName val="7_PILE__(돌출)"/>
      <sheetName val="활성탄_여과지토공"/>
      <sheetName val="수_량_명_세_서_-_1"/>
      <sheetName val="_일본대사_관저_누수_보수공사120719_xlsx"/>
      <sheetName val="2_단면가정3_모델링4_하중"/>
      <sheetName val="광통신_견적내역서1"/>
      <sheetName val="PROJECT_BRIEF(EX_NEW)"/>
      <sheetName val="세골재__T2_변경_현황"/>
      <sheetName val="동일대내"/>
      <sheetName val="전열"/>
      <sheetName val="자재수량"/>
      <sheetName val="P-산#1-1(WOWA1)"/>
      <sheetName val="정보매체A동"/>
      <sheetName val="fursys"/>
      <sheetName val="9609추"/>
      <sheetName val="22인공"/>
      <sheetName val="현장지지물물량"/>
      <sheetName val="장척총괄"/>
      <sheetName val="구조"/>
      <sheetName val="본부소개"/>
      <sheetName val="수정계획3"/>
      <sheetName val="합의경상"/>
      <sheetName val="동원(3)"/>
      <sheetName val="외자배분"/>
      <sheetName val="외자내역"/>
      <sheetName val="기안"/>
      <sheetName val="동해title"/>
      <sheetName val="4.전기"/>
      <sheetName val="주식"/>
      <sheetName val="공통비총괄표"/>
      <sheetName val="우수"/>
      <sheetName val="할증 "/>
      <sheetName val="부대공자재"/>
      <sheetName val="터널구조물산근"/>
      <sheetName val="3본사"/>
      <sheetName val="계림(함평)"/>
      <sheetName val="계림(장성)"/>
      <sheetName val="기안지"/>
      <sheetName val="현장일반사항"/>
      <sheetName val="금액유형"/>
      <sheetName val="여암교"/>
      <sheetName val="탑(을지)"/>
      <sheetName val="각종장비전압강하계"/>
      <sheetName val="상수도토공집계표"/>
      <sheetName val="4.2.1 마루높이 검토"/>
      <sheetName val="_x0000__x000a__x0000__x0005__x0000__x0006__x0000__x0007__x0000_"/>
      <sheetName val="_x0000_ _x0000__x0005__x0000__x0002__x0000__x000c__x0000_"/>
      <sheetName val="Ѐ਀ఀ؀؀଀"/>
      <sheetName val="_x0000__x0009__x0000__x0005__x0000__x0002__x0000__x000c__x0000_"/>
      <sheetName val="직원인원"/>
      <sheetName val="40단가산출서"/>
      <sheetName val="40집계"/>
      <sheetName val="도로단위당"/>
      <sheetName val="세부내역(직접인건비)"/>
      <sheetName val="공사개요(¡_x0000_Ԁ_x0000_䀀횶_x0009_"/>
      <sheetName val="우수공,맨홀,집수정"/>
      <sheetName val="7+160암거변경"/>
      <sheetName val="토공집계"/>
      <sheetName val="CC16-내역서"/>
      <sheetName val="환_x0000_"/>
      <sheetName val="고창방향"/>
      <sheetName val="신흥교"/>
      <sheetName val="전도금"/>
      <sheetName val="건축공사이월"/>
      <sheetName val="Sheet9"/>
      <sheetName val="집계표(육상)"/>
      <sheetName val="현장관리비집계표"/>
      <sheetName val="집수A"/>
      <sheetName val="Layout_Data "/>
      <sheetName val="inter"/>
      <sheetName val="1승인신청서"/>
      <sheetName val="1.우편집중내역서"/>
      <sheetName val="CIVIL"/>
      <sheetName val="마산방향철근집계"/>
      <sheetName val="진주방향"/>
      <sheetName val="마산방향"/>
      <sheetName val="시행후면적"/>
      <sheetName val="공사개요(¡_x0000_Ԁ_x0000_䀀횶 "/>
      <sheetName val="CAL"/>
      <sheetName val="하도급"/>
      <sheetName val="계수시트"/>
      <sheetName val="대비내역"/>
      <sheetName val="2.주요계수총괄"/>
      <sheetName val="자동차폐수처리장"/>
      <sheetName val="L-type"/>
      <sheetName val="SUB일위대가(손료)"/>
      <sheetName val="계약서"/>
      <sheetName val="전체실행"/>
      <sheetName val="가압장(토목)"/>
      <sheetName val="건설성적"/>
      <sheetName val="노안2지구총(시행계획)"/>
      <sheetName val="조경수량"/>
      <sheetName val="투찰내역"/>
      <sheetName val="영업소실적"/>
      <sheetName val="설계도1"/>
      <sheetName val="기초(1)"/>
      <sheetName val="미드수량"/>
      <sheetName val="인건비 "/>
      <sheetName val="전체제잡비"/>
      <sheetName val="예산서"/>
      <sheetName val="1공구 배수통관 산출근거"/>
      <sheetName val="일위대가목록표"/>
      <sheetName val="참조-(1)"/>
      <sheetName val="물질수지(2011)"/>
      <sheetName val="토목내역서"/>
      <sheetName val="대치판정"/>
      <sheetName val="Vendors"/>
      <sheetName val="̀؀Ȁ턀"/>
      <sheetName val="̀؀Ȁ_x0000_"/>
      <sheetName val="산근터빈"/>
      <sheetName val="__"/>
      <sheetName val="공종분류"/>
      <sheetName val="종단耀⃤"/>
      <sheetName val="공용정보"/>
      <sheetName val="G2설비도급"/>
      <sheetName val="문학간접"/>
      <sheetName val="quotation"/>
      <sheetName val="수량산출1"/>
      <sheetName val="자재단가표"/>
      <sheetName val="중기터파기"/>
      <sheetName val="변수값"/>
      <sheetName val="중기상차"/>
      <sheetName val="전기,계장"/>
      <sheetName val="내역(청마- (2)"/>
      <sheetName val="잉여처분"/>
      <sheetName val="2)보강토수량집계"/>
      <sheetName val="장비투입계획"/>
      <sheetName val="직원투입계획"/>
      <sheetName val="배수공 시멘트 및 골재량 산출"/>
      <sheetName val="2차공사변경현장관리비"/>
      <sheetName val="RE9604"/>
      <sheetName val="미결사항"/>
      <sheetName val="C3"/>
      <sheetName val="토공산출(주차장)"/>
      <sheetName val="적현로"/>
      <sheetName val="등가관장표"/>
      <sheetName val="공성대비표"/>
      <sheetName val="터널조도"/>
      <sheetName val="과천MAIN"/>
      <sheetName val="참조자료"/>
      <sheetName val="설계변경(수정전)"/>
      <sheetName val="당초내역서"/>
      <sheetName val="5. FIREPROOF"/>
      <sheetName val="그림"/>
      <sheetName val="그림2"/>
      <sheetName val="배수내역"/>
      <sheetName val="3련 BOX"/>
      <sheetName val="샤워실위생"/>
      <sheetName val="방음벽기초"/>
      <sheetName val="90.03실행 "/>
      <sheetName val="원내역"/>
      <sheetName val="청구내역(9807)"/>
      <sheetName val="내역(최종본4.5)"/>
      <sheetName val="자재코드"/>
      <sheetName val="BND"/>
      <sheetName val="P.M 별"/>
      <sheetName val="TB-내역서"/>
      <sheetName val="예산명세서"/>
      <sheetName val="예가대비"/>
      <sheetName val="주공 갑지"/>
      <sheetName val="설치자재"/>
      <sheetName val="구성1"/>
      <sheetName val="구성2"/>
      <sheetName val="구성3"/>
      <sheetName val="구성4"/>
      <sheetName val="Mc1"/>
      <sheetName val="평균높이산출근거"/>
      <sheetName val="횡배수관위치조서"/>
      <sheetName val="기계시공"/>
      <sheetName val="골조시행"/>
      <sheetName val="기계경비(시간당)"/>
      <sheetName val="김포IO"/>
      <sheetName val="일지-H"/>
      <sheetName val="약전닥트"/>
      <sheetName val="FD"/>
      <sheetName val="건축부하"/>
      <sheetName val="FA설치명세"/>
      <sheetName val="99관저"/>
      <sheetName val="工완성공사율"/>
      <sheetName val="VXXXXXX"/>
      <sheetName val="사통공사비"/>
      <sheetName val="다곡2교"/>
      <sheetName val="HW일위"/>
      <sheetName val="선정_13"/>
      <sheetName val="선정_23"/>
      <sheetName val="선정_33"/>
      <sheetName val="선정_43"/>
      <sheetName val="선정_53"/>
      <sheetName val="설_계3"/>
      <sheetName val="입출재고현황_(2)3"/>
      <sheetName val="7_가스3"/>
      <sheetName val="준검_내역서3"/>
      <sheetName val="BSD_(2)3"/>
      <sheetName val="G_R300경비3"/>
      <sheetName val="단면_(2)3"/>
      <sheetName val="1_취수장3"/>
      <sheetName val="소요자금청구서_10월3"/>
      <sheetName val="공사대금_12월3"/>
      <sheetName val="장비_12월3"/>
      <sheetName val="서화12월_3"/>
      <sheetName val="팔팔건기_(2)3"/>
      <sheetName val="EQUIPMENT_-23"/>
      <sheetName val="Sheet1_(2)3"/>
      <sheetName val="AIR_SHOWER(3인용)3"/>
      <sheetName val="3_공통공사대비2"/>
      <sheetName val="DATA_입력란3"/>
      <sheetName val="1__설계조건_2_단면가정_3__하중계산3"/>
      <sheetName val="IMPEADENCE_MAP_취수장3"/>
      <sheetName val="1_설계조건2"/>
      <sheetName val="현장관리비_산출내역2"/>
      <sheetName val="2_대외공문3"/>
      <sheetName val="전차선로_물량표3"/>
      <sheetName val="내역서_3"/>
      <sheetName val="실행내역서_2"/>
      <sheetName val="입출재고현황__2_2"/>
      <sheetName val="단가_및_재료비2"/>
      <sheetName val="토공(우물통,기타)_2"/>
      <sheetName val="전화번호DATA_(2001)2"/>
      <sheetName val="4-3_보온_기본물량집계2"/>
      <sheetName val="Requirement(Work_Crew)2"/>
      <sheetName val="8_PILE__(돌출)2"/>
      <sheetName val="6PILE__(돌출)1"/>
      <sheetName val="unit_41"/>
      <sheetName val="_ｹ-ﾌﾞﾙ1"/>
      <sheetName val="플랜트_설치1"/>
      <sheetName val="WEIGHT_LIST1"/>
      <sheetName val="산#2-1_(2)1"/>
      <sheetName val="7_전산해석결과1"/>
      <sheetName val="4_하중1"/>
      <sheetName val="2000,9월_일위1"/>
      <sheetName val="실행기성_갑지1"/>
      <sheetName val="3_31"/>
      <sheetName val="토목내역서_(도급단가)_(2)1"/>
      <sheetName val="MSG_수량1"/>
      <sheetName val="1_전력공사1"/>
      <sheetName val="8_DC1"/>
      <sheetName val="3_전열1"/>
      <sheetName val="2_조명제어1"/>
      <sheetName val="REINF_1"/>
      <sheetName val="사본_-_b_balju1"/>
      <sheetName val="2_입력sheet1"/>
      <sheetName val="반중력식옹벽3_51"/>
      <sheetName val="귀래_설계_공내역서1"/>
      <sheetName val="총괄집계_1"/>
      <sheetName val="Customer_Databas1"/>
      <sheetName val="별표_1"/>
      <sheetName val="아스팔트_포장총괄집계표1"/>
      <sheetName val="BEND_LOSS1"/>
      <sheetName val="1_토공1"/>
      <sheetName val="_토목_처리장도급내역서_1"/>
      <sheetName val="96보완계획7_121"/>
      <sheetName val="7_PILE__(돌출)1"/>
      <sheetName val="참조_(2)1"/>
      <sheetName val="상_부1"/>
      <sheetName val="3BL공동구_수량1"/>
      <sheetName val="제출내역_(2)1"/>
      <sheetName val="방배동내역_(총괄)1"/>
      <sheetName val="2_단면가정3_모델링4_하중1"/>
      <sheetName val="광통신_견적내역서11"/>
      <sheetName val="TRE_TABLE1"/>
      <sheetName val="PROJECT_BRIEF(EX_NEW)1"/>
      <sheetName val="세골재__T2_변경_현황1"/>
      <sheetName val="활성탄_여과지토공1"/>
      <sheetName val="_일본대사_관저_누수_보수공사120719_xlsx1"/>
      <sheetName val="Ext__Stone-P1"/>
      <sheetName val="ES대장_양식1"/>
      <sheetName val="실정보고현황_(2)1"/>
      <sheetName val="포항상수도_(2)1"/>
      <sheetName val="시화아파트보증현황_(2)1"/>
      <sheetName val="표__지1"/>
      <sheetName val="수_량_명_세_서_-_11"/>
      <sheetName val="도담구내_개소별_명세1"/>
      <sheetName val="1_수인터널1"/>
      <sheetName val="일위(거제)_1"/>
      <sheetName val="내역(청마)_(2)1"/>
      <sheetName val="공사_Scope_표지1"/>
      <sheetName val="공사_Scope1"/>
      <sheetName val="목동세대_산출근거1"/>
      <sheetName val="11_1_단면hwp1"/>
      <sheetName val="2000_051"/>
      <sheetName val="1단지_단위세대_내역서1"/>
      <sheetName val="제수변_수량집계표(보통)1"/>
      <sheetName val="Ext__Stone-P"/>
      <sheetName val="ES대장_양식"/>
      <sheetName val="실정보고현황_(2)"/>
      <sheetName val="포항상수도_(2)"/>
      <sheetName val="시화아파트보증현황_(2)"/>
      <sheetName val="1_수인터널"/>
      <sheetName val="일위(거제)_"/>
      <sheetName val="내역(청마)_(2)"/>
      <sheetName val="공사_Scope_표지"/>
      <sheetName val="공사_Scope"/>
      <sheetName val="목동세대_산출근거"/>
      <sheetName val="11_1_단면hwp"/>
      <sheetName val="2000_05"/>
      <sheetName val="1단지_단위세대_내역서"/>
      <sheetName val="제수변_수량집계표(보통)"/>
      <sheetName val="도담구내_개소별_명세"/>
      <sheetName val="4_장비손료"/>
      <sheetName val="내역서_(2)"/>
      <sheetName val="단양_00_아파트-세부내역"/>
      <sheetName val="설산1_나"/>
      <sheetName val="3_하중산정4_지지력"/>
      <sheetName val="선정_14"/>
      <sheetName val="선정_24"/>
      <sheetName val="선정_34"/>
      <sheetName val="선정_44"/>
      <sheetName val="선정_54"/>
      <sheetName val="설_계4"/>
      <sheetName val="입출재고현황_(2)4"/>
      <sheetName val="7_가스4"/>
      <sheetName val="준검_내역서4"/>
      <sheetName val="BSD_(2)4"/>
      <sheetName val="G_R300경비4"/>
      <sheetName val="단면_(2)4"/>
      <sheetName val="1_취수장4"/>
      <sheetName val="EQUIPMENT_-24"/>
      <sheetName val="IMPEADENCE_MAP_취수장4"/>
      <sheetName val="소요자금청구서_10월4"/>
      <sheetName val="공사대금_12월4"/>
      <sheetName val="장비_12월4"/>
      <sheetName val="서화12월_4"/>
      <sheetName val="팔팔건기_(2)4"/>
      <sheetName val="Sheet1_(2)4"/>
      <sheetName val="AIR_SHOWER(3인용)4"/>
      <sheetName val="3_공통공사대비3"/>
      <sheetName val="DATA_입력란4"/>
      <sheetName val="1__설계조건_2_단면가정_3__하중계산4"/>
      <sheetName val="1_설계조건3"/>
      <sheetName val="현장관리비_산출내역3"/>
      <sheetName val="2_대외공문4"/>
      <sheetName val="전차선로_물량표4"/>
      <sheetName val="내역서_4"/>
      <sheetName val="실행내역서_3"/>
      <sheetName val="입출재고현황__2_3"/>
      <sheetName val="단가_및_재료비3"/>
      <sheetName val="토공(우물통,기타)_3"/>
      <sheetName val="전화번호DATA_(2001)3"/>
      <sheetName val="4-3_보온_기본물량집계3"/>
      <sheetName val="Requirement(Work_Crew)3"/>
      <sheetName val="8_PILE__(돌출)3"/>
      <sheetName val="6PILE__(돌출)2"/>
      <sheetName val="unit_42"/>
      <sheetName val="_ｹ-ﾌﾞﾙ2"/>
      <sheetName val="플랜트_설치2"/>
      <sheetName val="WEIGHT_LIST2"/>
      <sheetName val="산#2-1_(2)2"/>
      <sheetName val="7_전산해석결과2"/>
      <sheetName val="4_하중2"/>
      <sheetName val="2000,9월_일위2"/>
      <sheetName val="실행기성_갑지2"/>
      <sheetName val="3_32"/>
      <sheetName val="토목내역서_(도급단가)_(2)2"/>
      <sheetName val="MSG_수량2"/>
      <sheetName val="1_전력공사2"/>
      <sheetName val="8_DC2"/>
      <sheetName val="3_전열2"/>
      <sheetName val="2_조명제어2"/>
      <sheetName val="REINF_2"/>
      <sheetName val="사본_-_b_balju2"/>
      <sheetName val="2_입력sheet2"/>
      <sheetName val="반중력식옹벽3_52"/>
      <sheetName val="귀래_설계_공내역서2"/>
      <sheetName val="총괄집계_2"/>
      <sheetName val="Customer_Databas2"/>
      <sheetName val="별표_2"/>
      <sheetName val="아스팔트_포장총괄집계표2"/>
      <sheetName val="BEND_LOSS2"/>
      <sheetName val="1_토공2"/>
      <sheetName val="_토목_처리장도급내역서_2"/>
      <sheetName val="조건_(A)2"/>
      <sheetName val="96보완계획7_122"/>
      <sheetName val="7_PILE__(돌출)2"/>
      <sheetName val="참조_(2)2"/>
      <sheetName val="상_부2"/>
      <sheetName val="3BL공동구_수량2"/>
      <sheetName val="제출내역_(2)2"/>
      <sheetName val="방배동내역_(총괄)2"/>
      <sheetName val="2_단면가정3_모델링4_하중2"/>
      <sheetName val="광통신_견적내역서12"/>
      <sheetName val="TRE_TABLE2"/>
      <sheetName val="PROJECT_BRIEF(EX_NEW)2"/>
      <sheetName val="활성탄_여과지토공2"/>
      <sheetName val="세골재__T2_변경_현황2"/>
      <sheetName val="_일본대사_관저_누수_보수공사120719_xlsx2"/>
      <sheetName val="Ext__Stone-P2"/>
      <sheetName val="ES대장_양식2"/>
      <sheetName val="실정보고현황_(2)2"/>
      <sheetName val="포항상수도_(2)2"/>
      <sheetName val="시화아파트보증현황_(2)2"/>
      <sheetName val="표__지2"/>
      <sheetName val="수_량_명_세_서_-_12"/>
      <sheetName val="도담구내_개소별_명세2"/>
      <sheetName val="1_수인터널2"/>
      <sheetName val="일위(거제)_2"/>
      <sheetName val="내역(청마)_(2)2"/>
      <sheetName val="공사_Scope_표지2"/>
      <sheetName val="공사_Scope2"/>
      <sheetName val="목동세대_산출근거2"/>
      <sheetName val="11_1_단면hwp2"/>
      <sheetName val="2000_052"/>
      <sheetName val="1단지_단위세대_내역서2"/>
      <sheetName val="제수변_수량집계표(보통)2"/>
      <sheetName val="구조     ."/>
      <sheetName val="97노임단가"/>
      <sheetName val="수주추정"/>
      <sheetName val="능률(기성怀"/>
      <sheetName val="능률(기성쀀"/>
      <sheetName val="능률(기성砀"/>
      <sheetName val="능률(기성԰"/>
      <sheetName val="능률(기성倀"/>
      <sheetName val="능률(기성ጀ"/>
      <sheetName val="능률(기성䠀"/>
      <sheetName val="능률(기성 "/>
      <sheetName val="가격조사서"/>
      <sheetName val="VENDOR LIST"/>
      <sheetName val="전문품"/>
      <sheetName val="난이도"/>
      <sheetName val="집수정"/>
      <sheetName val="토적1"/>
      <sheetName val="샘플표지"/>
      <sheetName val="BOX(1.5X1.5)"/>
      <sheetName val="단가산출2"/>
      <sheetName val="중기사용료산출근거"/>
      <sheetName val="집계장(대목_실행)"/>
      <sheetName val="예산총괄표"/>
      <sheetName val="A 견적"/>
      <sheetName val="CB"/>
      <sheetName val="공사개요(¡"/>
      <sheetName val="토목내역서 (도급단가)렀ꔇ砯"/>
      <sheetName val="준공조서"/>
      <sheetName val="공사준공계"/>
      <sheetName val="준공검사보고서"/>
      <sheetName val="선수금"/>
      <sheetName val="주배관TYPE현황"/>
      <sheetName val="연부97-1"/>
      <sheetName val="mcc일위대가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하도급업체"/>
      <sheetName val="Master Schedule_161025.xlsx"/>
      <sheetName val="남양시작동010313100%"/>
      <sheetName val="공동도급 지분"/>
      <sheetName val="첨부(원가상승분석)"/>
      <sheetName val="현장식당(1)"/>
      <sheetName val="업체별기성내역"/>
      <sheetName val="추진계획서"/>
      <sheetName val="환경기계공정표 (3)"/>
      <sheetName val="제잡비요율"/>
      <sheetName val="설비"/>
      <sheetName val="제경餀ኘ"/>
      <sheetName val="MTL$-INTER"/>
      <sheetName val="단가입력창"/>
      <sheetName val="CABLE SIZE-3"/>
      <sheetName val="날개벽(좌,우=60"/>
      <sheetName val="3지구단위"/>
      <sheetName val="변화치수"/>
      <sheetName val="기초단가"/>
      <sheetName val="Paint,Fire-Proof,Insul(48)"/>
      <sheetName val="Pier 3"/>
      <sheetName val="(포장)BOQ-실적공ꀀ"/>
      <sheetName val="비용"/>
      <sheetName val="예산대비"/>
      <sheetName val="음성cable"/>
      <sheetName val="WE轰翟"/>
      <sheetName val="WE鈀쑷"/>
      <sheetName val="WE述쑷"/>
      <sheetName val="WE鐠犘"/>
      <sheetName val="WE犘"/>
      <sheetName val="1.전_x0010_"/>
      <sheetName val="1.전׃"/>
      <sheetName val="WE軐鳅"/>
      <sheetName val="WE賀鳅"/>
      <sheetName val="국내조달(朌Õ羈ᕑ_x0000_"/>
      <sheetName val="뜃맟뭁돽띿맟_-BLDG"/>
      <sheetName val="시설물일위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내역서 표지 "/>
      <sheetName val="원가계산서(전기)"/>
      <sheetName val="기성2"/>
      <sheetName val="대운산출"/>
      <sheetName val="암거날개벽재료집계"/>
      <sheetName val="열린교실"/>
      <sheetName val="기본일위"/>
      <sheetName val="재료단가"/>
      <sheetName val="근로자자료입력"/>
      <sheetName val="하천제원"/>
      <sheetName val="총괄표(을)"/>
      <sheetName val="예산"/>
      <sheetName val="가공비"/>
      <sheetName val="공사비총괄표"/>
      <sheetName val="경비_원본"/>
      <sheetName val="2002공임"/>
      <sheetName val="2002자재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고"/>
      <sheetName val="BID"/>
      <sheetName val="내역서"/>
      <sheetName val="SG"/>
      <sheetName val="제안서입력"/>
      <sheetName val="잡철물"/>
      <sheetName val="#REF"/>
      <sheetName val="PROJECT BRIEF"/>
      <sheetName val="노임단가"/>
      <sheetName val="sort"/>
      <sheetName val="갑지(추정)"/>
      <sheetName val="입출재고현황 (2)"/>
      <sheetName val="S0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디어"/>
      <sheetName val="미디어 (2)"/>
      <sheetName val="SG"/>
      <sheetName val="변경비교-을"/>
      <sheetName val="지하실"/>
      <sheetName val="내역서"/>
      <sheetName val="일위대가표"/>
      <sheetName val="#REF"/>
      <sheetName val="입찰견적보고서"/>
      <sheetName val="판매시설"/>
      <sheetName val="1.우편집중내역서"/>
      <sheetName val="Sheet1"/>
      <sheetName val="공주-교대(A1)"/>
      <sheetName val="Sheet1 (2)"/>
      <sheetName val="교각1"/>
      <sheetName val="11-2.아파트내역"/>
      <sheetName val="BID"/>
      <sheetName val="총정리"/>
      <sheetName val="지급자재"/>
      <sheetName val="투자비"/>
      <sheetName val="조성원가DATA"/>
      <sheetName val="사업비"/>
      <sheetName val="갑지"/>
      <sheetName val="산근"/>
      <sheetName val="물가시세"/>
      <sheetName val="견적갑지"/>
      <sheetName val="물량내역"/>
      <sheetName val="노임단가"/>
      <sheetName val="수목단가"/>
      <sheetName val="시설수량표"/>
      <sheetName val="식재수량표"/>
      <sheetName val="일위목록"/>
      <sheetName val="자재단가"/>
      <sheetName val="설계서(본관)"/>
      <sheetName val="표지"/>
      <sheetName val="아파트 내역"/>
      <sheetName val="공종별집계표"/>
      <sheetName val="원가계산하도"/>
      <sheetName val="수량산출"/>
      <sheetName val="00000"/>
      <sheetName val="수목데이타 "/>
      <sheetName val="토목"/>
      <sheetName val="대비"/>
      <sheetName val="원가"/>
      <sheetName val="원가계산서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금액"/>
      <sheetName val="내역표지"/>
      <sheetName val="품셈TABLE"/>
      <sheetName val="일위대가(가설)"/>
      <sheetName val="1층"/>
      <sheetName val="PT-01"/>
      <sheetName val="적용토목"/>
      <sheetName val="공통(20-91)"/>
      <sheetName val="IMPEADENCE MAP 취수장"/>
      <sheetName val="횡배수관토공수량"/>
      <sheetName val="200"/>
      <sheetName val="BID"/>
      <sheetName val="설산1.나"/>
      <sheetName val="본사S"/>
      <sheetName val="입찰안"/>
      <sheetName val="Sheet3"/>
      <sheetName val="간접비"/>
      <sheetName val="단가산출"/>
      <sheetName val="차수"/>
      <sheetName val="화전입력"/>
      <sheetName val="설 계"/>
      <sheetName val="일위대가"/>
      <sheetName val="단위수량(출력X)"/>
      <sheetName val="수량집계"/>
      <sheetName val="설계명세서(선로)"/>
      <sheetName val="45,46"/>
      <sheetName val="EQUIPMENT -2"/>
      <sheetName val="공사개요"/>
      <sheetName val="매입세율"/>
      <sheetName val="지급자재"/>
      <sheetName val="금액내역서"/>
      <sheetName val="Sheet1"/>
      <sheetName val="총인원"/>
      <sheetName val="직급인원"/>
      <sheetName val="노임이"/>
      <sheetName val="특수선일위대가"/>
      <sheetName val="예산서"/>
      <sheetName val="호곡중학교"/>
      <sheetName val="SG"/>
      <sheetName val="금융"/>
      <sheetName val="일위대가_계측기설치_"/>
      <sheetName val="전신환매도율"/>
      <sheetName val="우수맨홀토공단위수량"/>
      <sheetName val="12V956"/>
      <sheetName val="토사(PE)"/>
      <sheetName val="기초1"/>
      <sheetName val="본선및유치선"/>
      <sheetName val="#REF"/>
      <sheetName val="전체"/>
      <sheetName val="적용단가"/>
      <sheetName val="내역서"/>
      <sheetName val="도급FORM"/>
      <sheetName val="COVER"/>
      <sheetName val="흄관기초"/>
      <sheetName val="위치조서"/>
      <sheetName val="낙찰표"/>
      <sheetName val="피벗테이블데이터분석"/>
      <sheetName val="평균높이산출근거"/>
      <sheetName val="횡배수관위치조서"/>
      <sheetName val="옥외"/>
      <sheetName val="설계명세서"/>
      <sheetName val="공리공제"/>
      <sheetName val="단가비교"/>
      <sheetName val="PIPING"/>
      <sheetName val="기흥하도용"/>
      <sheetName val="예가표"/>
      <sheetName val="토공사"/>
      <sheetName val="실행내역"/>
      <sheetName val="DATA"/>
      <sheetName val="수입"/>
      <sheetName val="평자재단가"/>
      <sheetName val="골조시행"/>
      <sheetName val="내역"/>
      <sheetName val="일위대가-2"/>
      <sheetName val="DATE"/>
      <sheetName val="환율change"/>
      <sheetName val="인사자료총집계"/>
      <sheetName val="공사비예산서(토목분)"/>
      <sheetName val="연돌일위집계"/>
      <sheetName val="만기"/>
      <sheetName val="옹벽철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기본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공정표"/>
      <sheetName val="공사총괄"/>
      <sheetName val="공사비예산서(토목분)"/>
      <sheetName val="일위목록"/>
      <sheetName val="일위대가"/>
      <sheetName val="부표총괄"/>
      <sheetName val="부표장비"/>
      <sheetName val="물가대비표"/>
      <sheetName val="평균L,C,K,E값 산출표"/>
      <sheetName val="부표장비 (2)"/>
      <sheetName val="노임단가"/>
      <sheetName val="내역"/>
      <sheetName val="일위대가(계측기설치)"/>
      <sheetName val="금액"/>
      <sheetName val="GAEYO"/>
      <sheetName val="갑지1"/>
      <sheetName val="간선계산"/>
      <sheetName val="내역표지"/>
      <sheetName val="조명일위"/>
      <sheetName val="전차선로 물량표"/>
      <sheetName val="내역서"/>
      <sheetName val="물가시세"/>
      <sheetName val="결재판"/>
      <sheetName val="Total"/>
      <sheetName val="기본DATA"/>
      <sheetName val="입찰안"/>
      <sheetName val="Sheet6"/>
      <sheetName val="자재단가비교표"/>
      <sheetName val="공사내역"/>
      <sheetName val="기초일위"/>
      <sheetName val="시설일위"/>
      <sheetName val="태안9)3-2)원내역"/>
      <sheetName val="9811"/>
      <sheetName val="유림골조"/>
      <sheetName val="Sheet4"/>
      <sheetName val="#REF"/>
      <sheetName val="입출재고현황 (2)"/>
      <sheetName val="Sheet1"/>
      <sheetName val="포장복구집계"/>
      <sheetName val="검색"/>
      <sheetName val="Sheet5"/>
      <sheetName val="Sheet2"/>
      <sheetName val="9509"/>
      <sheetName val="교통대책내역"/>
      <sheetName val="데이타"/>
      <sheetName val="ABUT수량-A1"/>
      <sheetName val="교각계산"/>
      <sheetName val="국공유지및사유지"/>
      <sheetName val="개요입력"/>
      <sheetName val="수량기준"/>
      <sheetName val="집계표"/>
      <sheetName val="일위대가목차"/>
      <sheetName val="단가LIST"/>
      <sheetName val="Sheet1 (2)"/>
      <sheetName val="현장설명서"/>
      <sheetName val="단가"/>
      <sheetName val="제수"/>
      <sheetName val="공기"/>
      <sheetName val="주방환기"/>
      <sheetName val="교각1"/>
      <sheetName val="품셈TABLE"/>
      <sheetName val="7. 현장관리비 "/>
      <sheetName val="6. 안전관리비"/>
      <sheetName val="여과지동"/>
      <sheetName val="기초자료"/>
      <sheetName val="단가기준"/>
      <sheetName val="단가조사"/>
      <sheetName val="수목단가"/>
      <sheetName val="시설수량표"/>
      <sheetName val="식재수량표"/>
      <sheetName val="자재단가"/>
      <sheetName val="금액내역서"/>
      <sheetName val="CABLE SIZE-3"/>
      <sheetName val="상수도토공집계표"/>
      <sheetName val="공사수행방안"/>
      <sheetName val="ETC"/>
      <sheetName val="단가표"/>
      <sheetName val="일위대가(가설)"/>
      <sheetName val="수지계산"/>
      <sheetName val="전계가"/>
      <sheetName val="98수문일위"/>
      <sheetName val="음료실행"/>
      <sheetName val="금융비용"/>
      <sheetName val="C-직노1"/>
      <sheetName val="I一般比"/>
      <sheetName val="XZLC004_PART2"/>
      <sheetName val="JUCKEYK"/>
      <sheetName val="갑지"/>
      <sheetName val="하수실행"/>
      <sheetName val="산출내역서집계표"/>
      <sheetName val="BQ"/>
      <sheetName val="c_balju"/>
      <sheetName val="FB25JN"/>
      <sheetName val="Apt내역"/>
      <sheetName val="부대시설"/>
      <sheetName val="일위대가_계측기설치_"/>
      <sheetName val="차집관로"/>
      <sheetName val="Sheet3"/>
      <sheetName val="도장수량(하1)"/>
      <sheetName val="주형"/>
      <sheetName val="단가산출서 (2)"/>
      <sheetName val="단가산출서"/>
      <sheetName val="D-3109"/>
      <sheetName val="총괄"/>
      <sheetName val="맨홀토공수량"/>
      <sheetName val="단위수량"/>
      <sheetName val="공작물조직표(용배수)"/>
      <sheetName val="화설내"/>
      <sheetName val="미드수량"/>
      <sheetName val="도급FORM"/>
      <sheetName val="&lt;선&gt;시공품의 "/>
      <sheetName val="시공품의"/>
      <sheetName val="현설참석(업연&lt;0728&gt;)"/>
      <sheetName val="입찰품의(0727&lt;1&gt;)"/>
      <sheetName val="현설참가확인서"/>
      <sheetName val="시방COVER"/>
      <sheetName val="시방서"/>
      <sheetName val="카메라"/>
      <sheetName val="전선 및 전선관"/>
      <sheetName val="DATA"/>
      <sheetName val="CAT_5"/>
      <sheetName val="맨홀(2~4)"/>
      <sheetName val="SP-B1"/>
      <sheetName val="진주방향"/>
      <sheetName val="마산방향"/>
      <sheetName val="기초1"/>
      <sheetName val="면맞춤593-693"/>
      <sheetName val="기초"/>
      <sheetName val="평균L,C,K,E값_산출표"/>
      <sheetName val="부표장비_(2)"/>
      <sheetName val="참조"/>
      <sheetName val="8.PILE  (돌출)"/>
      <sheetName val="총괄표"/>
      <sheetName val="IMPEADENCE MAP 취수장"/>
      <sheetName val="납부서"/>
      <sheetName val="토공사"/>
      <sheetName val="주택계획-2-1)건설현황"/>
      <sheetName val="2000년1차"/>
      <sheetName val="2000전체분"/>
      <sheetName val="소일위대가코드표"/>
      <sheetName val="금융"/>
      <sheetName val="설산1.나"/>
      <sheetName val="본사S"/>
      <sheetName val="간접비"/>
      <sheetName val="현장관리비"/>
      <sheetName val="실행내역"/>
      <sheetName val="별표 "/>
      <sheetName val="횡배수관토공수량"/>
      <sheetName val="직접경비"/>
      <sheetName val="본사공가현황"/>
      <sheetName val="XL4Poppy"/>
      <sheetName val="원가"/>
      <sheetName val="원가서"/>
      <sheetName val="단면가정"/>
      <sheetName val="설계조건"/>
      <sheetName val="부재력정리"/>
      <sheetName val="세부내역(직접인건비)"/>
      <sheetName val="DATE"/>
      <sheetName val="표지"/>
      <sheetName val="AC포장수량"/>
      <sheetName val="CON포장수량"/>
      <sheetName val="예산서"/>
      <sheetName val="unit 4"/>
      <sheetName val="공사비집계"/>
      <sheetName val="wall"/>
      <sheetName val="INPUT"/>
      <sheetName val="9-1차이내역"/>
      <sheetName val="DHEQSUP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산출내역"/>
      <sheetName val="2공구원가계산"/>
      <sheetName val="2______"/>
      <sheetName val="대목"/>
      <sheetName val="2차1차"/>
      <sheetName val="내역"/>
      <sheetName val="일위대가"/>
      <sheetName val="일위대가표"/>
      <sheetName val="104동"/>
      <sheetName val="데이타"/>
      <sheetName val="식재일위대가"/>
      <sheetName val="기초일위대가"/>
      <sheetName val="단가대비표"/>
      <sheetName val="단가표"/>
      <sheetName val="기자재비"/>
      <sheetName val="골조시행"/>
      <sheetName val="70%"/>
      <sheetName val="예산내역"/>
      <sheetName val="총괄수지표"/>
      <sheetName val="96노임기준"/>
      <sheetName val="을"/>
      <sheetName val="견적서"/>
      <sheetName val="내역서2안"/>
      <sheetName val="1차설계변경내역"/>
      <sheetName val="10월"/>
      <sheetName val="Mc1"/>
      <sheetName val="개요"/>
      <sheetName val="덤프트럭계수"/>
      <sheetName val="b_balju"/>
      <sheetName val="공통가설"/>
      <sheetName val="자료"/>
      <sheetName val="내역서"/>
      <sheetName val="적격점수&lt;300억미만&gt;"/>
      <sheetName val="b_balju-단가단가단가"/>
      <sheetName val="Macro1"/>
      <sheetName val="견적시담(송포2공구)"/>
      <sheetName val="Y-WORK"/>
      <sheetName val="QandAJunior"/>
      <sheetName val="식재인부"/>
      <sheetName val="토공사"/>
      <sheetName val="일위대가(건축)"/>
      <sheetName val="건축내역"/>
      <sheetName val="sheet1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설비2차"/>
      <sheetName val="담장산출"/>
      <sheetName val="수목표준대가"/>
      <sheetName val="일위대가목차"/>
      <sheetName val="백암비스타내역"/>
      <sheetName val="FB25JN"/>
      <sheetName val="기성내역"/>
      <sheetName val="Data&amp;Result"/>
      <sheetName val="단가"/>
      <sheetName val="일위목록"/>
      <sheetName val="노임단가"/>
      <sheetName val="노원열병합  건축공사기성내역서"/>
      <sheetName val="b_balju_cho"/>
      <sheetName val="data2"/>
      <sheetName val="Sheet5"/>
      <sheetName val="일용노임단가"/>
      <sheetName val="중기사용료산출근거"/>
      <sheetName val="단가 및 재료비"/>
      <sheetName val="내역5"/>
      <sheetName val="unit 4"/>
      <sheetName val="기본단가"/>
      <sheetName val="인건비단가"/>
      <sheetName val="일위대가목록"/>
      <sheetName val="건축공사실행"/>
      <sheetName val="공통가설공사"/>
      <sheetName val="EACT10"/>
      <sheetName val="BID"/>
      <sheetName val="자재단가"/>
      <sheetName val="수량산출"/>
      <sheetName val="COVER"/>
      <sheetName val="건축"/>
      <sheetName val="공종목록표"/>
      <sheetName val="환율"/>
      <sheetName val="직노"/>
      <sheetName val="제직재"/>
      <sheetName val="설직재-1"/>
      <sheetName val="회사정보"/>
      <sheetName val="★도급내역"/>
      <sheetName val="노임"/>
      <sheetName val="집계표"/>
      <sheetName val="단가비교표"/>
      <sheetName val="단가일람"/>
      <sheetName val="단위량당중기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물가대비표"/>
      <sheetName val="요율"/>
      <sheetName val="Sheet10"/>
      <sheetName val="1,2공구원가계산서"/>
      <sheetName val="1공구산출내역서"/>
      <sheetName val="보할공정"/>
      <sheetName val="회사기초자료"/>
      <sheetName val="단가조사서"/>
      <sheetName val="기계경비(시간당)"/>
      <sheetName val="관리자"/>
      <sheetName val="대가10%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Total"/>
      <sheetName val="결재판"/>
      <sheetName val="단가(1)"/>
      <sheetName val="국별인원"/>
      <sheetName val="일 위 대 가 표"/>
      <sheetName val="선금급신청서"/>
      <sheetName val="공사비대비표B(토공)"/>
      <sheetName val="터파기및재료"/>
      <sheetName val="실행철강하도"/>
      <sheetName val="기초단가"/>
      <sheetName val="경비"/>
      <sheetName val="#REF"/>
      <sheetName val="기초내역"/>
      <sheetName val="투찰추정"/>
      <sheetName val="DATA1"/>
      <sheetName val="설계"/>
      <sheetName val="입력"/>
      <sheetName val="제출내역"/>
      <sheetName val="할증 "/>
      <sheetName val="소비자가"/>
      <sheetName val="시설물기초"/>
      <sheetName val="CON'C"/>
      <sheetName val="단가표 (2)"/>
      <sheetName val="대가"/>
      <sheetName val="금액"/>
      <sheetName val="을지"/>
      <sheetName val="물가시세표"/>
      <sheetName val="장비"/>
      <sheetName val="산근1"/>
      <sheetName val="노무"/>
      <sheetName val="자재"/>
      <sheetName val="에너지요금"/>
      <sheetName val="일위_파일"/>
      <sheetName val="실행(1)"/>
      <sheetName val="몰탈재료산출"/>
      <sheetName val="증감대비"/>
      <sheetName val="연결임시"/>
      <sheetName val="공통단가"/>
      <sheetName val="운반비"/>
      <sheetName val="2000양배"/>
      <sheetName val="안양동교 1안"/>
      <sheetName val="000000"/>
      <sheetName val="단가조사"/>
      <sheetName val=" 갑지"/>
      <sheetName val="변수값"/>
      <sheetName val="중기상차"/>
      <sheetName val="AS복구"/>
      <sheetName val="중기터파기"/>
      <sheetName val="출력은 금물"/>
      <sheetName val="중기사용료"/>
      <sheetName val="작업금지"/>
      <sheetName val="단가산출"/>
      <sheetName val="기초입력 DATA"/>
      <sheetName val="전기품산출"/>
      <sheetName val="단산목록"/>
      <sheetName val="코드표"/>
      <sheetName val="식재가격"/>
      <sheetName val="식재총괄"/>
      <sheetName val="도급"/>
      <sheetName val="전력"/>
      <sheetName val="9811"/>
      <sheetName val="일위대가(출입)"/>
      <sheetName val="수목데이타 "/>
      <sheetName val="FAX"/>
      <sheetName val="중기조종사 단위단가"/>
      <sheetName val="광양 3기 유입수"/>
      <sheetName val="요약&amp;결과"/>
      <sheetName val="등록업체(031124)"/>
      <sheetName val="준검 내역서"/>
      <sheetName val="BSD _2_"/>
      <sheetName val="관로내역원"/>
      <sheetName val="노임단가표"/>
      <sheetName val="수지예산"/>
      <sheetName val="단청공사"/>
      <sheetName val="BS"/>
      <sheetName val="실행내역"/>
      <sheetName val="01"/>
      <sheetName val="위치조서"/>
      <sheetName val="4.일위대가목차"/>
      <sheetName val="일위대가(가설)"/>
      <sheetName val="Sheet1 (2)"/>
      <sheetName val="현장경비"/>
      <sheetName val="기계경비일람"/>
      <sheetName val="집계표_식재"/>
      <sheetName val="장비종합부표"/>
      <sheetName val="부표"/>
      <sheetName val="DATA"/>
      <sheetName val="조명율표"/>
      <sheetName val="전체"/>
      <sheetName val="공사개요"/>
      <sheetName val="여과지동"/>
      <sheetName val="ABUT수량-A1"/>
      <sheetName val="웅진교-S2"/>
      <sheetName val="저수조"/>
      <sheetName val="A-4"/>
      <sheetName val="별제권_정리담보권"/>
      <sheetName val="하부철근수량"/>
      <sheetName val="계약내역(2)"/>
      <sheetName val="내역-2"/>
      <sheetName val="설계예산서"/>
      <sheetName val="예산내역서"/>
      <sheetName val="교사기준면적(초등)"/>
      <sheetName val="상각비"/>
      <sheetName val="조명일위"/>
      <sheetName val="급여대장"/>
      <sheetName val="직원 인적급여 카드"/>
      <sheetName val="2000년1차"/>
      <sheetName val="대한주택보증(수보)"/>
      <sheetName val="대한주택보증(입보)"/>
      <sheetName val="DANGA"/>
      <sheetName val="장비사양"/>
      <sheetName val="EJ"/>
      <sheetName val="재료"/>
      <sheetName val="내부마감"/>
      <sheetName val="보도공제면적"/>
      <sheetName val="단가비교"/>
      <sheetName val="원하대비"/>
      <sheetName val="원도급"/>
      <sheetName val="하도급"/>
      <sheetName val="대비2"/>
      <sheetName val="건축공사"/>
      <sheetName val="인건비"/>
      <sheetName val="일위대가 "/>
      <sheetName val="Macro2"/>
      <sheetName val="2.냉난방설비공사"/>
      <sheetName val="7.자동제어공사"/>
      <sheetName val="코드목록(시스템담당용)"/>
      <sheetName val="DATE"/>
      <sheetName val="화재 탐지 설비"/>
      <sheetName val="제2호단위수량"/>
      <sheetName val="냉천부속동"/>
      <sheetName val="신규일위"/>
      <sheetName val="실행"/>
      <sheetName val="자단"/>
      <sheetName val="포장복구집계"/>
      <sheetName val="북방3터널"/>
      <sheetName val="기본단가표"/>
      <sheetName val="공정집계_국별"/>
      <sheetName val="AV시스템"/>
      <sheetName val="수목데이타"/>
      <sheetName val="견적"/>
      <sheetName val="4.공사별"/>
      <sheetName val="갑지"/>
      <sheetName val="대,유,램"/>
      <sheetName val="품셈TABLE"/>
      <sheetName val="기본입력"/>
      <sheetName val="주소록"/>
      <sheetName val="금액내역서"/>
      <sheetName val="재노경"/>
      <sheetName val="도급내역5+800"/>
      <sheetName val="도급내역"/>
      <sheetName val="3련 BOX"/>
      <sheetName val="경산"/>
      <sheetName val="입찰안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Sheet4"/>
      <sheetName val="물가시세"/>
      <sheetName val="기계경비"/>
      <sheetName val="단가기준"/>
      <sheetName val="광주전남"/>
      <sheetName val="강병규"/>
      <sheetName val="I一般比"/>
      <sheetName val="N賃率-職"/>
      <sheetName val="J直材4"/>
      <sheetName val="철콘공사"/>
      <sheetName val="당사실시1"/>
      <sheetName val="6-1. 관개량조서"/>
      <sheetName val="자료입력"/>
      <sheetName val="범례_(2)"/>
      <sheetName val="단가_및_재료비"/>
      <sheetName val="노원열병합__건축공사기성내역서"/>
      <sheetName val="안양동교_1안"/>
      <sheetName val="unit_4"/>
      <sheetName val="일_위_대_가_표"/>
      <sheetName val="(전남)시범지구 운영실적 및 결과분석(8월까지)"/>
      <sheetName val="const."/>
      <sheetName val="기준액"/>
      <sheetName val="단가산출-기,교"/>
      <sheetName val="일위목록-기"/>
      <sheetName val="_갑지"/>
      <sheetName val="출력은_금물"/>
      <sheetName val="단가표_(2)"/>
      <sheetName val="할증_"/>
      <sheetName val="광양_3기_유입수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수량산출서"/>
      <sheetName val="일위대가 목록표"/>
      <sheetName val="토량1-1"/>
      <sheetName val="총괄내역서"/>
      <sheetName val="단가산출2"/>
      <sheetName val="공구"/>
      <sheetName val="설계내역서"/>
      <sheetName val=" 견적서"/>
      <sheetName val="도급FORM"/>
      <sheetName val="표준항목"/>
      <sheetName val="시멘트"/>
      <sheetName val="우석문틀"/>
      <sheetName val="계산서(곡선부)"/>
      <sheetName val="포장재료집계표"/>
      <sheetName val="1안"/>
      <sheetName val="중기집계"/>
      <sheetName val="가정조건"/>
      <sheetName val="공통"/>
      <sheetName val="재료비"/>
      <sheetName val="DATA 입력란"/>
      <sheetName val="L_RPTB~1"/>
      <sheetName val="시작4"/>
      <sheetName val="단가산출서"/>
      <sheetName val="굴화내역"/>
      <sheetName val="일위대가표(DEEP)"/>
      <sheetName val="예산명세서"/>
      <sheetName val="설계명세서"/>
      <sheetName val="내 역 서(총괄)"/>
      <sheetName val="이토변실(A3-LINE)"/>
      <sheetName val="부대공"/>
      <sheetName val="배수공"/>
      <sheetName val="토공"/>
      <sheetName val="포장공"/>
      <sheetName val="비전경영계획"/>
      <sheetName val="통장출금액"/>
      <sheetName val="구의33고"/>
      <sheetName val="기본1"/>
      <sheetName val="수정일위대가"/>
      <sheetName val="기초입력_DATA"/>
      <sheetName val="CABLE SIZE-1"/>
      <sheetName val="단가산출(총괄)"/>
      <sheetName val="일위총괄"/>
      <sheetName val="중기단가"/>
      <sheetName val="단가및재료비"/>
      <sheetName val="총공사비집계표"/>
      <sheetName val="종배수관면벽신"/>
      <sheetName val="피벗테이블데이터분석"/>
      <sheetName val="한강운반비"/>
      <sheetName val="전선 및 전선관"/>
      <sheetName val="조경일람"/>
      <sheetName val="공내역"/>
      <sheetName val="ⴭⴭⴭⴭⴭ"/>
      <sheetName val="10월 (2)"/>
      <sheetName val="종합-임현"/>
      <sheetName val="견적단가"/>
      <sheetName val="비탈면보호공수량산출"/>
      <sheetName val="전차선로 물량표"/>
      <sheetName val="공통(20-91)"/>
      <sheetName val="잡비"/>
      <sheetName val="자동제어"/>
      <sheetName val="원가계산서(남측)"/>
      <sheetName val="노무비"/>
      <sheetName val="1공구원가계산서"/>
      <sheetName val="-치수표(곡선부)"/>
      <sheetName val="계정code"/>
      <sheetName val="장비경비"/>
      <sheetName val="빗물받이(910-510-410)"/>
      <sheetName val="정의"/>
      <sheetName val="내역서(전기)"/>
      <sheetName val="토사(PE)"/>
      <sheetName val="자재목록"/>
      <sheetName val="단가목록"/>
      <sheetName val="중기목록"/>
      <sheetName val="노임이"/>
      <sheetName val="토목공사"/>
      <sheetName val="단"/>
      <sheetName val="공조기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사업성"/>
      <sheetName val="단중표"/>
      <sheetName val="의왕내역"/>
      <sheetName val="원가"/>
      <sheetName val="MCC제원"/>
      <sheetName val="제경비율"/>
      <sheetName val="실행대비"/>
      <sheetName val="투찰내역"/>
      <sheetName val="실행내역 "/>
      <sheetName val="납부서"/>
      <sheetName val="보고"/>
      <sheetName val="금융비용"/>
      <sheetName val="2000,9월 일위"/>
      <sheetName val="기초자료"/>
      <sheetName val="1.우편집중내역서"/>
      <sheetName val="을 1"/>
      <sheetName val="을 2"/>
      <sheetName val="현장관리비"/>
      <sheetName val="단위수량"/>
      <sheetName val="계약서"/>
      <sheetName val="간접비 총괄표"/>
      <sheetName val="2.1  노무비 평균단가산출"/>
      <sheetName val="기초일위"/>
      <sheetName val="시설일위"/>
      <sheetName val="덤프운반거리산출(토)"/>
      <sheetName val="덤프운반거리산출(풍)"/>
      <sheetName val="덤프운반거리산출(연)"/>
      <sheetName val="교각1"/>
      <sheetName val="식재일위"/>
      <sheetName val="말뚝지지력산정"/>
      <sheetName val="pier(각형)"/>
      <sheetName val="(A)내역서"/>
      <sheetName val="기능공인적사항"/>
      <sheetName val="내역표지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가동비율"/>
      <sheetName val="반포2차"/>
      <sheetName val="기준FACTOR"/>
      <sheetName val="대가단최종"/>
      <sheetName val="노무비 근거"/>
      <sheetName val="개인명세서"/>
      <sheetName val="토적단위"/>
      <sheetName val="중기작업량"/>
      <sheetName val="청천내"/>
      <sheetName val="교통대책내역"/>
      <sheetName val="일위대가(4층원격)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용역동_및_154KV"/>
      <sheetName val="공장동_3층"/>
      <sheetName val="공장동_1층"/>
      <sheetName val="적용단위길이"/>
      <sheetName val="특수기호강도거푸집"/>
      <sheetName val="종배수관(신)"/>
      <sheetName val="청주(철골발주의뢰서)"/>
      <sheetName val="목록"/>
      <sheetName val="신고조서"/>
      <sheetName val="원가data"/>
      <sheetName val="이름교환"/>
      <sheetName val="시설물일위"/>
      <sheetName val="공내역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06 일위대가목록"/>
      <sheetName val="정산명세서"/>
      <sheetName val="전기일위목록"/>
      <sheetName val="수량집계표(舊)"/>
      <sheetName val="직접비"/>
      <sheetName val="변경내역"/>
      <sheetName val="램머"/>
      <sheetName val="작업일보"/>
      <sheetName val="바닥판"/>
      <sheetName val="입력DATA"/>
      <sheetName val="투입비"/>
      <sheetName val="VOR"/>
      <sheetName val="front"/>
      <sheetName val="판"/>
      <sheetName val="1. 설계조건 2.단면가정 3. 하중계산"/>
      <sheetName val="노견단위수량"/>
      <sheetName val="산출기초"/>
      <sheetName val="총 괄 표"/>
      <sheetName val="DAN"/>
      <sheetName val="백호우계수"/>
      <sheetName val="공사비산출서"/>
      <sheetName val="일반부표"/>
      <sheetName val="본사인상전"/>
      <sheetName val="대덕토공총"/>
      <sheetName val="문학간접"/>
      <sheetName val="개요입력"/>
      <sheetName val="수량기준"/>
      <sheetName val="단가견적조사표"/>
      <sheetName val="sub"/>
      <sheetName val="근로자"/>
      <sheetName val="유역면적"/>
      <sheetName val="품셈표"/>
      <sheetName val="일위대가(1)"/>
      <sheetName val="내역_FILE"/>
      <sheetName val="설명서 "/>
      <sheetName val="토목"/>
      <sheetName val="중기손료"/>
      <sheetName val="장비가동"/>
      <sheetName val="배수내역"/>
      <sheetName val="16-1"/>
      <sheetName val="9-1차이내역"/>
      <sheetName val="부표총괄"/>
      <sheetName val="JUCKEYK"/>
      <sheetName val="견적 (2)"/>
      <sheetName val="실행간접비"/>
      <sheetName val="1차 내역서"/>
      <sheetName val="A갑지"/>
      <sheetName val="손익계산서"/>
      <sheetName val="발주처담당자"/>
      <sheetName val="공정표"/>
      <sheetName val="도급원가"/>
      <sheetName val="갑지(추정)"/>
      <sheetName val="지급자재"/>
      <sheetName val="부대공Ⅱ"/>
      <sheetName val="분당임차변경"/>
      <sheetName val="형틀공사"/>
      <sheetName val="변압기 및 발전기 용량"/>
      <sheetName val="Baby일위대가"/>
      <sheetName val="남대문빌딩"/>
      <sheetName val="세부내역서(소방)"/>
      <sheetName val="도급기성"/>
      <sheetName val="이식운반"/>
      <sheetName val="파이프류"/>
      <sheetName val="식재"/>
      <sheetName val="시설물"/>
      <sheetName val="식재출력용"/>
      <sheetName val="유지관리"/>
      <sheetName val="구간재료"/>
      <sheetName val="간접비"/>
      <sheetName val="괴목육교"/>
      <sheetName val="옥외등신설"/>
      <sheetName val="저케CV22신설"/>
      <sheetName val="저케CV38신설"/>
      <sheetName val="저케CV8신설"/>
      <sheetName val="접지3종"/>
      <sheetName val="철거산출근거"/>
      <sheetName val="달대"/>
      <sheetName val="배수관연장조서"/>
      <sheetName val="일용노임단가2001상"/>
      <sheetName val="참조자료"/>
      <sheetName val="APT내역"/>
      <sheetName val="부대시설"/>
      <sheetName val="옥외외등집계표"/>
      <sheetName val="간공설계서"/>
      <sheetName val="동문건설"/>
      <sheetName val="설비내역서"/>
      <sheetName val="건축내역서"/>
      <sheetName val="전기내역서"/>
      <sheetName val="예총"/>
      <sheetName val="파일의이용"/>
      <sheetName val="단 box"/>
      <sheetName val="수량집계"/>
      <sheetName val="원가서"/>
      <sheetName val="실행기초"/>
      <sheetName val="구간별현황"/>
      <sheetName val="배수량"/>
      <sheetName val="기본계획"/>
      <sheetName val="WORK"/>
      <sheetName val="토건"/>
      <sheetName val="세금자료"/>
      <sheetName val="5직접"/>
      <sheetName val="총괄표"/>
      <sheetName val="인공산출"/>
      <sheetName val="장비단가"/>
      <sheetName val="4.2.1 마루높이 검토"/>
      <sheetName val="대로근거"/>
      <sheetName val="조명시설"/>
      <sheetName val="노임 단가"/>
      <sheetName val="심사물량"/>
      <sheetName val="도로정위치부표"/>
      <sheetName val="심사계산"/>
      <sheetName val="DB구축"/>
      <sheetName val="도로조사부표"/>
      <sheetName val="재정비내역"/>
      <sheetName val="입력변수"/>
      <sheetName val="지적고시내역"/>
      <sheetName val="골막이(야매)"/>
      <sheetName val="단가 "/>
      <sheetName val="단가조정"/>
      <sheetName val="구입단가"/>
      <sheetName val="2F 회의실견적(5_14 일대)"/>
      <sheetName val="단가대비표 (3)"/>
      <sheetName val="단가_1_"/>
      <sheetName val="개화1교"/>
      <sheetName val="TYPE-1"/>
      <sheetName val="수목단가"/>
      <sheetName val="시설수량표"/>
      <sheetName val="식재수량표"/>
      <sheetName val="기"/>
      <sheetName val="전선(총)"/>
      <sheetName val="6공구(당초)"/>
      <sheetName val="집계"/>
      <sheetName val="갑지1"/>
      <sheetName val="2003상반기노임기준"/>
      <sheetName val="관급"/>
      <sheetName val="BQ(실행)"/>
      <sheetName val="확약서"/>
      <sheetName val="6호기"/>
      <sheetName val="발주수량표"/>
      <sheetName val="국민연금표"/>
      <sheetName val="유림총괄"/>
      <sheetName val="자판실행"/>
      <sheetName val="접속슬라브"/>
      <sheetName val="일위대가집계"/>
      <sheetName val="노무단가"/>
      <sheetName val="건설기계사용기준"/>
      <sheetName val="날개벽수량표"/>
      <sheetName val="규준틀"/>
      <sheetName val="CODE"/>
      <sheetName val="철근콘크리트 (5)"/>
      <sheetName val="제경비"/>
      <sheetName val="내역1"/>
      <sheetName val="안전난간대원가"/>
      <sheetName val="소방"/>
      <sheetName val="BOJUNGGM"/>
      <sheetName val="기본일위"/>
      <sheetName val="관접합및부설"/>
      <sheetName val="패널"/>
      <sheetName val="실행내역서"/>
      <sheetName val="주공 갑지"/>
      <sheetName val="기초대가"/>
      <sheetName val="시설대가"/>
      <sheetName val="수목대가"/>
      <sheetName val="인공대가"/>
      <sheetName val="배수장토목공사비"/>
      <sheetName val="갑지70%"/>
      <sheetName val="계정"/>
      <sheetName val="Customer Databas"/>
      <sheetName val="중집계"/>
      <sheetName val="단위량"/>
      <sheetName val="재료집계표2"/>
      <sheetName val="토적집계표"/>
      <sheetName val="일위산출"/>
      <sheetName val="예가표"/>
      <sheetName val="archi(본사)"/>
      <sheetName val="부대내역"/>
      <sheetName val="예산편성"/>
      <sheetName val="건축공사 집계표"/>
      <sheetName val="골조"/>
      <sheetName val="용역비내역-진짜"/>
      <sheetName val="Proposal"/>
      <sheetName val="G.R300경비"/>
      <sheetName val="적산산출"/>
      <sheetName val="자재비산출"/>
      <sheetName val="운용비산출"/>
      <sheetName val="사업수지"/>
      <sheetName val="Ekog10"/>
      <sheetName val="원가계산"/>
      <sheetName val="내역2"/>
      <sheetName val="단위단가"/>
      <sheetName val="자재테이블"/>
      <sheetName val="비용"/>
      <sheetName val="단가 (2)"/>
      <sheetName val="※참고자료※"/>
      <sheetName val="대치판정"/>
      <sheetName val="경율산정.XLS"/>
      <sheetName val="산출내역서집계표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공사비산출내역"/>
      <sheetName val="36단가"/>
      <sheetName val="가격조사서"/>
      <sheetName val="설계내역2"/>
      <sheetName val="우수공,맨홀,집수정"/>
      <sheetName val="기초목"/>
      <sheetName val="실행예산"/>
      <sheetName val="우수받이"/>
      <sheetName val="포스코실행"/>
      <sheetName val="안전장치"/>
      <sheetName val="일반공사"/>
      <sheetName val="정부노임단가"/>
      <sheetName val="매매"/>
      <sheetName val="토공사(흙막이)"/>
      <sheetName val="안양1공구_건축"/>
      <sheetName val="주요항목별"/>
      <sheetName val="투찰금액"/>
      <sheetName val="미드수량"/>
      <sheetName val="직재"/>
      <sheetName val="기타 정보통신공사"/>
      <sheetName val="기계"/>
      <sheetName val="정화조"/>
      <sheetName val="조경"/>
      <sheetName val="교량하부공"/>
      <sheetName val="가설공사"/>
      <sheetName val="4차원가계산서"/>
      <sheetName val="단가결정"/>
      <sheetName val="내역아"/>
      <sheetName val="울타리"/>
      <sheetName val="시운전연료비"/>
      <sheetName val="진주방향"/>
      <sheetName val="설비"/>
      <sheetName val="약품공급2"/>
      <sheetName val="COST"/>
      <sheetName val="자  재"/>
      <sheetName val="건축외주"/>
      <sheetName val="출자한도"/>
      <sheetName val="저"/>
      <sheetName val="적정심사"/>
      <sheetName val="간접1"/>
      <sheetName val="S&amp;R"/>
      <sheetName val="인원계획-미화"/>
      <sheetName val="Quality"/>
      <sheetName val="People"/>
      <sheetName val="Risk"/>
      <sheetName val="Training"/>
      <sheetName val="General"/>
      <sheetName val="Instructions"/>
      <sheetName val="Sheet3"/>
      <sheetName val="#2_Paint"/>
      <sheetName val="APT"/>
      <sheetName val="관급자재"/>
      <sheetName val="건축일위"/>
      <sheetName val="그라우팅일위"/>
      <sheetName val="데리네이타현황"/>
      <sheetName val="96작생능"/>
      <sheetName val="버스운행안내"/>
      <sheetName val="설계명세서 (장비)"/>
      <sheetName val="도곡동APT"/>
      <sheetName val="신대방교수"/>
      <sheetName val="장비집계"/>
      <sheetName val="적현로"/>
      <sheetName val="열린교실"/>
      <sheetName val="원가계산서 "/>
      <sheetName val="아파트"/>
      <sheetName val="설계예산서(흙막이)"/>
      <sheetName val="1.설계기준 "/>
      <sheetName val="比較表"/>
      <sheetName val="편집1"/>
      <sheetName val="경남"/>
      <sheetName val="경북"/>
      <sheetName val="중부"/>
      <sheetName val="내역분기"/>
      <sheetName val="남양주부대"/>
      <sheetName val="1단계총괄내역서"/>
      <sheetName val="산출기준자료"/>
      <sheetName val="서식"/>
      <sheetName val="재료표"/>
      <sheetName val="기성내역서표지"/>
      <sheetName val="간지"/>
      <sheetName val="참고자료"/>
      <sheetName val="1월"/>
      <sheetName val="주beam"/>
      <sheetName val="4.직접인건비"/>
      <sheetName val="직접인건비"/>
      <sheetName val="원가계산서(변경)"/>
      <sheetName val="일 위 목 록 표"/>
      <sheetName val="횡배수관"/>
      <sheetName val="외주(기준)"/>
      <sheetName val="재.노.경(기준)"/>
      <sheetName val="선정요령"/>
      <sheetName val="지주토목내역서"/>
      <sheetName val="전기"/>
      <sheetName val="3단계"/>
      <sheetName val="사각1,특1호"/>
      <sheetName val="001"/>
      <sheetName val="PAINT"/>
      <sheetName val="단재적표"/>
      <sheetName val="단면별연장"/>
      <sheetName val="단면가정"/>
      <sheetName val="대표명단"/>
      <sheetName val="11-2.아파트내역"/>
      <sheetName val="도기류"/>
      <sheetName val="세골재  T2 변경 현황"/>
      <sheetName val="원내역"/>
      <sheetName val="단가일람 (2)"/>
      <sheetName val="횡 연장"/>
      <sheetName val="TYPE1"/>
      <sheetName val="하조서"/>
      <sheetName val="단가일람표"/>
      <sheetName val="설계예시"/>
      <sheetName val="중기경유지급대장"/>
      <sheetName val="중기잡유공제"/>
      <sheetName val="중기잡유지급대장"/>
      <sheetName val="중기임차료"/>
      <sheetName val="중기경유공제"/>
      <sheetName val="안전시설"/>
      <sheetName val="실행예산서"/>
      <sheetName val="기계설비"/>
      <sheetName val="총괄"/>
      <sheetName val="일반건축물통신회선수"/>
      <sheetName val="퍼스트"/>
      <sheetName val="구리토평1전기"/>
      <sheetName val="기초입력_DATA1"/>
      <sheetName val="_견적서"/>
      <sheetName val="const_"/>
      <sheetName val="일위대가_목록표"/>
      <sheetName val="DATA_입력란"/>
      <sheetName val="1__설계조건_2_단면가정_3__하중계산"/>
      <sheetName val="6-1__관개량조서"/>
      <sheetName val="1_우편집중내역서"/>
      <sheetName val="CABLE_SIZE-1"/>
      <sheetName val="내_역_서(총괄)"/>
      <sheetName val="경율산정_XLS"/>
      <sheetName val="10월_(2)"/>
      <sheetName val="2000,9월_일위"/>
      <sheetName val="06_일위대가목록"/>
      <sheetName val="건축공사_집계표"/>
      <sheetName val="실행내역_"/>
      <sheetName val="간접비_총괄표"/>
      <sheetName val="2_1__노무비_평균단가산출"/>
      <sheetName val="자__재"/>
      <sheetName val="노무비_근거"/>
      <sheetName val="전차선로_물량표"/>
      <sheetName val="1차_내역서"/>
      <sheetName val="을_1"/>
      <sheetName val="을_2"/>
      <sheetName val="4_2_1_마루높이_검토"/>
      <sheetName val="설명서_"/>
      <sheetName val="단__가__대__비__표"/>
      <sheetName val="일__위__대__가__목__록"/>
      <sheetName val="3_하중산정4_지지력"/>
      <sheetName val="?????"/>
      <sheetName val="도봉2지구"/>
      <sheetName val="실행내역서 "/>
      <sheetName val="교각별철근수량집계표"/>
      <sheetName val="슬래브"/>
      <sheetName val="값"/>
      <sheetName val="간접"/>
      <sheetName val="설계표지"/>
      <sheetName val="물가자료"/>
      <sheetName val="건축2"/>
      <sheetName val="설계서(본관)"/>
      <sheetName val="노무비단가"/>
      <sheetName val="설계개요"/>
      <sheetName val="제출내역 (2)"/>
      <sheetName val="코드"/>
      <sheetName val="기초데이타"/>
      <sheetName val="소총괄표1"/>
      <sheetName val="부대tu"/>
      <sheetName val="wall"/>
      <sheetName val="연습"/>
      <sheetName val="48단가"/>
      <sheetName val="설계변경총괄표(계산식)"/>
      <sheetName val="실행(ALT1)"/>
      <sheetName val="일위대가내역"/>
      <sheetName val="일위대가-1"/>
      <sheetName val="물량내역"/>
      <sheetName val="단위중량"/>
      <sheetName val="소일위대가코드표"/>
      <sheetName val="basic"/>
      <sheetName val="본체"/>
      <sheetName val="98태백"/>
      <sheetName val="NEW DB"/>
      <sheetName val="터널조도"/>
      <sheetName val="잡철물"/>
      <sheetName val="인부노임"/>
      <sheetName val="2008년상반노임"/>
      <sheetName val="ITEM"/>
      <sheetName val="자재일위(경)"/>
      <sheetName val="마산방향"/>
      <sheetName val="마산방향철근집계"/>
      <sheetName val="고내분기~한림"/>
      <sheetName val="광령~경마장"/>
      <sheetName val="세기~광령"/>
      <sheetName val="MOTOR"/>
      <sheetName val="맨홀_공사비"/>
      <sheetName val="토공정보"/>
      <sheetName val="공사"/>
      <sheetName val="소화실적"/>
      <sheetName val="공종별집계표(창고-52평)"/>
      <sheetName val="용산1(해보)"/>
      <sheetName val="양남(실시)"/>
      <sheetName val="건천(실시)"/>
      <sheetName val="외동(실시)"/>
      <sheetName val="안강(실시)"/>
      <sheetName val="안강(우선실시)"/>
      <sheetName val="NYS"/>
      <sheetName val="설계명세서-2"/>
      <sheetName val="덕전리"/>
      <sheetName val="도堉᎓"/>
      <sheetName val="아파트 내역"/>
      <sheetName val="비교표"/>
      <sheetName val="점수계산1-2"/>
      <sheetName val="선정대비표(총괄,조정)"/>
      <sheetName val="기초자료입력"/>
      <sheetName val="ARCH개략"/>
      <sheetName val="EQUIP 개략내역서"/>
      <sheetName val="UG&amp;PAV (개략내역서)"/>
      <sheetName val="창운"/>
      <sheetName val="EQUIP"/>
      <sheetName val="동서실행예산"/>
      <sheetName val="DNT견적"/>
      <sheetName val="품셈 "/>
      <sheetName val="고시단가"/>
      <sheetName val="횡배수관수량집계"/>
      <sheetName val="내2"/>
      <sheetName val="동해title"/>
      <sheetName val="적용기준"/>
      <sheetName val="익월작업계힉"/>
      <sheetName val="부하계산서"/>
      <sheetName val="물건개요"/>
      <sheetName val="빌딩경영보고서"/>
      <sheetName val="리스료"/>
      <sheetName val="지수"/>
      <sheetName val="공사비증감"/>
      <sheetName val="전등설비"/>
      <sheetName val="토목주소"/>
      <sheetName val="프랜트면허"/>
      <sheetName val="일쐈齣/"/>
      <sheetName val="일ᩐ瀀"/>
      <sheetName val="일ᩐ頀"/>
      <sheetName val="대여현황"/>
      <sheetName val="원가장"/>
      <sheetName val="난방설비"/>
      <sheetName val="내역서 (2)"/>
      <sheetName val="전산소모"/>
      <sheetName val="폐토수익화 "/>
      <sheetName val="자재일람"/>
      <sheetName val="기본설계기준"/>
      <sheetName val="48일위"/>
      <sheetName val="48수량"/>
      <sheetName val="22일위"/>
      <sheetName val="연결관암거"/>
      <sheetName val="VST재료산출"/>
      <sheetName val="명세서"/>
      <sheetName val="단가최종"/>
      <sheetName val="단위목록"/>
      <sheetName val="기계경비목록"/>
      <sheetName val="재집"/>
      <sheetName val="중기명"/>
      <sheetName val="CTEMCOST"/>
      <sheetName val="증감내역서"/>
      <sheetName val="cable-data"/>
      <sheetName val="규격"/>
      <sheetName val="단가대비"/>
      <sheetName val="익산"/>
      <sheetName val="9509"/>
      <sheetName val="공동"/>
      <sheetName val="SG"/>
      <sheetName val="7월11일"/>
      <sheetName val="BOX"/>
      <sheetName val="수로단위수량"/>
      <sheetName val="수곡내역"/>
      <sheetName val="토적표"/>
      <sheetName val="현금흐름"/>
      <sheetName val="목표세부명세"/>
      <sheetName val="횡배수관집현황(2공구)"/>
      <sheetName val="원형1호맨홀토공수량"/>
      <sheetName val="부재리스트"/>
      <sheetName val="ALL"/>
      <sheetName val="LIDE"/>
      <sheetName val="7내역"/>
      <sheetName val="배서어음명세서"/>
      <sheetName val="노임9월"/>
      <sheetName val="단관데이터"/>
      <sheetName val="이형관데이터"/>
      <sheetName val="원가계산(2)"/>
      <sheetName val="테이블"/>
      <sheetName val="2003상반기노舓⾢_x0005_"/>
      <sheetName val="월현황(내자)"/>
      <sheetName val="6차2회변경내역서"/>
      <sheetName val="동수"/>
      <sheetName val="평가데이터"/>
      <sheetName val="일위"/>
      <sheetName val="시화점실행"/>
      <sheetName val="가시설수량"/>
      <sheetName val="유류대관리"/>
      <sheetName val="관로조직표"/>
      <sheetName val="문화가격표"/>
      <sheetName val="중기솔뇨"/>
      <sheetName val="세대별집계표(BY 고려전산)_미출력"/>
      <sheetName val="검토표(총괄)"/>
      <sheetName val="추가할증(삭제금지)"/>
      <sheetName val="직공비"/>
      <sheetName val="2000노임기준"/>
      <sheetName val="기초공"/>
      <sheetName val="기둥(원형)"/>
      <sheetName val="수량산출서-2"/>
      <sheetName val="돈암사업"/>
      <sheetName val="PAD TR보호대기초"/>
      <sheetName val="가로등기초"/>
      <sheetName val="HANDHOLE(2)"/>
      <sheetName val="3.고급화검토"/>
      <sheetName val="2.2.10.샤시등"/>
      <sheetName val="입면고급화단가표"/>
      <sheetName val="기초"/>
      <sheetName val="실행기고및 투입현황(총괄)"/>
      <sheetName val="2.고용보험료산출근거"/>
      <sheetName val="7단가"/>
      <sheetName val="실행對比"/>
      <sheetName val="단가산출목록표"/>
      <sheetName val="T13(P68~72,78)"/>
      <sheetName val="출력X"/>
      <sheetName val="Sheet22"/>
      <sheetName val="49일위"/>
      <sheetName val="2002하반기노임기준"/>
      <sheetName val="[2차1차.XLS]일쐈齣/"/>
      <sheetName val="일위총괄표"/>
      <sheetName val="관련자료입력"/>
      <sheetName val="단지공용공종"/>
      <sheetName val="단지시설"/>
      <sheetName val="동공용시설"/>
      <sheetName val="동공용공종"/>
      <sheetName val="실제업로드시트"/>
      <sheetName val="전용공종"/>
      <sheetName val="세대"/>
      <sheetName val="사용자데이터입력 (2)"/>
      <sheetName val="사용자데이터입력"/>
      <sheetName val="시설물구분"/>
      <sheetName val="하자구분"/>
      <sheetName val="동"/>
      <sheetName val="공간"/>
      <sheetName val="지급자재여부"/>
      <sheetName val="기타"/>
      <sheetName val="단위세대물량"/>
      <sheetName val="인건비 "/>
      <sheetName val="대가목록"/>
      <sheetName val="수납몸통"/>
      <sheetName val="BNR Design"/>
      <sheetName val="단가조사-예비품"/>
      <sheetName val="6)화재 탐지 설비"/>
      <sheetName val="공주-교대(A1)"/>
      <sheetName val="변경내역서간지"/>
      <sheetName val="98NS-N"/>
      <sheetName val="소야공정계획표"/>
      <sheetName val="45,46"/>
      <sheetName val="차액보증"/>
      <sheetName val="전열산출서"/>
      <sheetName val="1.설계조건"/>
      <sheetName val="장비별표(오거보링)(Ø400)(12M)"/>
      <sheetName val="견"/>
      <sheetName val="SHEET PILE 집계표"/>
      <sheetName val="단가1"/>
      <sheetName val="품셈"/>
      <sheetName val="입찰"/>
      <sheetName val="현경"/>
      <sheetName val="참조 (2)"/>
      <sheetName val="철콘-부대"/>
      <sheetName val="확_x0000__x0000_"/>
      <sheetName val="E총"/>
      <sheetName val="단위"/>
      <sheetName val="일위대_x0000__x0000_Ԁ"/>
      <sheetName val="재료비노무비"/>
      <sheetName val="범례_(2)3"/>
      <sheetName val="출력은_금물3"/>
      <sheetName val="단가_및_재료비3"/>
      <sheetName val="unit_43"/>
      <sheetName val="노원열병합__건축공사기성내역서3"/>
      <sheetName val="안양동교_1안3"/>
      <sheetName val="단가표_(2)3"/>
      <sheetName val="일_위_대_가_표3"/>
      <sheetName val="할증_3"/>
      <sheetName val="기초입력_DATA3"/>
      <sheetName val="수목데이타_3"/>
      <sheetName val="중기조종사_단위단가3"/>
      <sheetName val="BSD__2_2"/>
      <sheetName val="직원_인적급여_카드2"/>
      <sheetName val="_갑지3"/>
      <sheetName val="Sheet1_(2)2"/>
      <sheetName val="광양_3기_유입수3"/>
      <sheetName val="4_일위대가목차2"/>
      <sheetName val="일위대가_2"/>
      <sheetName val="2_냉난방설비공사2"/>
      <sheetName val="7_자동제어공사2"/>
      <sheetName val="화재_탐지_설비2"/>
      <sheetName val="4_공사별2"/>
      <sheetName val="3련_BOX2"/>
      <sheetName val="DATA_입력란2"/>
      <sheetName val="1__설계조건_2_단면가정_3__하중계산2"/>
      <sheetName val="일위대가_목록표2"/>
      <sheetName val="내_역_서(총괄)2"/>
      <sheetName val="총_괄_표2"/>
      <sheetName val="(전남)시범지구_운영실적_및_결과분석(8월까지)2"/>
      <sheetName val="준검_내역서2"/>
      <sheetName val="공장동_지하1층2"/>
      <sheetName val="용역동_및_154KV2"/>
      <sheetName val="공장동_3층2"/>
      <sheetName val="공장동_1층2"/>
      <sheetName val="const_2"/>
      <sheetName val="6-1__관개량조서2"/>
      <sheetName val="CABLE_SIZE-12"/>
      <sheetName val="10월_(2)2"/>
      <sheetName val="설명서_2"/>
      <sheetName val="_견적서2"/>
      <sheetName val="단_box2"/>
      <sheetName val="간접비_총괄표2"/>
      <sheetName val="2_1__노무비_평균단가산출2"/>
      <sheetName val="1_우편집중내역서2"/>
      <sheetName val="3_하중산정4_지지력2"/>
      <sheetName val="변압기_및_발전기_용량2"/>
      <sheetName val="전차선로_물량표2"/>
      <sheetName val="총_괄_표"/>
      <sheetName val="단_box"/>
      <sheetName val="북부"/>
      <sheetName val="상하차비용(기계상차)"/>
      <sheetName val="수간보호"/>
      <sheetName val="기흥하도용"/>
      <sheetName val="빙100장비사양"/>
      <sheetName val="말고개터널조명전압강하"/>
      <sheetName val="토지가격산출"/>
      <sheetName val="FOOD COURT 천정 뿜칠 배기 철거후 재시공"/>
      <sheetName val="예산서"/>
      <sheetName val="견적서갑지연속"/>
      <sheetName val="참고"/>
      <sheetName val="전문품의"/>
      <sheetName val="전기집계표"/>
      <sheetName val="산출서"/>
      <sheetName val="2008년상반기"/>
      <sheetName val="기안"/>
      <sheetName val="유효성체크"/>
      <sheetName val="표준견적서"/>
      <sheetName val="당초"/>
      <sheetName val="설계내역"/>
      <sheetName val="근거(기밀댐퍼)"/>
      <sheetName val="예산조서"/>
      <sheetName val="내역서(삼호)"/>
      <sheetName val="음성방향"/>
      <sheetName val="신호등일위대가"/>
      <sheetName val="설계조건"/>
      <sheetName val="자재비"/>
      <sheetName val="4.2유효폭의 계산"/>
      <sheetName val="자재단가비교표"/>
      <sheetName val="산출근거목록"/>
      <sheetName val="일대목록"/>
      <sheetName val="지구단위계획"/>
      <sheetName val="3지구단위"/>
      <sheetName val="[2차1차.XLS][2차1차.XLS]일쐈齣/"/>
      <sheetName val="결재갑지"/>
      <sheetName val="0226"/>
      <sheetName val="자재운반단가일람표"/>
      <sheetName val="중기 목록표"/>
      <sheetName val="검산금액"/>
      <sheetName val="선수보증금"/>
      <sheetName val="연체일수"/>
      <sheetName val="기초해지"/>
      <sheetName val="잔가합계"/>
      <sheetName val="개별직종노임단가(2005.1)"/>
      <sheetName val="품셈총괄표"/>
      <sheetName val="C3"/>
      <sheetName val="단위별 일위대가표"/>
      <sheetName val="출력용"/>
      <sheetName val="신림자금"/>
      <sheetName val="플랜트 설치"/>
      <sheetName val="물량산출"/>
      <sheetName val="2.토목공사"/>
      <sheetName val="총괄집계표"/>
      <sheetName val="49단가"/>
      <sheetName val="현장별"/>
      <sheetName val="내역서01"/>
      <sheetName val="SULKE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A2" t="str">
            <v>현관</v>
          </cell>
        </row>
      </sheetData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하도급사항(5%)"/>
      <sheetName val="조적원.하도급대상원가대비"/>
      <sheetName val="조적도급원가계산"/>
      <sheetName val="조적(도급내역)"/>
      <sheetName val="조적하도급원가계산(8%)"/>
      <sheetName val="조적(하도급내역)"/>
      <sheetName val="방수"/>
      <sheetName val="방수 원.하도급대상원가대비"/>
      <sheetName val="방수도급원가계산"/>
      <sheetName val="방수(하도급대상)"/>
      <sheetName val="방수하도급원가계산"/>
      <sheetName val="방수(하도급)"/>
      <sheetName val="내역"/>
      <sheetName val="#REF"/>
      <sheetName val="물가자료"/>
      <sheetName val="예산명세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노임단가"/>
      <sheetName val="토목주소"/>
      <sheetName val="2공구산출내역"/>
      <sheetName val="공사비예산서(토목분)"/>
      <sheetName val="단양 00 아파트-세부내역"/>
      <sheetName val="단가"/>
      <sheetName val="토목내역서"/>
      <sheetName val="공정코드"/>
      <sheetName val="일위대가"/>
      <sheetName val="정부노임단가"/>
      <sheetName val="문학간접"/>
      <sheetName val="시설일위"/>
      <sheetName val="경비_원본"/>
      <sheetName val="총괄표"/>
      <sheetName val="공통가설"/>
      <sheetName val="guard(mac)"/>
      <sheetName val="Baby일위대가"/>
      <sheetName val="노임"/>
      <sheetName val="건축공사실행"/>
      <sheetName val="Sheet3"/>
      <sheetName val="재료집계"/>
      <sheetName val="6호기"/>
      <sheetName val="성당부대(5%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L"/>
      <sheetName val="COL-T"/>
      <sheetName val="저판(버림100)"/>
      <sheetName val="기둥"/>
      <sheetName val="COPING"/>
      <sheetName val="토공 (1단)"/>
      <sheetName val="PIER2"/>
      <sheetName val="CODE"/>
      <sheetName val="송라터널총괄"/>
      <sheetName val="단위집계표"/>
      <sheetName val="단면가정"/>
      <sheetName val="1-1"/>
      <sheetName val="input"/>
      <sheetName val="BOX(1.5X1.5)"/>
      <sheetName val="SLAB"/>
      <sheetName val="설계조건"/>
    </sheetNames>
    <definedNames>
      <definedName name="CODESUM3"/>
      <definedName name="SUM_A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을"/>
      <sheetName val="원가계산"/>
      <sheetName val="갑"/>
      <sheetName val="재료비산출 (2)"/>
      <sheetName val="재료비산출"/>
      <sheetName val="공임산출"/>
      <sheetName val="표지"/>
      <sheetName val="일위대가"/>
      <sheetName val="수련원펌프"/>
      <sheetName val="Sheet2"/>
      <sheetName val="기둥(원형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렬"/>
      <sheetName val="퍼스트"/>
      <sheetName val="내역"/>
      <sheetName val="하도급"/>
      <sheetName val="토공2"/>
      <sheetName val="철콘"/>
      <sheetName val="포장"/>
      <sheetName val="상하수도"/>
      <sheetName val="하도샘플"/>
      <sheetName val="토공"/>
      <sheetName val="물가자료"/>
      <sheetName val="조명시설"/>
      <sheetName val="단면가정"/>
      <sheetName val="DATA"/>
      <sheetName val="TEST1"/>
      <sheetName val="ITB COST"/>
      <sheetName val="직공비"/>
      <sheetName val="기둥(원형)"/>
      <sheetName val="danga"/>
      <sheetName val="ilch"/>
      <sheetName val="#REF"/>
      <sheetName val="3.하중산정4.지지력"/>
      <sheetName val="SUB일위대가"/>
      <sheetName val="DATE"/>
      <sheetName val="데이타"/>
      <sheetName val="우정내역"/>
      <sheetName val="손익분석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교사기준면적(초등)"/>
      <sheetName val="을"/>
      <sheetName val="내역"/>
      <sheetName val="전체"/>
      <sheetName val="직공비"/>
      <sheetName val="YES"/>
      <sheetName val="K"/>
      <sheetName val="BID"/>
      <sheetName val="SG"/>
      <sheetName val="2000년1차"/>
      <sheetName val="저"/>
      <sheetName val="경상비"/>
      <sheetName val="ITEM"/>
      <sheetName val="단가비교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CODE"/>
      <sheetName val="품의서"/>
      <sheetName val="부하계산서"/>
      <sheetName val="물가시세"/>
      <sheetName val="노임단가"/>
      <sheetName val="MOTOR"/>
      <sheetName val="전신환매도율"/>
      <sheetName val="설계예산서"/>
      <sheetName val="수량집계"/>
      <sheetName val="총괄"/>
      <sheetName val="토목"/>
      <sheetName val="물가자료"/>
      <sheetName val="Module11"/>
      <sheetName val="guard(mac)"/>
      <sheetName val="EACT10"/>
      <sheetName val="JUCK"/>
      <sheetName val="산출내역서집계표"/>
      <sheetName val="원가계산서 (총괄)"/>
      <sheetName val="원가계산서 (건축)"/>
      <sheetName val="(총괄집계)"/>
      <sheetName val="건축공사"/>
      <sheetName val="방음벽기초(H=4m)"/>
      <sheetName val="공사비예산서(토목분)"/>
      <sheetName val="단면 (2)"/>
      <sheetName val="품셈TABLE"/>
      <sheetName val="품셈표"/>
      <sheetName val="자재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부대대비"/>
      <sheetName val="냉연집계"/>
      <sheetName val="ABUT수량-A1"/>
      <sheetName val="수량산출"/>
      <sheetName val="일반공사"/>
      <sheetName val="Sheet1"/>
      <sheetName val="BSD (2)"/>
      <sheetName val="가로등내역서"/>
      <sheetName val="수량산출서"/>
      <sheetName val="DATA"/>
      <sheetName val="#REF"/>
      <sheetName val="일위대가"/>
      <sheetName val="2000.11월설계내역"/>
      <sheetName val="말뚝지지력산정"/>
      <sheetName val="터파기및재료"/>
      <sheetName val="단가"/>
      <sheetName val="총괄표"/>
      <sheetName val="전선 및 전선관"/>
      <sheetName val="집계표"/>
      <sheetName val="실행철강하도"/>
      <sheetName val="조명율표"/>
      <sheetName val="내역서2안"/>
      <sheetName val="내역서"/>
      <sheetName val="단가산출"/>
      <sheetName val="소야공정계획표"/>
      <sheetName val="봉양~조차장간고하개명(신설)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입찰안"/>
      <sheetName val="하조서"/>
      <sheetName val="보증수수료산출"/>
      <sheetName val="준검 내역서"/>
      <sheetName val="6호기"/>
      <sheetName val="1.수인터널"/>
      <sheetName val="가로등"/>
      <sheetName val="기계경비"/>
      <sheetName val="INPUT"/>
      <sheetName val="각형맨홀"/>
      <sheetName val="수목단가"/>
      <sheetName val="시설수량표"/>
      <sheetName val="식재수량표"/>
      <sheetName val="일위목록"/>
      <sheetName val="산출내역서"/>
      <sheetName val="수목데이타 "/>
      <sheetName val="변압기 및 발전기 용량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기안"/>
      <sheetName val="갑지"/>
      <sheetName val="견적서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일위대가표"/>
      <sheetName val="SLAB&quot;1&quot;"/>
      <sheetName val="점수계산1-2"/>
      <sheetName val="설계내역서"/>
      <sheetName val="내역(설계)"/>
      <sheetName val="Macro1"/>
      <sheetName val="부대공사비"/>
      <sheetName val="현장관리비집계표"/>
      <sheetName val="타공종이기"/>
      <sheetName val="본선차로수량집계표"/>
      <sheetName val="기본DATA"/>
      <sheetName val="데이타"/>
      <sheetName val="일위대가(계측기설치)"/>
      <sheetName val="상수도토공집계표"/>
      <sheetName val="일위대가목차"/>
      <sheetName val="CC16-내역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발주설계서(당초)"/>
      <sheetName val="노무비"/>
      <sheetName val="하수급견적대비"/>
      <sheetName val="설계"/>
      <sheetName val="설 계"/>
      <sheetName val="JUCKEYK"/>
      <sheetName val="수문일1"/>
      <sheetName val="9GNG운반"/>
      <sheetName val="JJ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Baby일위대가"/>
      <sheetName val="45,46"/>
      <sheetName val="단가조사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200"/>
      <sheetName val="0.집계"/>
      <sheetName val="간선계산"/>
      <sheetName val="직노"/>
      <sheetName val="실행내역"/>
      <sheetName val="견적조건"/>
      <sheetName val="견적조건(을지)"/>
      <sheetName val="을지"/>
      <sheetName val="기초단가"/>
      <sheetName val="N賃率-職"/>
      <sheetName val="입찰보고"/>
      <sheetName val="대구실행"/>
      <sheetName val="재집"/>
      <sheetName val="직재"/>
      <sheetName val="표지 (2)"/>
      <sheetName val="토목주소"/>
      <sheetName val="프랜트면허"/>
      <sheetName val="교각1"/>
      <sheetName val="공통가설"/>
      <sheetName val="기타시설"/>
      <sheetName val="판매시설"/>
      <sheetName val="아파트"/>
      <sheetName val="주민복지관"/>
      <sheetName val="지하주차장"/>
      <sheetName val="토사(PE)"/>
      <sheetName val="청천내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간접비"/>
      <sheetName val="개요"/>
      <sheetName val="동원(3)"/>
      <sheetName val="예정(3)"/>
      <sheetName val="터널조도"/>
      <sheetName val="MEXICO-C"/>
      <sheetName val="20관리비율"/>
      <sheetName val="예산갑지"/>
      <sheetName val="ASP포장"/>
      <sheetName val="단가산출서(기계)"/>
      <sheetName val="부대내역"/>
      <sheetName val="참조-(1)"/>
      <sheetName val="구조물철거타공정이월"/>
      <sheetName val="신우"/>
      <sheetName val="소요자재"/>
      <sheetName val="노무산출서"/>
      <sheetName val="매립"/>
      <sheetName val="실행대비"/>
      <sheetName val="단면가정"/>
      <sheetName val="정부노임단가"/>
      <sheetName val="일위대가표 (2)"/>
      <sheetName val="3BL공동구 수량"/>
      <sheetName val="비교표"/>
      <sheetName val="BQ"/>
      <sheetName val="전기일위대가"/>
      <sheetName val="WORK"/>
      <sheetName val="기계내역"/>
      <sheetName val="단면(RW1)"/>
      <sheetName val="시설물일위"/>
      <sheetName val="소비자가"/>
      <sheetName val="ilch"/>
      <sheetName val="A-4"/>
      <sheetName val="1.설계기준"/>
      <sheetName val="노임"/>
      <sheetName val="3차설계"/>
      <sheetName val="현황CODE"/>
      <sheetName val="손익현황"/>
      <sheetName val="기둥(원형)"/>
      <sheetName val="간접"/>
      <sheetName val="문학간접"/>
      <sheetName val="당초"/>
      <sheetName val="식생블럭단위수량"/>
      <sheetName val="가로등부표"/>
      <sheetName val="가설건물"/>
      <sheetName val="매입세"/>
      <sheetName val="부하(성남)"/>
      <sheetName val="부대공Ⅱ"/>
      <sheetName val="98지급계획"/>
      <sheetName val="인건비"/>
      <sheetName val="연습"/>
      <sheetName val="구역화물"/>
      <sheetName val="단가일람"/>
      <sheetName val="재료"/>
      <sheetName val="MAIN_TABLE"/>
      <sheetName val="1.설계조건"/>
      <sheetName val="조도계산서 (도서)"/>
      <sheetName val="LOPCALC"/>
      <sheetName val="아산추가1220"/>
      <sheetName val="3-1.CB"/>
      <sheetName val="제경비율"/>
      <sheetName val="XL4Poppy"/>
      <sheetName val="노무비단가"/>
      <sheetName val="본공사"/>
      <sheetName val="DANGA"/>
      <sheetName val="실행내역서"/>
      <sheetName val="일위대가(가설)"/>
      <sheetName val="적용공정"/>
      <sheetName val="L_RPTB02_01"/>
      <sheetName val="우배수"/>
      <sheetName val="맨홀"/>
      <sheetName val="금호"/>
      <sheetName val="설계조건"/>
      <sheetName val="단가 및 재료비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별표 "/>
      <sheetName val="품셈"/>
      <sheetName val="손익분석"/>
      <sheetName val="1차설계변경내역"/>
      <sheetName val="율촌법률사무소2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관접합및부설"/>
      <sheetName val="DATE"/>
      <sheetName val="48전력선로일위"/>
      <sheetName val="대치판정"/>
      <sheetName val="49-119"/>
      <sheetName val="제-노임"/>
      <sheetName val="제직재"/>
      <sheetName val="CTEMCOST"/>
      <sheetName val="원가계산서"/>
      <sheetName val="금리계산"/>
      <sheetName val="2F 회의실견적(5_14 일대)"/>
      <sheetName val="토공"/>
      <sheetName val="001"/>
      <sheetName val="대비"/>
      <sheetName val="총계"/>
      <sheetName val="일위대가(목록)"/>
      <sheetName val="재료비"/>
      <sheetName val="참고"/>
      <sheetName val="공사개요"/>
      <sheetName val="예산변경사항"/>
      <sheetName val="t형"/>
      <sheetName val="설비내역서"/>
      <sheetName val="건축내역서"/>
      <sheetName val="전기내역서"/>
      <sheetName val="98NS-N"/>
      <sheetName val="설비"/>
      <sheetName val="U-TYPE(1)"/>
      <sheetName val="90.03실행 "/>
      <sheetName val="자료입력"/>
      <sheetName val="토량산출서"/>
      <sheetName val="3.공통공사대비"/>
      <sheetName val="조명시설"/>
      <sheetName val="BID-도로"/>
      <sheetName val="내력서"/>
      <sheetName val="Total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중기일위대가"/>
      <sheetName val="계약내역서(을지)"/>
      <sheetName val="Sheet17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내역구성"/>
      <sheetName val="4원가"/>
      <sheetName val="임시급식"/>
      <sheetName val="옥외가스"/>
      <sheetName val="임시급식 (2)"/>
      <sheetName val="목차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주사무실종합"/>
      <sheetName val="연부97-1"/>
      <sheetName val="갑지1"/>
      <sheetName val="ITB COST"/>
      <sheetName val="AIR SHOWER(3인용)"/>
      <sheetName val="96보완계획7.12"/>
      <sheetName val="원가"/>
      <sheetName val="지진시"/>
      <sheetName val="수입"/>
      <sheetName val="조건표"/>
      <sheetName val="내역서(전기)"/>
      <sheetName val="에너지동"/>
      <sheetName val="코드표"/>
      <sheetName val="Sheet1 (2)"/>
      <sheetName val="IMP(MAIN)"/>
      <sheetName val="IMP (REACTOR)"/>
      <sheetName val="차액보증"/>
      <sheetName val="오산갈곳"/>
      <sheetName val="맨홀수량집계"/>
      <sheetName val="날개벽(TYPE3)"/>
      <sheetName val="안정계산"/>
      <sheetName val="단면검토"/>
      <sheetName val="주형"/>
      <sheetName val="밸브설치"/>
      <sheetName val="3.바닥판설계"/>
      <sheetName val="자재대"/>
      <sheetName val="기자재비"/>
      <sheetName val="현장관리비내역서"/>
      <sheetName val="포장복구집계"/>
      <sheetName val="철거집계"/>
      <sheetName val="전차선로 물량표"/>
      <sheetName val="한강운반비"/>
      <sheetName val="자재"/>
      <sheetName val="공통(20-91)"/>
      <sheetName val="계수시트"/>
      <sheetName val="세목전체"/>
      <sheetName val="교각별철근수량집계표"/>
      <sheetName val="I一般比"/>
      <sheetName val="Macro2"/>
      <sheetName val="보차도경계석"/>
      <sheetName val="인건-측정"/>
      <sheetName val="전기"/>
      <sheetName val="갑지(추정)"/>
      <sheetName val="본부소개"/>
      <sheetName val="기초자료"/>
      <sheetName val="여과지동"/>
      <sheetName val="내역표지"/>
      <sheetName val="현관"/>
      <sheetName val="가시설흙막이"/>
      <sheetName val="예산명세서"/>
      <sheetName val="공종별내역서"/>
      <sheetName val="맨홀수량산출"/>
      <sheetName val="1공구 건정토건 토공"/>
      <sheetName val="역T형교대(말뚝기초)"/>
      <sheetName val="지급자재"/>
      <sheetName val="99총공사내역서"/>
      <sheetName val="고등학교"/>
      <sheetName val="교대(A1)"/>
      <sheetName val="ETC"/>
      <sheetName val="우수맨홀공제단위수량"/>
      <sheetName val="스톱로그내역"/>
      <sheetName val="수주현황2월"/>
      <sheetName val="토공유동표"/>
      <sheetName val="교각계산"/>
      <sheetName val="돌망태단위수량"/>
      <sheetName val="6PILE  (돌출)"/>
      <sheetName val="부대시설"/>
      <sheetName val="Apt내역"/>
      <sheetName val="지주목시비량산출서"/>
      <sheetName val="총괄내역서"/>
      <sheetName val="설계명세서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ÀÔÂû¾È"/>
      <sheetName val="ºÎÇÏ°è»ê¼­"/>
      <sheetName val="À»Áö"/>
      <sheetName val="Á¶µµ°è»ê¼­ (µµ¼­)"/>
      <sheetName val="´Ü°¡»êÃâ"/>
      <sheetName val="°ßÀûÁ¶°Ç"/>
      <sheetName val="°ßÀûÁ¶°Ç(À»Áö)"/>
      <sheetName val="Á÷³ë"/>
      <sheetName val="½ÇÇà³»¿ª"/>
      <sheetName val="L_RPTA05_목록"/>
      <sheetName val="실행"/>
      <sheetName val="백암비스타내역"/>
      <sheetName val="단가조사-1"/>
      <sheetName val="단가조사-2"/>
      <sheetName val="연결임시"/>
      <sheetName val="계산식"/>
      <sheetName val="가도공"/>
      <sheetName val="말뚝물량"/>
      <sheetName val="3련 BOX"/>
      <sheetName val="점검총괄"/>
      <sheetName val="CABLE SIZE-3"/>
      <sheetName val="공구원가계산"/>
      <sheetName val="1차증가원가계산"/>
      <sheetName val="경산"/>
      <sheetName val="유첨#2"/>
      <sheetName val="유동표(변경)"/>
      <sheetName val="TOT"/>
      <sheetName val="인사자료총집계"/>
      <sheetName val="일위대가목록"/>
      <sheetName val="Macro(전선)"/>
      <sheetName val="C3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플랜트 설치"/>
      <sheetName val="BJJIN"/>
      <sheetName val="대외공문"/>
      <sheetName val="DWPM"/>
      <sheetName val="내역서(토목)"/>
      <sheetName val="경상직원"/>
      <sheetName val="BOQ(전체)"/>
      <sheetName val="포장공"/>
      <sheetName val="설직재-1"/>
      <sheetName val="노원열병합  건축공사기성내역서"/>
      <sheetName val="기초코드"/>
      <sheetName val="철거산출근거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J直材4"/>
      <sheetName val="3.내역서"/>
      <sheetName val="사전공사"/>
      <sheetName val="총괄집계표"/>
      <sheetName val="고창터널(고창방향)"/>
      <sheetName val="일반수량"/>
      <sheetName val="내역서 (2)"/>
      <sheetName val="DB"/>
      <sheetName val="변경내역을"/>
      <sheetName val="단가비교표_공통1"/>
      <sheetName val="부하LOAD"/>
      <sheetName val="전선"/>
      <sheetName val="CABLE"/>
      <sheetName val="DATA1"/>
      <sheetName val="22단가(철거)"/>
      <sheetName val="49단가"/>
      <sheetName val="49단가(철거)"/>
      <sheetName val="22단가"/>
      <sheetName val="과천MAIN"/>
      <sheetName val="노무비 근거"/>
      <sheetName val="효성CB 1P기초"/>
      <sheetName val="EQ-R1"/>
      <sheetName val="품목"/>
      <sheetName val="2006기계경비산출표"/>
      <sheetName val="일용노임단가"/>
      <sheetName val="적상기초자료"/>
      <sheetName val="일(4)"/>
      <sheetName val="1공구(을)"/>
      <sheetName val="대공종"/>
      <sheetName val="발신정보"/>
      <sheetName val="NYS"/>
      <sheetName val="총수량집계표"/>
      <sheetName val="고분전시관"/>
      <sheetName val="기계경비일람"/>
      <sheetName val="일위대가표(유단가)"/>
      <sheetName val="부속동"/>
      <sheetName val="단가조사서"/>
      <sheetName val="적용(기계)"/>
      <sheetName val="입찰결과(DATA)"/>
      <sheetName val="Mc1"/>
      <sheetName val="2000,9월 일위"/>
      <sheetName val="EQUIP-H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¼Ò¾ß°øÁ¤°èÈ¹Ç¥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가감수량"/>
      <sheetName val="경비_원본"/>
      <sheetName val="BASIC (2)"/>
      <sheetName val="물량산출근거"/>
      <sheetName val="토목내역"/>
      <sheetName val="CONCRETE"/>
      <sheetName val="설산1.나"/>
      <sheetName val="본사S"/>
      <sheetName val="전압강하계산"/>
      <sheetName val="D-3503"/>
      <sheetName val="조건"/>
      <sheetName val="여흥"/>
      <sheetName val="설계가"/>
      <sheetName val="AS포장복구 "/>
      <sheetName val="기계경비시간당손료목록"/>
      <sheetName val="2000전체분"/>
      <sheetName val="9-1차이내역"/>
      <sheetName val="자재목록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간접1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관로"/>
      <sheetName val="동력부하(도산)"/>
      <sheetName val="AILC004"/>
      <sheetName val="아파트기별"/>
      <sheetName val="공리일"/>
      <sheetName val="조경일람"/>
      <sheetName val="LEGEND"/>
      <sheetName val="BOX전기내역"/>
      <sheetName val="기계경비(시간당)"/>
      <sheetName val="램머"/>
      <sheetName val="일반수량총괄"/>
      <sheetName val="VA_code"/>
      <sheetName val="공종별원가계산"/>
      <sheetName val="말고개터널조명전압강하"/>
      <sheetName val="PO-BOQ"/>
      <sheetName val="외주"/>
      <sheetName val="일위집계표"/>
      <sheetName val=" 상부공통집계(총괄)"/>
      <sheetName val="연결관산출조서"/>
      <sheetName val="통장출금액"/>
      <sheetName val="금액결정"/>
      <sheetName val="견적대비"/>
      <sheetName val="5.정산서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Macro(차단기)"/>
      <sheetName val="견적의뢰서"/>
      <sheetName val="주관사업"/>
      <sheetName val="옹벽수량집계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경비2내역"/>
      <sheetName val="단가대비표"/>
      <sheetName val="REACTION(USD지진시)"/>
      <sheetName val="안정검토"/>
      <sheetName val="REACTION(USE평시)"/>
      <sheetName val="부재력정리"/>
      <sheetName val="BLOCK(1)"/>
      <sheetName val="8. 안정검토"/>
      <sheetName val="일위"/>
    </sheetNames>
    <sheetDataSet>
      <sheetData sheetId="0">
        <row r="22">
          <cell r="F22">
            <v>148</v>
          </cell>
        </row>
      </sheetData>
      <sheetData sheetId="1" refreshError="1">
        <row r="22">
          <cell r="F22">
            <v>148</v>
          </cell>
          <cell r="G22">
            <v>0</v>
          </cell>
          <cell r="H22">
            <v>0</v>
          </cell>
          <cell r="J22">
            <v>148</v>
          </cell>
          <cell r="K22">
            <v>0</v>
          </cell>
          <cell r="L22">
            <v>0</v>
          </cell>
        </row>
        <row r="23">
          <cell r="F23">
            <v>167</v>
          </cell>
          <cell r="G23">
            <v>0</v>
          </cell>
          <cell r="H23">
            <v>0</v>
          </cell>
          <cell r="J23">
            <v>167</v>
          </cell>
          <cell r="K23">
            <v>0</v>
          </cell>
          <cell r="L23">
            <v>0</v>
          </cell>
        </row>
        <row r="24">
          <cell r="F24">
            <v>277</v>
          </cell>
          <cell r="G24">
            <v>0</v>
          </cell>
          <cell r="H24">
            <v>0</v>
          </cell>
          <cell r="J24">
            <v>277</v>
          </cell>
          <cell r="K24">
            <v>0</v>
          </cell>
          <cell r="L24">
            <v>0</v>
          </cell>
        </row>
        <row r="25">
          <cell r="F25">
            <v>377</v>
          </cell>
          <cell r="G25">
            <v>0</v>
          </cell>
          <cell r="H25">
            <v>0</v>
          </cell>
          <cell r="J25">
            <v>377</v>
          </cell>
          <cell r="K25">
            <v>0</v>
          </cell>
          <cell r="L25">
            <v>0</v>
          </cell>
        </row>
        <row r="26">
          <cell r="F26">
            <v>576</v>
          </cell>
          <cell r="G26">
            <v>0</v>
          </cell>
          <cell r="H26">
            <v>0</v>
          </cell>
          <cell r="J26">
            <v>576</v>
          </cell>
          <cell r="K26">
            <v>0</v>
          </cell>
          <cell r="L26">
            <v>0</v>
          </cell>
        </row>
        <row r="27">
          <cell r="F27">
            <v>971</v>
          </cell>
          <cell r="G27">
            <v>0</v>
          </cell>
          <cell r="H27">
            <v>0</v>
          </cell>
          <cell r="J27">
            <v>971</v>
          </cell>
          <cell r="K27">
            <v>0</v>
          </cell>
          <cell r="L27">
            <v>0</v>
          </cell>
        </row>
        <row r="28">
          <cell r="F28">
            <v>1348</v>
          </cell>
          <cell r="G28">
            <v>1202416</v>
          </cell>
          <cell r="H28">
            <v>0</v>
          </cell>
          <cell r="J28">
            <v>1348</v>
          </cell>
          <cell r="K28">
            <v>1202416</v>
          </cell>
          <cell r="L28">
            <v>0</v>
          </cell>
        </row>
        <row r="29">
          <cell r="F29">
            <v>2032</v>
          </cell>
          <cell r="G29">
            <v>69088</v>
          </cell>
          <cell r="H29">
            <v>0</v>
          </cell>
          <cell r="J29">
            <v>2032</v>
          </cell>
          <cell r="K29">
            <v>69088</v>
          </cell>
          <cell r="L29">
            <v>0</v>
          </cell>
        </row>
        <row r="30">
          <cell r="F30">
            <v>2475</v>
          </cell>
          <cell r="G30">
            <v>0</v>
          </cell>
          <cell r="H30">
            <v>0</v>
          </cell>
          <cell r="J30">
            <v>2475</v>
          </cell>
          <cell r="K30">
            <v>0</v>
          </cell>
          <cell r="L30">
            <v>0</v>
          </cell>
        </row>
        <row r="31">
          <cell r="F31">
            <v>3212</v>
          </cell>
          <cell r="G31">
            <v>0</v>
          </cell>
          <cell r="H31">
            <v>0</v>
          </cell>
          <cell r="J31">
            <v>3212</v>
          </cell>
          <cell r="K31">
            <v>0</v>
          </cell>
          <cell r="L31">
            <v>0</v>
          </cell>
        </row>
        <row r="32">
          <cell r="F32">
            <v>3130</v>
          </cell>
          <cell r="G32">
            <v>0</v>
          </cell>
          <cell r="H32">
            <v>0</v>
          </cell>
          <cell r="J32">
            <v>3130</v>
          </cell>
          <cell r="K32">
            <v>0</v>
          </cell>
          <cell r="L32">
            <v>0</v>
          </cell>
        </row>
        <row r="33">
          <cell r="F33">
            <v>5025</v>
          </cell>
          <cell r="G33">
            <v>0</v>
          </cell>
          <cell r="H33">
            <v>0</v>
          </cell>
          <cell r="J33">
            <v>5025</v>
          </cell>
          <cell r="K33">
            <v>0</v>
          </cell>
          <cell r="L33">
            <v>0</v>
          </cell>
        </row>
        <row r="34">
          <cell r="F34">
            <v>6947</v>
          </cell>
          <cell r="G34">
            <v>0</v>
          </cell>
          <cell r="H34">
            <v>0</v>
          </cell>
          <cell r="J34">
            <v>6947</v>
          </cell>
          <cell r="K34">
            <v>0</v>
          </cell>
          <cell r="L34">
            <v>0</v>
          </cell>
        </row>
        <row r="35">
          <cell r="F35">
            <v>8626</v>
          </cell>
          <cell r="G35">
            <v>0</v>
          </cell>
          <cell r="H35">
            <v>0</v>
          </cell>
          <cell r="J35">
            <v>8626</v>
          </cell>
          <cell r="K35">
            <v>0</v>
          </cell>
          <cell r="L35">
            <v>0</v>
          </cell>
        </row>
        <row r="36">
          <cell r="F36">
            <v>13937</v>
          </cell>
          <cell r="G36">
            <v>0</v>
          </cell>
          <cell r="H36">
            <v>0</v>
          </cell>
          <cell r="J36">
            <v>13937</v>
          </cell>
          <cell r="K36">
            <v>0</v>
          </cell>
          <cell r="L36">
            <v>0</v>
          </cell>
        </row>
        <row r="37">
          <cell r="F37">
            <v>177</v>
          </cell>
          <cell r="G37">
            <v>0</v>
          </cell>
          <cell r="H37">
            <v>0</v>
          </cell>
          <cell r="J37">
            <v>177</v>
          </cell>
          <cell r="K37">
            <v>0</v>
          </cell>
          <cell r="L37">
            <v>0</v>
          </cell>
        </row>
        <row r="38">
          <cell r="F38">
            <v>593</v>
          </cell>
          <cell r="G38">
            <v>0</v>
          </cell>
          <cell r="H38">
            <v>0</v>
          </cell>
          <cell r="J38">
            <v>593</v>
          </cell>
          <cell r="K38">
            <v>0</v>
          </cell>
          <cell r="L38">
            <v>0</v>
          </cell>
        </row>
        <row r="39">
          <cell r="F39">
            <v>1710</v>
          </cell>
          <cell r="G39">
            <v>0</v>
          </cell>
          <cell r="H39">
            <v>0</v>
          </cell>
          <cell r="J39">
            <v>1710</v>
          </cell>
          <cell r="K39">
            <v>0</v>
          </cell>
          <cell r="L39">
            <v>0</v>
          </cell>
        </row>
        <row r="40">
          <cell r="F40">
            <v>2852</v>
          </cell>
          <cell r="G40">
            <v>0</v>
          </cell>
          <cell r="H40">
            <v>0</v>
          </cell>
          <cell r="J40">
            <v>2852</v>
          </cell>
          <cell r="K40">
            <v>0</v>
          </cell>
          <cell r="L40">
            <v>0</v>
          </cell>
        </row>
        <row r="41">
          <cell r="F41">
            <v>2479</v>
          </cell>
          <cell r="G41">
            <v>0</v>
          </cell>
          <cell r="H41">
            <v>0</v>
          </cell>
          <cell r="J41">
            <v>2479</v>
          </cell>
          <cell r="K41">
            <v>0</v>
          </cell>
          <cell r="L41">
            <v>0</v>
          </cell>
        </row>
        <row r="42">
          <cell r="F42">
            <v>4577</v>
          </cell>
          <cell r="G42">
            <v>0</v>
          </cell>
          <cell r="H42">
            <v>0</v>
          </cell>
          <cell r="J42">
            <v>4577</v>
          </cell>
          <cell r="K42">
            <v>0</v>
          </cell>
          <cell r="L42">
            <v>0</v>
          </cell>
        </row>
        <row r="43">
          <cell r="F43">
            <v>53</v>
          </cell>
          <cell r="G43">
            <v>0</v>
          </cell>
          <cell r="H43">
            <v>0</v>
          </cell>
          <cell r="J43">
            <v>53</v>
          </cell>
          <cell r="K43">
            <v>0</v>
          </cell>
          <cell r="L43">
            <v>0</v>
          </cell>
        </row>
        <row r="44">
          <cell r="F44">
            <v>87</v>
          </cell>
          <cell r="G44">
            <v>0</v>
          </cell>
          <cell r="H44">
            <v>0</v>
          </cell>
          <cell r="J44">
            <v>87</v>
          </cell>
          <cell r="K44">
            <v>0</v>
          </cell>
          <cell r="L44">
            <v>0</v>
          </cell>
        </row>
        <row r="45">
          <cell r="F45">
            <v>102</v>
          </cell>
          <cell r="G45">
            <v>0</v>
          </cell>
          <cell r="H45">
            <v>0</v>
          </cell>
          <cell r="J45">
            <v>102</v>
          </cell>
          <cell r="K45">
            <v>0</v>
          </cell>
          <cell r="L45">
            <v>0</v>
          </cell>
        </row>
        <row r="46">
          <cell r="F46">
            <v>100</v>
          </cell>
          <cell r="G46">
            <v>0</v>
          </cell>
          <cell r="H46">
            <v>0</v>
          </cell>
          <cell r="J46">
            <v>100</v>
          </cell>
          <cell r="K46">
            <v>0</v>
          </cell>
          <cell r="L46">
            <v>0</v>
          </cell>
        </row>
        <row r="47">
          <cell r="F47">
            <v>159</v>
          </cell>
          <cell r="G47">
            <v>0</v>
          </cell>
          <cell r="H47">
            <v>0</v>
          </cell>
          <cell r="J47">
            <v>159</v>
          </cell>
          <cell r="K47">
            <v>0</v>
          </cell>
          <cell r="L47">
            <v>0</v>
          </cell>
        </row>
        <row r="48">
          <cell r="F48">
            <v>228</v>
          </cell>
          <cell r="G48">
            <v>0</v>
          </cell>
          <cell r="H48">
            <v>0</v>
          </cell>
          <cell r="J48">
            <v>228</v>
          </cell>
          <cell r="K48">
            <v>0</v>
          </cell>
          <cell r="L48">
            <v>0</v>
          </cell>
        </row>
        <row r="49">
          <cell r="F49">
            <v>286</v>
          </cell>
          <cell r="G49">
            <v>0</v>
          </cell>
          <cell r="H49">
            <v>0</v>
          </cell>
          <cell r="J49">
            <v>286</v>
          </cell>
          <cell r="K49">
            <v>0</v>
          </cell>
          <cell r="L49">
            <v>0</v>
          </cell>
        </row>
        <row r="50">
          <cell r="F50">
            <v>590</v>
          </cell>
          <cell r="G50">
            <v>0</v>
          </cell>
          <cell r="H50">
            <v>0</v>
          </cell>
          <cell r="J50">
            <v>590</v>
          </cell>
          <cell r="K50">
            <v>0</v>
          </cell>
          <cell r="L50">
            <v>0</v>
          </cell>
        </row>
        <row r="51">
          <cell r="F51">
            <v>910</v>
          </cell>
          <cell r="G51">
            <v>0</v>
          </cell>
          <cell r="H51">
            <v>0</v>
          </cell>
          <cell r="J51">
            <v>910</v>
          </cell>
          <cell r="K51">
            <v>0</v>
          </cell>
          <cell r="L51">
            <v>0</v>
          </cell>
        </row>
        <row r="52">
          <cell r="F52">
            <v>1346</v>
          </cell>
          <cell r="G52">
            <v>0</v>
          </cell>
          <cell r="H52">
            <v>0</v>
          </cell>
          <cell r="J52">
            <v>1346</v>
          </cell>
          <cell r="K52">
            <v>0</v>
          </cell>
          <cell r="L52">
            <v>0</v>
          </cell>
        </row>
        <row r="53">
          <cell r="F53">
            <v>80</v>
          </cell>
          <cell r="G53">
            <v>0</v>
          </cell>
          <cell r="H53">
            <v>0</v>
          </cell>
          <cell r="J53">
            <v>80</v>
          </cell>
          <cell r="K53">
            <v>0</v>
          </cell>
          <cell r="L53">
            <v>0</v>
          </cell>
        </row>
        <row r="54">
          <cell r="F54">
            <v>56</v>
          </cell>
          <cell r="G54">
            <v>0</v>
          </cell>
          <cell r="H54">
            <v>0</v>
          </cell>
          <cell r="J54">
            <v>56</v>
          </cell>
          <cell r="K54">
            <v>0</v>
          </cell>
          <cell r="L54">
            <v>0</v>
          </cell>
        </row>
        <row r="55">
          <cell r="F55">
            <v>92</v>
          </cell>
          <cell r="G55">
            <v>0</v>
          </cell>
          <cell r="H55">
            <v>0</v>
          </cell>
          <cell r="J55">
            <v>92</v>
          </cell>
          <cell r="K55">
            <v>0</v>
          </cell>
          <cell r="L55">
            <v>0</v>
          </cell>
        </row>
        <row r="56">
          <cell r="F56">
            <v>135</v>
          </cell>
          <cell r="G56">
            <v>0</v>
          </cell>
          <cell r="H56">
            <v>0</v>
          </cell>
          <cell r="J56">
            <v>135</v>
          </cell>
          <cell r="K56">
            <v>0</v>
          </cell>
          <cell r="L56">
            <v>0</v>
          </cell>
        </row>
        <row r="57">
          <cell r="F57">
            <v>141</v>
          </cell>
          <cell r="G57">
            <v>0</v>
          </cell>
          <cell r="H57">
            <v>0</v>
          </cell>
          <cell r="J57">
            <v>141</v>
          </cell>
          <cell r="K57">
            <v>0</v>
          </cell>
          <cell r="L57">
            <v>0</v>
          </cell>
        </row>
        <row r="58">
          <cell r="F58">
            <v>2218</v>
          </cell>
          <cell r="G58">
            <v>0</v>
          </cell>
          <cell r="H58">
            <v>0</v>
          </cell>
          <cell r="J58">
            <v>2218</v>
          </cell>
          <cell r="K58">
            <v>0</v>
          </cell>
          <cell r="L58">
            <v>0</v>
          </cell>
        </row>
        <row r="59">
          <cell r="F59">
            <v>917</v>
          </cell>
          <cell r="G59">
            <v>0</v>
          </cell>
          <cell r="H59">
            <v>0</v>
          </cell>
          <cell r="J59">
            <v>917</v>
          </cell>
          <cell r="K59">
            <v>0</v>
          </cell>
          <cell r="L59">
            <v>0</v>
          </cell>
        </row>
        <row r="60">
          <cell r="F60">
            <v>1693</v>
          </cell>
          <cell r="G60">
            <v>0</v>
          </cell>
          <cell r="H60">
            <v>0</v>
          </cell>
          <cell r="J60">
            <v>1693</v>
          </cell>
          <cell r="K60">
            <v>0</v>
          </cell>
          <cell r="L60">
            <v>0</v>
          </cell>
        </row>
        <row r="61">
          <cell r="F61">
            <v>2810</v>
          </cell>
          <cell r="G61">
            <v>0</v>
          </cell>
          <cell r="H61">
            <v>0</v>
          </cell>
          <cell r="J61">
            <v>2810</v>
          </cell>
          <cell r="K61">
            <v>0</v>
          </cell>
          <cell r="L61">
            <v>0</v>
          </cell>
        </row>
        <row r="62">
          <cell r="F62">
            <v>1807</v>
          </cell>
          <cell r="G62">
            <v>0</v>
          </cell>
          <cell r="H62">
            <v>0</v>
          </cell>
          <cell r="J62">
            <v>1807</v>
          </cell>
          <cell r="K62">
            <v>0</v>
          </cell>
          <cell r="L62">
            <v>0</v>
          </cell>
        </row>
        <row r="63">
          <cell r="F63">
            <v>2431</v>
          </cell>
          <cell r="G63">
            <v>0</v>
          </cell>
          <cell r="H63">
            <v>0</v>
          </cell>
          <cell r="J63">
            <v>2431</v>
          </cell>
          <cell r="K63">
            <v>0</v>
          </cell>
          <cell r="L63">
            <v>0</v>
          </cell>
        </row>
        <row r="64">
          <cell r="F64">
            <v>223</v>
          </cell>
          <cell r="G64">
            <v>0</v>
          </cell>
          <cell r="H64">
            <v>0</v>
          </cell>
          <cell r="J64">
            <v>223</v>
          </cell>
          <cell r="K64">
            <v>0</v>
          </cell>
          <cell r="L64">
            <v>0</v>
          </cell>
        </row>
        <row r="65">
          <cell r="F65">
            <v>379</v>
          </cell>
          <cell r="G65">
            <v>0</v>
          </cell>
          <cell r="H65">
            <v>0</v>
          </cell>
          <cell r="J65">
            <v>379</v>
          </cell>
          <cell r="K65">
            <v>0</v>
          </cell>
          <cell r="L65">
            <v>0</v>
          </cell>
        </row>
        <row r="66">
          <cell r="F66">
            <v>490</v>
          </cell>
          <cell r="G66">
            <v>0</v>
          </cell>
          <cell r="H66">
            <v>0</v>
          </cell>
          <cell r="J66">
            <v>490</v>
          </cell>
          <cell r="K66">
            <v>0</v>
          </cell>
          <cell r="L66">
            <v>0</v>
          </cell>
        </row>
        <row r="67">
          <cell r="F67">
            <v>862</v>
          </cell>
          <cell r="G67">
            <v>0</v>
          </cell>
          <cell r="H67">
            <v>0</v>
          </cell>
          <cell r="J67">
            <v>862</v>
          </cell>
          <cell r="K67">
            <v>0</v>
          </cell>
          <cell r="L67">
            <v>0</v>
          </cell>
        </row>
        <row r="68">
          <cell r="F68">
            <v>1138</v>
          </cell>
          <cell r="G68">
            <v>0</v>
          </cell>
          <cell r="H68">
            <v>0</v>
          </cell>
          <cell r="J68">
            <v>1138</v>
          </cell>
          <cell r="K68">
            <v>0</v>
          </cell>
          <cell r="L68">
            <v>0</v>
          </cell>
        </row>
        <row r="69">
          <cell r="F69">
            <v>1752</v>
          </cell>
          <cell r="G69">
            <v>0</v>
          </cell>
          <cell r="H69">
            <v>0</v>
          </cell>
          <cell r="J69">
            <v>1752</v>
          </cell>
          <cell r="K69">
            <v>0</v>
          </cell>
          <cell r="L69">
            <v>0</v>
          </cell>
        </row>
        <row r="70">
          <cell r="F70">
            <v>2745</v>
          </cell>
          <cell r="G70">
            <v>0</v>
          </cell>
          <cell r="H70">
            <v>0</v>
          </cell>
          <cell r="J70">
            <v>2745</v>
          </cell>
          <cell r="K70">
            <v>0</v>
          </cell>
          <cell r="L70">
            <v>0</v>
          </cell>
        </row>
        <row r="71">
          <cell r="F71">
            <v>3688</v>
          </cell>
          <cell r="G71">
            <v>0</v>
          </cell>
          <cell r="H71">
            <v>0</v>
          </cell>
          <cell r="J71">
            <v>3688</v>
          </cell>
          <cell r="K71">
            <v>0</v>
          </cell>
          <cell r="L71">
            <v>0</v>
          </cell>
        </row>
        <row r="72">
          <cell r="F72">
            <v>4731</v>
          </cell>
          <cell r="G72">
            <v>0</v>
          </cell>
          <cell r="H72">
            <v>0</v>
          </cell>
          <cell r="J72">
            <v>4731</v>
          </cell>
          <cell r="K72">
            <v>0</v>
          </cell>
          <cell r="L72">
            <v>0</v>
          </cell>
        </row>
        <row r="73">
          <cell r="F73">
            <v>4534</v>
          </cell>
          <cell r="G73">
            <v>0</v>
          </cell>
          <cell r="H73">
            <v>0</v>
          </cell>
          <cell r="J73">
            <v>4534</v>
          </cell>
          <cell r="K73">
            <v>0</v>
          </cell>
          <cell r="L73">
            <v>0</v>
          </cell>
        </row>
        <row r="74">
          <cell r="F74">
            <v>6897</v>
          </cell>
          <cell r="G74">
            <v>0</v>
          </cell>
          <cell r="H74">
            <v>0</v>
          </cell>
          <cell r="J74">
            <v>6897</v>
          </cell>
          <cell r="K74">
            <v>0</v>
          </cell>
          <cell r="L74">
            <v>0</v>
          </cell>
        </row>
        <row r="75">
          <cell r="F75">
            <v>9495</v>
          </cell>
          <cell r="G75">
            <v>0</v>
          </cell>
          <cell r="H75">
            <v>0</v>
          </cell>
          <cell r="J75">
            <v>9495</v>
          </cell>
          <cell r="K75">
            <v>0</v>
          </cell>
          <cell r="L75">
            <v>0</v>
          </cell>
        </row>
        <row r="76">
          <cell r="F76">
            <v>11070</v>
          </cell>
          <cell r="G76">
            <v>0</v>
          </cell>
          <cell r="H76">
            <v>0</v>
          </cell>
          <cell r="J76">
            <v>11070</v>
          </cell>
          <cell r="K76">
            <v>0</v>
          </cell>
          <cell r="L76">
            <v>0</v>
          </cell>
        </row>
        <row r="77">
          <cell r="F77">
            <v>12005</v>
          </cell>
          <cell r="G77">
            <v>0</v>
          </cell>
          <cell r="H77">
            <v>0</v>
          </cell>
          <cell r="J77">
            <v>12005</v>
          </cell>
          <cell r="K77">
            <v>0</v>
          </cell>
          <cell r="L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F80">
            <v>477</v>
          </cell>
          <cell r="G80">
            <v>0</v>
          </cell>
          <cell r="H80">
            <v>0</v>
          </cell>
          <cell r="J80">
            <v>477</v>
          </cell>
          <cell r="K80">
            <v>0</v>
          </cell>
          <cell r="L80">
            <v>0</v>
          </cell>
        </row>
        <row r="81">
          <cell r="F81">
            <v>652</v>
          </cell>
          <cell r="G81">
            <v>0</v>
          </cell>
          <cell r="H81">
            <v>0</v>
          </cell>
          <cell r="J81">
            <v>652</v>
          </cell>
          <cell r="K81">
            <v>0</v>
          </cell>
          <cell r="L81">
            <v>0</v>
          </cell>
        </row>
        <row r="82">
          <cell r="F82">
            <v>870</v>
          </cell>
          <cell r="G82">
            <v>761250</v>
          </cell>
          <cell r="H82">
            <v>0</v>
          </cell>
          <cell r="J82">
            <v>870</v>
          </cell>
          <cell r="K82">
            <v>761250</v>
          </cell>
          <cell r="L82">
            <v>0</v>
          </cell>
        </row>
        <row r="83">
          <cell r="F83">
            <v>1097</v>
          </cell>
          <cell r="G83">
            <v>0</v>
          </cell>
          <cell r="H83">
            <v>0</v>
          </cell>
          <cell r="J83">
            <v>1097</v>
          </cell>
          <cell r="K83">
            <v>0</v>
          </cell>
          <cell r="L83">
            <v>0</v>
          </cell>
        </row>
        <row r="84">
          <cell r="F84">
            <v>1959</v>
          </cell>
          <cell r="G84">
            <v>4296087</v>
          </cell>
          <cell r="H84">
            <v>0</v>
          </cell>
          <cell r="J84">
            <v>1959</v>
          </cell>
          <cell r="K84">
            <v>4296087</v>
          </cell>
          <cell r="L84">
            <v>0</v>
          </cell>
        </row>
        <row r="85">
          <cell r="F85">
            <v>2592</v>
          </cell>
          <cell r="G85">
            <v>1083456</v>
          </cell>
          <cell r="H85">
            <v>0</v>
          </cell>
          <cell r="J85">
            <v>2592</v>
          </cell>
          <cell r="K85">
            <v>1083456</v>
          </cell>
          <cell r="L85">
            <v>0</v>
          </cell>
        </row>
        <row r="86">
          <cell r="F86">
            <v>2958</v>
          </cell>
          <cell r="G86">
            <v>0</v>
          </cell>
          <cell r="H86">
            <v>0</v>
          </cell>
          <cell r="J86">
            <v>2958</v>
          </cell>
          <cell r="K86">
            <v>0</v>
          </cell>
          <cell r="L86">
            <v>0</v>
          </cell>
        </row>
        <row r="87">
          <cell r="F87">
            <v>6927</v>
          </cell>
          <cell r="G87">
            <v>0</v>
          </cell>
          <cell r="H87">
            <v>0</v>
          </cell>
          <cell r="J87">
            <v>6927</v>
          </cell>
          <cell r="K87">
            <v>0</v>
          </cell>
          <cell r="L87">
            <v>0</v>
          </cell>
        </row>
        <row r="88">
          <cell r="F88">
            <v>10724</v>
          </cell>
          <cell r="G88">
            <v>0</v>
          </cell>
          <cell r="H88">
            <v>0</v>
          </cell>
          <cell r="J88">
            <v>10724</v>
          </cell>
          <cell r="K88">
            <v>0</v>
          </cell>
          <cell r="L88">
            <v>0</v>
          </cell>
        </row>
        <row r="89">
          <cell r="F89">
            <v>762</v>
          </cell>
          <cell r="G89">
            <v>0</v>
          </cell>
          <cell r="H89">
            <v>0</v>
          </cell>
          <cell r="J89">
            <v>762</v>
          </cell>
          <cell r="K89">
            <v>0</v>
          </cell>
          <cell r="L89">
            <v>0</v>
          </cell>
        </row>
        <row r="90">
          <cell r="F90">
            <v>1055</v>
          </cell>
          <cell r="G90">
            <v>0</v>
          </cell>
          <cell r="H90">
            <v>0</v>
          </cell>
          <cell r="J90">
            <v>1055</v>
          </cell>
          <cell r="K90">
            <v>0</v>
          </cell>
          <cell r="L90">
            <v>0</v>
          </cell>
        </row>
        <row r="91">
          <cell r="F91">
            <v>1338</v>
          </cell>
          <cell r="G91">
            <v>0</v>
          </cell>
          <cell r="H91">
            <v>0</v>
          </cell>
          <cell r="J91">
            <v>1338</v>
          </cell>
          <cell r="K91">
            <v>0</v>
          </cell>
          <cell r="L91">
            <v>0</v>
          </cell>
        </row>
        <row r="92">
          <cell r="F92">
            <v>2188</v>
          </cell>
          <cell r="G92">
            <v>0</v>
          </cell>
          <cell r="H92">
            <v>0</v>
          </cell>
          <cell r="J92">
            <v>2188</v>
          </cell>
          <cell r="K92">
            <v>0</v>
          </cell>
          <cell r="L92">
            <v>0</v>
          </cell>
        </row>
        <row r="93">
          <cell r="F93">
            <v>3231</v>
          </cell>
          <cell r="G93">
            <v>0</v>
          </cell>
          <cell r="H93">
            <v>0</v>
          </cell>
          <cell r="J93">
            <v>3231</v>
          </cell>
          <cell r="K93">
            <v>0</v>
          </cell>
          <cell r="L93">
            <v>0</v>
          </cell>
        </row>
        <row r="94">
          <cell r="F94">
            <v>5202</v>
          </cell>
          <cell r="G94">
            <v>0</v>
          </cell>
          <cell r="H94">
            <v>0</v>
          </cell>
          <cell r="J94">
            <v>5202</v>
          </cell>
          <cell r="K94">
            <v>0</v>
          </cell>
          <cell r="L94">
            <v>0</v>
          </cell>
        </row>
        <row r="95">
          <cell r="F95">
            <v>8728</v>
          </cell>
          <cell r="G95">
            <v>0</v>
          </cell>
          <cell r="H95">
            <v>0</v>
          </cell>
          <cell r="J95">
            <v>8728</v>
          </cell>
          <cell r="K95">
            <v>0</v>
          </cell>
          <cell r="L95">
            <v>0</v>
          </cell>
        </row>
        <row r="96">
          <cell r="F96">
            <v>990</v>
          </cell>
          <cell r="G96">
            <v>0</v>
          </cell>
          <cell r="H96">
            <v>0</v>
          </cell>
          <cell r="J96">
            <v>990</v>
          </cell>
          <cell r="K96">
            <v>0</v>
          </cell>
          <cell r="L96">
            <v>0</v>
          </cell>
        </row>
        <row r="97">
          <cell r="F97">
            <v>1305</v>
          </cell>
          <cell r="G97">
            <v>0</v>
          </cell>
          <cell r="H97">
            <v>0</v>
          </cell>
          <cell r="J97">
            <v>1305</v>
          </cell>
          <cell r="K97">
            <v>0</v>
          </cell>
          <cell r="L97">
            <v>0</v>
          </cell>
        </row>
        <row r="98">
          <cell r="F98">
            <v>1701</v>
          </cell>
          <cell r="G98">
            <v>0</v>
          </cell>
          <cell r="H98">
            <v>0</v>
          </cell>
          <cell r="J98">
            <v>1701</v>
          </cell>
          <cell r="K98">
            <v>0</v>
          </cell>
          <cell r="L98">
            <v>0</v>
          </cell>
        </row>
        <row r="99">
          <cell r="F99">
            <v>3306</v>
          </cell>
          <cell r="G99">
            <v>0</v>
          </cell>
          <cell r="H99">
            <v>0</v>
          </cell>
          <cell r="J99">
            <v>3306</v>
          </cell>
          <cell r="K99">
            <v>0</v>
          </cell>
          <cell r="L99">
            <v>0</v>
          </cell>
        </row>
        <row r="100">
          <cell r="F100">
            <v>4086</v>
          </cell>
          <cell r="G100">
            <v>0</v>
          </cell>
          <cell r="H100">
            <v>0</v>
          </cell>
          <cell r="J100">
            <v>4086</v>
          </cell>
          <cell r="K100">
            <v>0</v>
          </cell>
          <cell r="L100">
            <v>0</v>
          </cell>
        </row>
        <row r="101">
          <cell r="F101">
            <v>7247</v>
          </cell>
          <cell r="G101">
            <v>1587093</v>
          </cell>
          <cell r="H101">
            <v>0</v>
          </cell>
          <cell r="J101">
            <v>7247</v>
          </cell>
          <cell r="K101">
            <v>1587093</v>
          </cell>
          <cell r="L101">
            <v>0</v>
          </cell>
        </row>
        <row r="102">
          <cell r="F102">
            <v>10376</v>
          </cell>
          <cell r="G102">
            <v>0</v>
          </cell>
          <cell r="H102">
            <v>0</v>
          </cell>
          <cell r="J102">
            <v>10376</v>
          </cell>
          <cell r="K102">
            <v>0</v>
          </cell>
          <cell r="L102">
            <v>0</v>
          </cell>
        </row>
        <row r="103">
          <cell r="F103">
            <v>5792</v>
          </cell>
          <cell r="G103">
            <v>0</v>
          </cell>
          <cell r="H103">
            <v>0</v>
          </cell>
          <cell r="J103">
            <v>5792</v>
          </cell>
          <cell r="K103">
            <v>0</v>
          </cell>
          <cell r="L103">
            <v>0</v>
          </cell>
        </row>
        <row r="104">
          <cell r="F104">
            <v>13579</v>
          </cell>
          <cell r="G104">
            <v>0</v>
          </cell>
          <cell r="H104">
            <v>0</v>
          </cell>
          <cell r="J104">
            <v>13579</v>
          </cell>
          <cell r="K104">
            <v>0</v>
          </cell>
          <cell r="L104">
            <v>0</v>
          </cell>
        </row>
        <row r="105">
          <cell r="F105">
            <v>6417</v>
          </cell>
          <cell r="G105">
            <v>0</v>
          </cell>
          <cell r="H105">
            <v>0</v>
          </cell>
          <cell r="J105">
            <v>6417</v>
          </cell>
          <cell r="K105">
            <v>0</v>
          </cell>
          <cell r="L105">
            <v>0</v>
          </cell>
        </row>
        <row r="106">
          <cell r="F106">
            <v>8778</v>
          </cell>
          <cell r="G106">
            <v>0</v>
          </cell>
          <cell r="H106">
            <v>0</v>
          </cell>
          <cell r="J106">
            <v>8778</v>
          </cell>
          <cell r="K106">
            <v>0</v>
          </cell>
          <cell r="L106">
            <v>0</v>
          </cell>
        </row>
        <row r="107">
          <cell r="F107">
            <v>8335</v>
          </cell>
          <cell r="G107">
            <v>0</v>
          </cell>
          <cell r="H107">
            <v>0</v>
          </cell>
          <cell r="J107">
            <v>8335</v>
          </cell>
          <cell r="K107">
            <v>0</v>
          </cell>
          <cell r="L107">
            <v>0</v>
          </cell>
        </row>
        <row r="108">
          <cell r="F108">
            <v>7252</v>
          </cell>
          <cell r="G108">
            <v>0</v>
          </cell>
          <cell r="H108">
            <v>0</v>
          </cell>
          <cell r="J108">
            <v>7252</v>
          </cell>
          <cell r="K108">
            <v>0</v>
          </cell>
          <cell r="L108">
            <v>0</v>
          </cell>
        </row>
        <row r="109">
          <cell r="F109">
            <v>8730</v>
          </cell>
          <cell r="G109">
            <v>0</v>
          </cell>
          <cell r="H109">
            <v>0</v>
          </cell>
          <cell r="J109">
            <v>8730</v>
          </cell>
          <cell r="K109">
            <v>0</v>
          </cell>
          <cell r="L109">
            <v>0</v>
          </cell>
        </row>
        <row r="110">
          <cell r="F110">
            <v>9424</v>
          </cell>
          <cell r="G110">
            <v>0</v>
          </cell>
          <cell r="H110">
            <v>0</v>
          </cell>
          <cell r="J110">
            <v>9424</v>
          </cell>
          <cell r="K110">
            <v>0</v>
          </cell>
          <cell r="L110">
            <v>0</v>
          </cell>
        </row>
        <row r="111">
          <cell r="F111">
            <v>512</v>
          </cell>
          <cell r="G111">
            <v>0</v>
          </cell>
          <cell r="H111">
            <v>0</v>
          </cell>
          <cell r="J111">
            <v>512</v>
          </cell>
          <cell r="K111">
            <v>0</v>
          </cell>
          <cell r="L111">
            <v>0</v>
          </cell>
        </row>
        <row r="112">
          <cell r="F112">
            <v>306</v>
          </cell>
          <cell r="G112">
            <v>0</v>
          </cell>
          <cell r="H112">
            <v>0</v>
          </cell>
          <cell r="J112">
            <v>306</v>
          </cell>
          <cell r="K112">
            <v>0</v>
          </cell>
          <cell r="L112">
            <v>0</v>
          </cell>
        </row>
        <row r="113">
          <cell r="F113">
            <v>807</v>
          </cell>
          <cell r="G113">
            <v>0</v>
          </cell>
          <cell r="H113">
            <v>0</v>
          </cell>
          <cell r="J113">
            <v>807</v>
          </cell>
          <cell r="K113">
            <v>0</v>
          </cell>
          <cell r="L113">
            <v>0</v>
          </cell>
        </row>
        <row r="114">
          <cell r="F114">
            <v>533</v>
          </cell>
          <cell r="G114">
            <v>0</v>
          </cell>
          <cell r="H114">
            <v>0</v>
          </cell>
          <cell r="J114">
            <v>533</v>
          </cell>
          <cell r="K114">
            <v>0</v>
          </cell>
          <cell r="L114">
            <v>0</v>
          </cell>
        </row>
        <row r="115">
          <cell r="F115">
            <v>329</v>
          </cell>
          <cell r="G115">
            <v>0</v>
          </cell>
          <cell r="H115">
            <v>0</v>
          </cell>
          <cell r="J115">
            <v>329</v>
          </cell>
          <cell r="K115">
            <v>0</v>
          </cell>
          <cell r="L115">
            <v>0</v>
          </cell>
        </row>
        <row r="116">
          <cell r="F116">
            <v>392</v>
          </cell>
          <cell r="G116">
            <v>0</v>
          </cell>
          <cell r="H116">
            <v>0</v>
          </cell>
          <cell r="J116">
            <v>392</v>
          </cell>
          <cell r="K116">
            <v>0</v>
          </cell>
          <cell r="L116">
            <v>0</v>
          </cell>
        </row>
        <row r="117">
          <cell r="F117">
            <v>464</v>
          </cell>
          <cell r="G117">
            <v>0</v>
          </cell>
          <cell r="H117">
            <v>0</v>
          </cell>
          <cell r="J117">
            <v>464</v>
          </cell>
          <cell r="K117">
            <v>0</v>
          </cell>
          <cell r="L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F121">
            <v>0</v>
          </cell>
          <cell r="G121">
            <v>0</v>
          </cell>
          <cell r="H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0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463</v>
          </cell>
          <cell r="G130">
            <v>0</v>
          </cell>
          <cell r="H130">
            <v>0</v>
          </cell>
          <cell r="J130">
            <v>463</v>
          </cell>
          <cell r="K130">
            <v>0</v>
          </cell>
          <cell r="L130">
            <v>0</v>
          </cell>
        </row>
        <row r="131">
          <cell r="F131">
            <v>565</v>
          </cell>
          <cell r="G131">
            <v>0</v>
          </cell>
          <cell r="H131">
            <v>0</v>
          </cell>
          <cell r="J131">
            <v>565</v>
          </cell>
          <cell r="K131">
            <v>0</v>
          </cell>
          <cell r="L131">
            <v>0</v>
          </cell>
        </row>
        <row r="132">
          <cell r="F132">
            <v>690</v>
          </cell>
          <cell r="G132">
            <v>0</v>
          </cell>
          <cell r="H132">
            <v>0</v>
          </cell>
          <cell r="J132">
            <v>690</v>
          </cell>
          <cell r="K132">
            <v>0</v>
          </cell>
          <cell r="L132">
            <v>0</v>
          </cell>
        </row>
        <row r="133">
          <cell r="F133">
            <v>656</v>
          </cell>
          <cell r="G133">
            <v>0</v>
          </cell>
          <cell r="H133">
            <v>0</v>
          </cell>
          <cell r="J133">
            <v>656</v>
          </cell>
          <cell r="K133">
            <v>0</v>
          </cell>
          <cell r="L133">
            <v>0</v>
          </cell>
        </row>
        <row r="134">
          <cell r="F134">
            <v>775</v>
          </cell>
          <cell r="G134">
            <v>0</v>
          </cell>
          <cell r="H134">
            <v>0</v>
          </cell>
          <cell r="J134">
            <v>775</v>
          </cell>
          <cell r="K134">
            <v>0</v>
          </cell>
          <cell r="L134">
            <v>0</v>
          </cell>
        </row>
        <row r="135">
          <cell r="F135">
            <v>972</v>
          </cell>
          <cell r="G135">
            <v>0</v>
          </cell>
          <cell r="H135">
            <v>0</v>
          </cell>
          <cell r="J135">
            <v>972</v>
          </cell>
          <cell r="K135">
            <v>0</v>
          </cell>
          <cell r="L135">
            <v>0</v>
          </cell>
        </row>
        <row r="136">
          <cell r="F136">
            <v>1211</v>
          </cell>
          <cell r="G136">
            <v>0</v>
          </cell>
          <cell r="H136">
            <v>0</v>
          </cell>
          <cell r="J136">
            <v>1211</v>
          </cell>
          <cell r="K136">
            <v>0</v>
          </cell>
          <cell r="L136">
            <v>0</v>
          </cell>
        </row>
        <row r="137">
          <cell r="F137">
            <v>1393</v>
          </cell>
          <cell r="G137">
            <v>0</v>
          </cell>
          <cell r="H137">
            <v>0</v>
          </cell>
          <cell r="J137">
            <v>1393</v>
          </cell>
          <cell r="K137">
            <v>0</v>
          </cell>
          <cell r="L137">
            <v>0</v>
          </cell>
        </row>
        <row r="138">
          <cell r="F138">
            <v>1514</v>
          </cell>
          <cell r="G138">
            <v>0</v>
          </cell>
          <cell r="H138">
            <v>0</v>
          </cell>
          <cell r="J138">
            <v>1514</v>
          </cell>
          <cell r="K138">
            <v>0</v>
          </cell>
          <cell r="L138">
            <v>0</v>
          </cell>
        </row>
        <row r="139">
          <cell r="F139">
            <v>1679</v>
          </cell>
          <cell r="G139">
            <v>0</v>
          </cell>
          <cell r="H139">
            <v>0</v>
          </cell>
          <cell r="J139">
            <v>1679</v>
          </cell>
          <cell r="K139">
            <v>0</v>
          </cell>
          <cell r="L139">
            <v>0</v>
          </cell>
        </row>
        <row r="140">
          <cell r="F140">
            <v>2175</v>
          </cell>
          <cell r="G140">
            <v>0</v>
          </cell>
          <cell r="H140">
            <v>0</v>
          </cell>
          <cell r="J140">
            <v>2175</v>
          </cell>
          <cell r="K140">
            <v>0</v>
          </cell>
          <cell r="L140">
            <v>0</v>
          </cell>
        </row>
        <row r="141">
          <cell r="F141">
            <v>2459</v>
          </cell>
          <cell r="G141">
            <v>0</v>
          </cell>
          <cell r="H141">
            <v>0</v>
          </cell>
          <cell r="J141">
            <v>2459</v>
          </cell>
          <cell r="K141">
            <v>0</v>
          </cell>
          <cell r="L141">
            <v>0</v>
          </cell>
        </row>
        <row r="142">
          <cell r="F142">
            <v>3108</v>
          </cell>
          <cell r="G142">
            <v>0</v>
          </cell>
          <cell r="H142">
            <v>0</v>
          </cell>
          <cell r="J142">
            <v>3108</v>
          </cell>
          <cell r="K142">
            <v>0</v>
          </cell>
          <cell r="L142">
            <v>0</v>
          </cell>
        </row>
        <row r="143">
          <cell r="F143">
            <v>2889</v>
          </cell>
          <cell r="G143">
            <v>0</v>
          </cell>
          <cell r="H143">
            <v>0</v>
          </cell>
          <cell r="J143">
            <v>2889</v>
          </cell>
          <cell r="K143">
            <v>0</v>
          </cell>
          <cell r="L143">
            <v>0</v>
          </cell>
        </row>
        <row r="144">
          <cell r="F144">
            <v>3795</v>
          </cell>
          <cell r="G144">
            <v>0</v>
          </cell>
          <cell r="H144">
            <v>0</v>
          </cell>
          <cell r="J144">
            <v>3795</v>
          </cell>
          <cell r="K144">
            <v>0</v>
          </cell>
          <cell r="L144">
            <v>0</v>
          </cell>
        </row>
        <row r="145">
          <cell r="F145">
            <v>851</v>
          </cell>
          <cell r="G145">
            <v>0</v>
          </cell>
          <cell r="H145">
            <v>0</v>
          </cell>
          <cell r="J145">
            <v>851</v>
          </cell>
          <cell r="K145">
            <v>0</v>
          </cell>
          <cell r="L145">
            <v>0</v>
          </cell>
        </row>
        <row r="146">
          <cell r="F146">
            <v>1017</v>
          </cell>
          <cell r="G146">
            <v>0</v>
          </cell>
          <cell r="H146">
            <v>0</v>
          </cell>
          <cell r="J146">
            <v>1017</v>
          </cell>
          <cell r="K146">
            <v>0</v>
          </cell>
          <cell r="L146">
            <v>0</v>
          </cell>
        </row>
        <row r="147">
          <cell r="F147">
            <v>543</v>
          </cell>
          <cell r="G147">
            <v>0</v>
          </cell>
          <cell r="H147">
            <v>0</v>
          </cell>
          <cell r="J147">
            <v>543</v>
          </cell>
          <cell r="K147">
            <v>0</v>
          </cell>
          <cell r="L147">
            <v>0</v>
          </cell>
        </row>
        <row r="148">
          <cell r="F148">
            <v>2672</v>
          </cell>
          <cell r="G148">
            <v>0</v>
          </cell>
          <cell r="H148">
            <v>0</v>
          </cell>
          <cell r="J148">
            <v>2672</v>
          </cell>
          <cell r="K148">
            <v>0</v>
          </cell>
          <cell r="L148">
            <v>0</v>
          </cell>
        </row>
        <row r="149">
          <cell r="F149">
            <v>693</v>
          </cell>
          <cell r="G149">
            <v>0</v>
          </cell>
          <cell r="H149">
            <v>0</v>
          </cell>
          <cell r="J149">
            <v>693</v>
          </cell>
          <cell r="K149">
            <v>0</v>
          </cell>
          <cell r="L149">
            <v>0</v>
          </cell>
        </row>
        <row r="150">
          <cell r="F150">
            <v>930</v>
          </cell>
          <cell r="G150">
            <v>0</v>
          </cell>
          <cell r="H150">
            <v>0</v>
          </cell>
          <cell r="J150">
            <v>930</v>
          </cell>
          <cell r="K150">
            <v>0</v>
          </cell>
          <cell r="L150">
            <v>0</v>
          </cell>
        </row>
        <row r="151">
          <cell r="F151">
            <v>1188</v>
          </cell>
          <cell r="G151">
            <v>0</v>
          </cell>
          <cell r="H151">
            <v>0</v>
          </cell>
          <cell r="J151">
            <v>1188</v>
          </cell>
          <cell r="K151">
            <v>0</v>
          </cell>
          <cell r="L151">
            <v>0</v>
          </cell>
        </row>
        <row r="152">
          <cell r="F152">
            <v>1796</v>
          </cell>
          <cell r="G152">
            <v>0</v>
          </cell>
          <cell r="H152">
            <v>0</v>
          </cell>
          <cell r="J152">
            <v>1796</v>
          </cell>
          <cell r="K152">
            <v>0</v>
          </cell>
          <cell r="L152">
            <v>0</v>
          </cell>
        </row>
        <row r="153">
          <cell r="F153">
            <v>2025</v>
          </cell>
          <cell r="G153">
            <v>0</v>
          </cell>
          <cell r="H153">
            <v>0</v>
          </cell>
          <cell r="J153">
            <v>2025</v>
          </cell>
          <cell r="K153">
            <v>0</v>
          </cell>
          <cell r="L153">
            <v>0</v>
          </cell>
        </row>
        <row r="154">
          <cell r="F154">
            <v>2358</v>
          </cell>
          <cell r="G154">
            <v>0</v>
          </cell>
          <cell r="H154">
            <v>0</v>
          </cell>
          <cell r="J154">
            <v>2358</v>
          </cell>
          <cell r="K154">
            <v>0</v>
          </cell>
          <cell r="L154">
            <v>0</v>
          </cell>
        </row>
        <row r="155">
          <cell r="F155">
            <v>2917</v>
          </cell>
          <cell r="G155">
            <v>0</v>
          </cell>
          <cell r="H155">
            <v>0</v>
          </cell>
          <cell r="J155">
            <v>2917</v>
          </cell>
          <cell r="K155">
            <v>0</v>
          </cell>
          <cell r="L155">
            <v>0</v>
          </cell>
        </row>
        <row r="156">
          <cell r="F156">
            <v>3629</v>
          </cell>
          <cell r="G156">
            <v>0</v>
          </cell>
          <cell r="H156">
            <v>0</v>
          </cell>
          <cell r="J156">
            <v>3629</v>
          </cell>
          <cell r="K156">
            <v>0</v>
          </cell>
          <cell r="L156">
            <v>0</v>
          </cell>
        </row>
        <row r="157">
          <cell r="F157">
            <v>3591</v>
          </cell>
          <cell r="G157">
            <v>0</v>
          </cell>
          <cell r="H157">
            <v>0</v>
          </cell>
          <cell r="J157">
            <v>3591</v>
          </cell>
          <cell r="K157">
            <v>0</v>
          </cell>
          <cell r="L157">
            <v>0</v>
          </cell>
        </row>
        <row r="158">
          <cell r="F158">
            <v>905</v>
          </cell>
          <cell r="G158">
            <v>0</v>
          </cell>
          <cell r="H158">
            <v>0</v>
          </cell>
          <cell r="J158">
            <v>905</v>
          </cell>
          <cell r="K158">
            <v>0</v>
          </cell>
          <cell r="L158">
            <v>0</v>
          </cell>
        </row>
        <row r="159">
          <cell r="F159">
            <v>1291</v>
          </cell>
          <cell r="G159">
            <v>0</v>
          </cell>
          <cell r="H159">
            <v>0</v>
          </cell>
          <cell r="J159">
            <v>1291</v>
          </cell>
          <cell r="K159">
            <v>0</v>
          </cell>
          <cell r="L159">
            <v>0</v>
          </cell>
        </row>
        <row r="160">
          <cell r="F160">
            <v>3630</v>
          </cell>
          <cell r="G160">
            <v>0</v>
          </cell>
          <cell r="H160">
            <v>0</v>
          </cell>
          <cell r="J160">
            <v>3630</v>
          </cell>
          <cell r="K160">
            <v>0</v>
          </cell>
          <cell r="L160">
            <v>0</v>
          </cell>
        </row>
        <row r="161">
          <cell r="F161">
            <v>1189</v>
          </cell>
          <cell r="G161">
            <v>0</v>
          </cell>
          <cell r="H161">
            <v>0</v>
          </cell>
          <cell r="J161">
            <v>1189</v>
          </cell>
          <cell r="K161">
            <v>0</v>
          </cell>
          <cell r="L161">
            <v>0</v>
          </cell>
        </row>
        <row r="162">
          <cell r="F162">
            <v>920</v>
          </cell>
          <cell r="G162">
            <v>0</v>
          </cell>
          <cell r="H162">
            <v>0</v>
          </cell>
          <cell r="J162">
            <v>920</v>
          </cell>
          <cell r="K162">
            <v>0</v>
          </cell>
          <cell r="L162">
            <v>0</v>
          </cell>
        </row>
        <row r="163">
          <cell r="F163">
            <v>1280</v>
          </cell>
          <cell r="G163">
            <v>0</v>
          </cell>
          <cell r="H163">
            <v>0</v>
          </cell>
          <cell r="J163">
            <v>1280</v>
          </cell>
          <cell r="K163">
            <v>0</v>
          </cell>
          <cell r="L163">
            <v>0</v>
          </cell>
        </row>
        <row r="164">
          <cell r="F164">
            <v>1141</v>
          </cell>
          <cell r="G164">
            <v>0</v>
          </cell>
          <cell r="H164">
            <v>0</v>
          </cell>
          <cell r="J164">
            <v>1141</v>
          </cell>
          <cell r="K164">
            <v>0</v>
          </cell>
          <cell r="L164">
            <v>0</v>
          </cell>
        </row>
        <row r="165">
          <cell r="F165">
            <v>1507</v>
          </cell>
          <cell r="G165">
            <v>0</v>
          </cell>
          <cell r="H165">
            <v>0</v>
          </cell>
          <cell r="J165">
            <v>1507</v>
          </cell>
          <cell r="K165">
            <v>0</v>
          </cell>
          <cell r="L165">
            <v>0</v>
          </cell>
        </row>
        <row r="166">
          <cell r="F166">
            <v>2119</v>
          </cell>
          <cell r="G166">
            <v>0</v>
          </cell>
          <cell r="H166">
            <v>0</v>
          </cell>
          <cell r="J166">
            <v>2119</v>
          </cell>
          <cell r="K166">
            <v>0</v>
          </cell>
          <cell r="L166">
            <v>0</v>
          </cell>
        </row>
        <row r="167">
          <cell r="F167">
            <v>2258</v>
          </cell>
          <cell r="G167">
            <v>0</v>
          </cell>
          <cell r="H167">
            <v>0</v>
          </cell>
          <cell r="J167">
            <v>2258</v>
          </cell>
          <cell r="K167">
            <v>0</v>
          </cell>
          <cell r="L167">
            <v>0</v>
          </cell>
        </row>
        <row r="168">
          <cell r="F168">
            <v>2800</v>
          </cell>
          <cell r="G168">
            <v>0</v>
          </cell>
          <cell r="H168">
            <v>0</v>
          </cell>
          <cell r="J168">
            <v>2800</v>
          </cell>
          <cell r="K168">
            <v>0</v>
          </cell>
          <cell r="L168">
            <v>0</v>
          </cell>
        </row>
        <row r="169">
          <cell r="F169">
            <v>695</v>
          </cell>
          <cell r="G169">
            <v>0</v>
          </cell>
          <cell r="H169">
            <v>0</v>
          </cell>
          <cell r="J169">
            <v>695</v>
          </cell>
          <cell r="K169">
            <v>0</v>
          </cell>
          <cell r="L169">
            <v>0</v>
          </cell>
        </row>
        <row r="170">
          <cell r="F170">
            <v>753</v>
          </cell>
          <cell r="G170">
            <v>0</v>
          </cell>
          <cell r="H170">
            <v>0</v>
          </cell>
          <cell r="J170">
            <v>753</v>
          </cell>
          <cell r="K170">
            <v>0</v>
          </cell>
          <cell r="L170">
            <v>0</v>
          </cell>
        </row>
        <row r="171">
          <cell r="F171">
            <v>2858</v>
          </cell>
          <cell r="G171">
            <v>0</v>
          </cell>
          <cell r="H171">
            <v>0</v>
          </cell>
          <cell r="J171">
            <v>2858</v>
          </cell>
          <cell r="K171">
            <v>0</v>
          </cell>
          <cell r="L171">
            <v>0</v>
          </cell>
        </row>
        <row r="172">
          <cell r="F172">
            <v>624</v>
          </cell>
          <cell r="G172">
            <v>0</v>
          </cell>
          <cell r="H172">
            <v>0</v>
          </cell>
          <cell r="J172">
            <v>624</v>
          </cell>
          <cell r="K172">
            <v>0</v>
          </cell>
          <cell r="L172">
            <v>0</v>
          </cell>
        </row>
        <row r="173">
          <cell r="F173">
            <v>783</v>
          </cell>
          <cell r="G173">
            <v>0</v>
          </cell>
          <cell r="H173">
            <v>0</v>
          </cell>
          <cell r="J173">
            <v>783</v>
          </cell>
          <cell r="K173">
            <v>0</v>
          </cell>
          <cell r="L173">
            <v>0</v>
          </cell>
        </row>
        <row r="174">
          <cell r="F174">
            <v>1158</v>
          </cell>
          <cell r="G174">
            <v>0</v>
          </cell>
          <cell r="H174">
            <v>0</v>
          </cell>
          <cell r="J174">
            <v>1158</v>
          </cell>
          <cell r="K174">
            <v>0</v>
          </cell>
          <cell r="L174">
            <v>0</v>
          </cell>
        </row>
        <row r="175">
          <cell r="F175">
            <v>1575</v>
          </cell>
          <cell r="G175">
            <v>0</v>
          </cell>
          <cell r="H175">
            <v>0</v>
          </cell>
          <cell r="J175">
            <v>1575</v>
          </cell>
          <cell r="K175">
            <v>0</v>
          </cell>
          <cell r="L175">
            <v>0</v>
          </cell>
        </row>
        <row r="176">
          <cell r="F176">
            <v>1846</v>
          </cell>
          <cell r="G176">
            <v>0</v>
          </cell>
          <cell r="H176">
            <v>0</v>
          </cell>
          <cell r="J176">
            <v>1846</v>
          </cell>
          <cell r="K176">
            <v>0</v>
          </cell>
          <cell r="L176">
            <v>0</v>
          </cell>
        </row>
        <row r="177">
          <cell r="F177">
            <v>3714</v>
          </cell>
          <cell r="G177">
            <v>0</v>
          </cell>
          <cell r="H177">
            <v>0</v>
          </cell>
          <cell r="J177">
            <v>3714</v>
          </cell>
          <cell r="K177">
            <v>0</v>
          </cell>
          <cell r="L177">
            <v>0</v>
          </cell>
        </row>
        <row r="178">
          <cell r="F178">
            <v>386</v>
          </cell>
          <cell r="G178">
            <v>0</v>
          </cell>
          <cell r="H178">
            <v>0</v>
          </cell>
          <cell r="J178">
            <v>386</v>
          </cell>
          <cell r="K178">
            <v>0</v>
          </cell>
          <cell r="L178">
            <v>0</v>
          </cell>
        </row>
        <row r="179">
          <cell r="F179">
            <v>698</v>
          </cell>
          <cell r="G179">
            <v>0</v>
          </cell>
          <cell r="H179">
            <v>0</v>
          </cell>
          <cell r="J179">
            <v>698</v>
          </cell>
          <cell r="K179">
            <v>0</v>
          </cell>
          <cell r="L179">
            <v>0</v>
          </cell>
        </row>
        <row r="180">
          <cell r="F180">
            <v>2400</v>
          </cell>
          <cell r="G180">
            <v>0</v>
          </cell>
          <cell r="H180">
            <v>0</v>
          </cell>
          <cell r="I180">
            <v>0</v>
          </cell>
          <cell r="J180">
            <v>2400</v>
          </cell>
          <cell r="K180">
            <v>0</v>
          </cell>
          <cell r="L180">
            <v>0</v>
          </cell>
          <cell r="M180">
            <v>0</v>
          </cell>
        </row>
        <row r="181">
          <cell r="F181">
            <v>1300</v>
          </cell>
          <cell r="G181">
            <v>0</v>
          </cell>
          <cell r="H181">
            <v>0</v>
          </cell>
          <cell r="I181">
            <v>0</v>
          </cell>
          <cell r="J181">
            <v>1300</v>
          </cell>
          <cell r="K181">
            <v>0</v>
          </cell>
          <cell r="L181">
            <v>0</v>
          </cell>
          <cell r="M181">
            <v>0</v>
          </cell>
        </row>
        <row r="182">
          <cell r="F182">
            <v>450</v>
          </cell>
          <cell r="G182">
            <v>0</v>
          </cell>
          <cell r="H182">
            <v>0</v>
          </cell>
          <cell r="I182">
            <v>0</v>
          </cell>
          <cell r="J182">
            <v>450</v>
          </cell>
          <cell r="K182">
            <v>0</v>
          </cell>
          <cell r="L182">
            <v>0</v>
          </cell>
          <cell r="M182">
            <v>0</v>
          </cell>
        </row>
        <row r="183">
          <cell r="F183">
            <v>488</v>
          </cell>
          <cell r="G183">
            <v>0</v>
          </cell>
          <cell r="H183">
            <v>0</v>
          </cell>
          <cell r="J183">
            <v>488</v>
          </cell>
          <cell r="K183">
            <v>0</v>
          </cell>
          <cell r="L183">
            <v>0</v>
          </cell>
        </row>
        <row r="184">
          <cell r="F184">
            <v>698</v>
          </cell>
          <cell r="G184">
            <v>0</v>
          </cell>
          <cell r="H184">
            <v>0</v>
          </cell>
          <cell r="J184">
            <v>698</v>
          </cell>
          <cell r="K184">
            <v>0</v>
          </cell>
          <cell r="L184">
            <v>0</v>
          </cell>
        </row>
        <row r="185">
          <cell r="F185">
            <v>380</v>
          </cell>
          <cell r="G185">
            <v>0</v>
          </cell>
          <cell r="H185">
            <v>0</v>
          </cell>
          <cell r="J185">
            <v>380</v>
          </cell>
          <cell r="K185">
            <v>0</v>
          </cell>
          <cell r="L185">
            <v>0</v>
          </cell>
        </row>
        <row r="186">
          <cell r="F186">
            <v>690</v>
          </cell>
          <cell r="G186">
            <v>0</v>
          </cell>
          <cell r="H186">
            <v>0</v>
          </cell>
          <cell r="J186">
            <v>690</v>
          </cell>
          <cell r="K186">
            <v>0</v>
          </cell>
          <cell r="L186">
            <v>0</v>
          </cell>
        </row>
        <row r="187">
          <cell r="F187">
            <v>1062</v>
          </cell>
          <cell r="G187">
            <v>0</v>
          </cell>
          <cell r="H187">
            <v>0</v>
          </cell>
          <cell r="J187">
            <v>1062</v>
          </cell>
          <cell r="K187">
            <v>0</v>
          </cell>
          <cell r="L187">
            <v>0</v>
          </cell>
        </row>
        <row r="188">
          <cell r="F188">
            <v>1192</v>
          </cell>
          <cell r="G188">
            <v>865392</v>
          </cell>
          <cell r="H188">
            <v>0</v>
          </cell>
          <cell r="J188">
            <v>1192</v>
          </cell>
          <cell r="K188">
            <v>865392</v>
          </cell>
          <cell r="L188">
            <v>0</v>
          </cell>
        </row>
        <row r="189">
          <cell r="F189">
            <v>1785</v>
          </cell>
          <cell r="G189">
            <v>0</v>
          </cell>
          <cell r="H189">
            <v>0</v>
          </cell>
          <cell r="J189">
            <v>1785</v>
          </cell>
          <cell r="K189">
            <v>0</v>
          </cell>
          <cell r="L189">
            <v>0</v>
          </cell>
        </row>
        <row r="190">
          <cell r="F190">
            <v>1566</v>
          </cell>
          <cell r="G190">
            <v>0</v>
          </cell>
          <cell r="H190">
            <v>0</v>
          </cell>
          <cell r="J190">
            <v>1566</v>
          </cell>
          <cell r="K190">
            <v>0</v>
          </cell>
          <cell r="L190">
            <v>0</v>
          </cell>
        </row>
        <row r="191">
          <cell r="F191">
            <v>2224</v>
          </cell>
          <cell r="G191">
            <v>0</v>
          </cell>
          <cell r="H191">
            <v>0</v>
          </cell>
          <cell r="J191">
            <v>2224</v>
          </cell>
          <cell r="K191">
            <v>0</v>
          </cell>
          <cell r="L191">
            <v>0</v>
          </cell>
        </row>
        <row r="192">
          <cell r="F192">
            <v>3104</v>
          </cell>
          <cell r="G192">
            <v>0</v>
          </cell>
          <cell r="H192">
            <v>0</v>
          </cell>
          <cell r="J192">
            <v>3104</v>
          </cell>
          <cell r="K192">
            <v>0</v>
          </cell>
          <cell r="L192">
            <v>0</v>
          </cell>
        </row>
        <row r="193">
          <cell r="F193">
            <v>3950</v>
          </cell>
          <cell r="G193">
            <v>67150</v>
          </cell>
          <cell r="H193">
            <v>0</v>
          </cell>
          <cell r="J193">
            <v>3950</v>
          </cell>
          <cell r="K193">
            <v>67150</v>
          </cell>
          <cell r="L193">
            <v>0</v>
          </cell>
        </row>
        <row r="194">
          <cell r="F194">
            <v>4789</v>
          </cell>
          <cell r="G194">
            <v>0</v>
          </cell>
          <cell r="H194">
            <v>0</v>
          </cell>
          <cell r="J194">
            <v>4789</v>
          </cell>
          <cell r="K194">
            <v>0</v>
          </cell>
          <cell r="L194">
            <v>0</v>
          </cell>
        </row>
        <row r="195">
          <cell r="F195">
            <v>5019</v>
          </cell>
          <cell r="G195">
            <v>0</v>
          </cell>
          <cell r="H195">
            <v>0</v>
          </cell>
          <cell r="J195">
            <v>5019</v>
          </cell>
          <cell r="K195">
            <v>0</v>
          </cell>
          <cell r="L195">
            <v>0</v>
          </cell>
        </row>
        <row r="196">
          <cell r="F196">
            <v>1290</v>
          </cell>
          <cell r="G196">
            <v>0</v>
          </cell>
          <cell r="H196">
            <v>0</v>
          </cell>
          <cell r="J196">
            <v>1290</v>
          </cell>
          <cell r="K196">
            <v>0</v>
          </cell>
          <cell r="L196">
            <v>0</v>
          </cell>
        </row>
        <row r="197">
          <cell r="F197">
            <v>1770</v>
          </cell>
          <cell r="G197">
            <v>0</v>
          </cell>
          <cell r="H197">
            <v>0</v>
          </cell>
          <cell r="J197">
            <v>1770</v>
          </cell>
          <cell r="K197">
            <v>0</v>
          </cell>
          <cell r="L197">
            <v>0</v>
          </cell>
        </row>
        <row r="198">
          <cell r="F198">
            <v>1860</v>
          </cell>
          <cell r="G198">
            <v>0</v>
          </cell>
          <cell r="H198">
            <v>0</v>
          </cell>
          <cell r="J198">
            <v>1860</v>
          </cell>
          <cell r="K198">
            <v>0</v>
          </cell>
          <cell r="L198">
            <v>0</v>
          </cell>
        </row>
        <row r="199">
          <cell r="F199">
            <v>2820</v>
          </cell>
          <cell r="G199">
            <v>0</v>
          </cell>
          <cell r="H199">
            <v>0</v>
          </cell>
          <cell r="J199">
            <v>2820</v>
          </cell>
          <cell r="K199">
            <v>0</v>
          </cell>
          <cell r="L199">
            <v>0</v>
          </cell>
        </row>
        <row r="200">
          <cell r="F200">
            <v>4750</v>
          </cell>
          <cell r="G200">
            <v>0</v>
          </cell>
          <cell r="H200">
            <v>0</v>
          </cell>
          <cell r="J200">
            <v>4750</v>
          </cell>
          <cell r="K200">
            <v>0</v>
          </cell>
          <cell r="L200">
            <v>0</v>
          </cell>
        </row>
        <row r="201">
          <cell r="F201">
            <v>5250</v>
          </cell>
          <cell r="G201">
            <v>0</v>
          </cell>
          <cell r="H201">
            <v>0</v>
          </cell>
          <cell r="J201">
            <v>5250</v>
          </cell>
          <cell r="K201">
            <v>0</v>
          </cell>
          <cell r="L201">
            <v>0</v>
          </cell>
        </row>
        <row r="202">
          <cell r="F202">
            <v>13110</v>
          </cell>
          <cell r="G202">
            <v>0</v>
          </cell>
          <cell r="H202">
            <v>0</v>
          </cell>
          <cell r="J202">
            <v>13110</v>
          </cell>
          <cell r="K202">
            <v>0</v>
          </cell>
          <cell r="L202">
            <v>0</v>
          </cell>
        </row>
        <row r="203">
          <cell r="F203">
            <v>17770</v>
          </cell>
          <cell r="G203">
            <v>0</v>
          </cell>
          <cell r="H203">
            <v>0</v>
          </cell>
          <cell r="J203">
            <v>17770</v>
          </cell>
          <cell r="K203">
            <v>0</v>
          </cell>
          <cell r="L203">
            <v>0</v>
          </cell>
        </row>
        <row r="204">
          <cell r="F204">
            <v>3900</v>
          </cell>
          <cell r="G204">
            <v>0</v>
          </cell>
          <cell r="H204">
            <v>0</v>
          </cell>
          <cell r="J204">
            <v>3900</v>
          </cell>
          <cell r="K204">
            <v>0</v>
          </cell>
          <cell r="L204">
            <v>0</v>
          </cell>
        </row>
        <row r="205">
          <cell r="F205">
            <v>154</v>
          </cell>
          <cell r="G205">
            <v>0</v>
          </cell>
          <cell r="H205">
            <v>0</v>
          </cell>
          <cell r="J205">
            <v>154</v>
          </cell>
          <cell r="K205">
            <v>0</v>
          </cell>
          <cell r="L205">
            <v>0</v>
          </cell>
        </row>
        <row r="206">
          <cell r="F206">
            <v>0</v>
          </cell>
          <cell r="G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F207">
            <v>291</v>
          </cell>
          <cell r="G207">
            <v>0</v>
          </cell>
          <cell r="H207">
            <v>0</v>
          </cell>
          <cell r="J207">
            <v>291</v>
          </cell>
          <cell r="K207">
            <v>0</v>
          </cell>
          <cell r="L207">
            <v>0</v>
          </cell>
        </row>
        <row r="208">
          <cell r="F208">
            <v>347</v>
          </cell>
          <cell r="G208">
            <v>0</v>
          </cell>
          <cell r="H208">
            <v>0</v>
          </cell>
          <cell r="J208">
            <v>347</v>
          </cell>
          <cell r="K208">
            <v>0</v>
          </cell>
          <cell r="L208">
            <v>0</v>
          </cell>
        </row>
        <row r="209">
          <cell r="F209">
            <v>677</v>
          </cell>
          <cell r="G209">
            <v>0</v>
          </cell>
          <cell r="H209">
            <v>0</v>
          </cell>
          <cell r="J209">
            <v>677</v>
          </cell>
          <cell r="K209">
            <v>0</v>
          </cell>
          <cell r="L209">
            <v>0</v>
          </cell>
        </row>
        <row r="210">
          <cell r="F210">
            <v>947</v>
          </cell>
          <cell r="G210">
            <v>0</v>
          </cell>
          <cell r="H210">
            <v>0</v>
          </cell>
          <cell r="J210">
            <v>947</v>
          </cell>
          <cell r="K210">
            <v>0</v>
          </cell>
          <cell r="L210">
            <v>0</v>
          </cell>
        </row>
        <row r="211">
          <cell r="F211">
            <v>1241</v>
          </cell>
          <cell r="G211">
            <v>0</v>
          </cell>
          <cell r="H211">
            <v>0</v>
          </cell>
          <cell r="J211">
            <v>1241</v>
          </cell>
          <cell r="K211">
            <v>0</v>
          </cell>
          <cell r="L211">
            <v>0</v>
          </cell>
        </row>
        <row r="212">
          <cell r="F212">
            <v>1761</v>
          </cell>
          <cell r="G212">
            <v>0</v>
          </cell>
          <cell r="H212">
            <v>0</v>
          </cell>
          <cell r="J212">
            <v>1761</v>
          </cell>
          <cell r="K212">
            <v>0</v>
          </cell>
          <cell r="L212">
            <v>0</v>
          </cell>
        </row>
        <row r="213">
          <cell r="F213">
            <v>2267</v>
          </cell>
          <cell r="G213">
            <v>0</v>
          </cell>
          <cell r="H213">
            <v>0</v>
          </cell>
          <cell r="J213">
            <v>2267</v>
          </cell>
          <cell r="K213">
            <v>0</v>
          </cell>
          <cell r="L213">
            <v>0</v>
          </cell>
        </row>
        <row r="214">
          <cell r="F214">
            <v>3331</v>
          </cell>
          <cell r="G214">
            <v>0</v>
          </cell>
          <cell r="H214">
            <v>0</v>
          </cell>
          <cell r="J214">
            <v>3331</v>
          </cell>
          <cell r="K214">
            <v>0</v>
          </cell>
          <cell r="L214">
            <v>0</v>
          </cell>
        </row>
        <row r="215">
          <cell r="F215">
            <v>3942</v>
          </cell>
          <cell r="G215">
            <v>0</v>
          </cell>
          <cell r="H215">
            <v>0</v>
          </cell>
          <cell r="J215">
            <v>3942</v>
          </cell>
          <cell r="K215">
            <v>0</v>
          </cell>
          <cell r="L215">
            <v>0</v>
          </cell>
        </row>
        <row r="216">
          <cell r="F216">
            <v>195</v>
          </cell>
          <cell r="G216">
            <v>0</v>
          </cell>
          <cell r="H216">
            <v>0</v>
          </cell>
          <cell r="J216">
            <v>195</v>
          </cell>
          <cell r="K216">
            <v>0</v>
          </cell>
          <cell r="L216">
            <v>0</v>
          </cell>
        </row>
        <row r="217">
          <cell r="F217">
            <v>285</v>
          </cell>
          <cell r="G217">
            <v>0</v>
          </cell>
          <cell r="H217">
            <v>0</v>
          </cell>
          <cell r="J217">
            <v>285</v>
          </cell>
          <cell r="K217">
            <v>0</v>
          </cell>
          <cell r="L217">
            <v>0</v>
          </cell>
        </row>
        <row r="218">
          <cell r="F218">
            <v>470</v>
          </cell>
          <cell r="G218">
            <v>0</v>
          </cell>
          <cell r="H218">
            <v>0</v>
          </cell>
          <cell r="J218">
            <v>470</v>
          </cell>
          <cell r="K218">
            <v>0</v>
          </cell>
          <cell r="L218">
            <v>0</v>
          </cell>
        </row>
        <row r="219">
          <cell r="F219">
            <v>700</v>
          </cell>
          <cell r="G219">
            <v>0</v>
          </cell>
          <cell r="H219">
            <v>0</v>
          </cell>
          <cell r="J219">
            <v>700</v>
          </cell>
          <cell r="K219">
            <v>0</v>
          </cell>
          <cell r="L219">
            <v>0</v>
          </cell>
        </row>
        <row r="220">
          <cell r="F220">
            <v>820</v>
          </cell>
          <cell r="G220">
            <v>0</v>
          </cell>
          <cell r="H220">
            <v>0</v>
          </cell>
          <cell r="J220">
            <v>820</v>
          </cell>
          <cell r="K220">
            <v>0</v>
          </cell>
          <cell r="L220">
            <v>0</v>
          </cell>
        </row>
        <row r="221">
          <cell r="F221">
            <v>1235</v>
          </cell>
          <cell r="G221">
            <v>0</v>
          </cell>
          <cell r="H221">
            <v>0</v>
          </cell>
          <cell r="J221">
            <v>1235</v>
          </cell>
          <cell r="K221">
            <v>0</v>
          </cell>
          <cell r="L221">
            <v>0</v>
          </cell>
        </row>
        <row r="222">
          <cell r="F222">
            <v>1715</v>
          </cell>
          <cell r="G222">
            <v>0</v>
          </cell>
          <cell r="H222">
            <v>0</v>
          </cell>
          <cell r="J222">
            <v>1715</v>
          </cell>
          <cell r="K222">
            <v>0</v>
          </cell>
          <cell r="L222">
            <v>0</v>
          </cell>
        </row>
        <row r="223">
          <cell r="F223">
            <v>1570</v>
          </cell>
          <cell r="G223">
            <v>0</v>
          </cell>
          <cell r="H223">
            <v>0</v>
          </cell>
          <cell r="J223">
            <v>1570</v>
          </cell>
          <cell r="K223">
            <v>0</v>
          </cell>
          <cell r="L223">
            <v>0</v>
          </cell>
        </row>
        <row r="224">
          <cell r="F224">
            <v>2010</v>
          </cell>
          <cell r="G224">
            <v>0</v>
          </cell>
          <cell r="H224">
            <v>0</v>
          </cell>
          <cell r="J224">
            <v>2010</v>
          </cell>
          <cell r="K224">
            <v>0</v>
          </cell>
          <cell r="L224">
            <v>0</v>
          </cell>
        </row>
        <row r="225">
          <cell r="F225">
            <v>310</v>
          </cell>
          <cell r="G225">
            <v>0</v>
          </cell>
          <cell r="H225">
            <v>0</v>
          </cell>
          <cell r="J225">
            <v>310</v>
          </cell>
          <cell r="K225">
            <v>0</v>
          </cell>
          <cell r="L225">
            <v>0</v>
          </cell>
        </row>
        <row r="226">
          <cell r="F226">
            <v>460</v>
          </cell>
          <cell r="G226">
            <v>0</v>
          </cell>
          <cell r="H226">
            <v>0</v>
          </cell>
          <cell r="J226">
            <v>460</v>
          </cell>
          <cell r="K226">
            <v>0</v>
          </cell>
          <cell r="L226">
            <v>0</v>
          </cell>
        </row>
        <row r="227">
          <cell r="F227">
            <v>640</v>
          </cell>
          <cell r="G227">
            <v>131840</v>
          </cell>
          <cell r="H227">
            <v>0</v>
          </cell>
          <cell r="J227">
            <v>640</v>
          </cell>
          <cell r="K227">
            <v>131840</v>
          </cell>
          <cell r="L227">
            <v>0</v>
          </cell>
        </row>
        <row r="228">
          <cell r="F228">
            <v>970</v>
          </cell>
          <cell r="G228">
            <v>0</v>
          </cell>
          <cell r="H228">
            <v>0</v>
          </cell>
          <cell r="J228">
            <v>970</v>
          </cell>
          <cell r="K228">
            <v>0</v>
          </cell>
          <cell r="L228">
            <v>0</v>
          </cell>
        </row>
        <row r="229">
          <cell r="F229">
            <v>1300</v>
          </cell>
          <cell r="G229">
            <v>152100</v>
          </cell>
          <cell r="H229">
            <v>0</v>
          </cell>
          <cell r="J229">
            <v>1300</v>
          </cell>
          <cell r="K229">
            <v>152100</v>
          </cell>
          <cell r="L229">
            <v>0</v>
          </cell>
        </row>
        <row r="230">
          <cell r="F230">
            <v>1600</v>
          </cell>
          <cell r="G230">
            <v>0</v>
          </cell>
          <cell r="H230">
            <v>0</v>
          </cell>
          <cell r="J230">
            <v>1600</v>
          </cell>
          <cell r="K230">
            <v>0</v>
          </cell>
          <cell r="L230">
            <v>0</v>
          </cell>
        </row>
        <row r="231">
          <cell r="F231">
            <v>3380</v>
          </cell>
          <cell r="G231">
            <v>0</v>
          </cell>
          <cell r="H231">
            <v>0</v>
          </cell>
          <cell r="J231">
            <v>3380</v>
          </cell>
          <cell r="K231">
            <v>0</v>
          </cell>
          <cell r="L231">
            <v>0</v>
          </cell>
        </row>
        <row r="232">
          <cell r="F232">
            <v>3280</v>
          </cell>
          <cell r="G232">
            <v>0</v>
          </cell>
          <cell r="H232">
            <v>0</v>
          </cell>
          <cell r="J232">
            <v>3280</v>
          </cell>
          <cell r="K232">
            <v>0</v>
          </cell>
          <cell r="L232">
            <v>0</v>
          </cell>
        </row>
        <row r="233">
          <cell r="F233">
            <v>5900</v>
          </cell>
          <cell r="G233">
            <v>0</v>
          </cell>
          <cell r="H233">
            <v>0</v>
          </cell>
          <cell r="J233">
            <v>5900</v>
          </cell>
          <cell r="K233">
            <v>0</v>
          </cell>
          <cell r="L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</row>
        <row r="241">
          <cell r="F241">
            <v>26</v>
          </cell>
          <cell r="G241">
            <v>0</v>
          </cell>
          <cell r="H241">
            <v>0</v>
          </cell>
          <cell r="J241">
            <v>26</v>
          </cell>
          <cell r="K241">
            <v>0</v>
          </cell>
          <cell r="L241">
            <v>0</v>
          </cell>
        </row>
        <row r="242">
          <cell r="F242">
            <v>39</v>
          </cell>
          <cell r="G242">
            <v>0</v>
          </cell>
          <cell r="H242">
            <v>0</v>
          </cell>
          <cell r="J242">
            <v>39</v>
          </cell>
          <cell r="K242">
            <v>0</v>
          </cell>
          <cell r="L242">
            <v>0</v>
          </cell>
        </row>
        <row r="243">
          <cell r="F243">
            <v>91</v>
          </cell>
          <cell r="G243">
            <v>1820</v>
          </cell>
          <cell r="H243">
            <v>0</v>
          </cell>
          <cell r="J243">
            <v>91</v>
          </cell>
          <cell r="K243">
            <v>1820</v>
          </cell>
          <cell r="L243">
            <v>0</v>
          </cell>
        </row>
        <row r="244">
          <cell r="F244">
            <v>117</v>
          </cell>
          <cell r="G244">
            <v>468</v>
          </cell>
          <cell r="H244">
            <v>0</v>
          </cell>
          <cell r="J244">
            <v>117</v>
          </cell>
          <cell r="K244">
            <v>468</v>
          </cell>
          <cell r="L244">
            <v>0</v>
          </cell>
        </row>
        <row r="245">
          <cell r="F245">
            <v>143</v>
          </cell>
          <cell r="G245">
            <v>572</v>
          </cell>
          <cell r="H245">
            <v>0</v>
          </cell>
          <cell r="J245">
            <v>143</v>
          </cell>
          <cell r="K245">
            <v>572</v>
          </cell>
          <cell r="L245">
            <v>0</v>
          </cell>
        </row>
        <row r="246">
          <cell r="F246">
            <v>350</v>
          </cell>
          <cell r="G246">
            <v>0</v>
          </cell>
          <cell r="H246">
            <v>0</v>
          </cell>
          <cell r="J246">
            <v>350</v>
          </cell>
          <cell r="K246">
            <v>0</v>
          </cell>
          <cell r="L246">
            <v>0</v>
          </cell>
        </row>
        <row r="247">
          <cell r="F247">
            <v>455</v>
          </cell>
          <cell r="G247">
            <v>0</v>
          </cell>
          <cell r="H247">
            <v>0</v>
          </cell>
          <cell r="J247">
            <v>455</v>
          </cell>
          <cell r="K247">
            <v>0</v>
          </cell>
          <cell r="L247">
            <v>0</v>
          </cell>
        </row>
        <row r="248">
          <cell r="F248">
            <v>455</v>
          </cell>
          <cell r="G248">
            <v>0</v>
          </cell>
          <cell r="H248">
            <v>0</v>
          </cell>
          <cell r="J248">
            <v>455</v>
          </cell>
          <cell r="K248">
            <v>0</v>
          </cell>
          <cell r="L248">
            <v>0</v>
          </cell>
        </row>
        <row r="249">
          <cell r="F249">
            <v>390</v>
          </cell>
          <cell r="G249">
            <v>0</v>
          </cell>
          <cell r="H249">
            <v>0</v>
          </cell>
          <cell r="J249">
            <v>390</v>
          </cell>
          <cell r="K249">
            <v>0</v>
          </cell>
          <cell r="L249">
            <v>0</v>
          </cell>
        </row>
        <row r="250">
          <cell r="F250">
            <v>715</v>
          </cell>
          <cell r="G250">
            <v>0</v>
          </cell>
          <cell r="H250">
            <v>0</v>
          </cell>
          <cell r="J250">
            <v>715</v>
          </cell>
          <cell r="K250">
            <v>0</v>
          </cell>
          <cell r="L250">
            <v>0</v>
          </cell>
        </row>
        <row r="251">
          <cell r="F251">
            <v>1079</v>
          </cell>
          <cell r="G251">
            <v>0</v>
          </cell>
          <cell r="H251">
            <v>0</v>
          </cell>
          <cell r="J251">
            <v>1079</v>
          </cell>
          <cell r="K251">
            <v>0</v>
          </cell>
          <cell r="L251">
            <v>0</v>
          </cell>
        </row>
        <row r="252">
          <cell r="F252">
            <v>1235</v>
          </cell>
          <cell r="G252">
            <v>0</v>
          </cell>
          <cell r="H252">
            <v>0</v>
          </cell>
          <cell r="J252">
            <v>1235</v>
          </cell>
          <cell r="K252">
            <v>0</v>
          </cell>
          <cell r="L252">
            <v>0</v>
          </cell>
        </row>
        <row r="253">
          <cell r="F253">
            <v>1400</v>
          </cell>
          <cell r="G253">
            <v>0</v>
          </cell>
          <cell r="H253">
            <v>0</v>
          </cell>
          <cell r="J253">
            <v>1400</v>
          </cell>
          <cell r="K253">
            <v>0</v>
          </cell>
          <cell r="L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F255">
            <v>67600</v>
          </cell>
          <cell r="G255">
            <v>0</v>
          </cell>
          <cell r="H255">
            <v>0</v>
          </cell>
          <cell r="J255">
            <v>67600</v>
          </cell>
          <cell r="K255">
            <v>0</v>
          </cell>
          <cell r="L255">
            <v>0</v>
          </cell>
        </row>
        <row r="256">
          <cell r="F256">
            <v>1875</v>
          </cell>
          <cell r="G256">
            <v>0</v>
          </cell>
          <cell r="H256">
            <v>0</v>
          </cell>
          <cell r="J256">
            <v>1875</v>
          </cell>
          <cell r="K256">
            <v>0</v>
          </cell>
          <cell r="L256">
            <v>0</v>
          </cell>
        </row>
        <row r="257">
          <cell r="F257">
            <v>2500</v>
          </cell>
          <cell r="G257">
            <v>0</v>
          </cell>
          <cell r="H257">
            <v>0</v>
          </cell>
          <cell r="J257">
            <v>2500</v>
          </cell>
          <cell r="K257">
            <v>0</v>
          </cell>
          <cell r="L257">
            <v>0</v>
          </cell>
        </row>
        <row r="258">
          <cell r="F258">
            <v>3250</v>
          </cell>
          <cell r="G258">
            <v>0</v>
          </cell>
          <cell r="H258">
            <v>0</v>
          </cell>
          <cell r="J258">
            <v>3250</v>
          </cell>
          <cell r="K258">
            <v>0</v>
          </cell>
          <cell r="L258">
            <v>0</v>
          </cell>
        </row>
        <row r="259">
          <cell r="F259">
            <v>4625</v>
          </cell>
          <cell r="G259">
            <v>0</v>
          </cell>
          <cell r="H259">
            <v>0</v>
          </cell>
          <cell r="J259">
            <v>4625</v>
          </cell>
          <cell r="K259">
            <v>0</v>
          </cell>
          <cell r="L259">
            <v>0</v>
          </cell>
        </row>
        <row r="260">
          <cell r="F260">
            <v>7104</v>
          </cell>
          <cell r="G260">
            <v>0</v>
          </cell>
          <cell r="H260">
            <v>0</v>
          </cell>
          <cell r="J260">
            <v>7104</v>
          </cell>
          <cell r="K260">
            <v>0</v>
          </cell>
          <cell r="L260">
            <v>0</v>
          </cell>
        </row>
        <row r="261">
          <cell r="F261">
            <v>10400</v>
          </cell>
          <cell r="G261">
            <v>0</v>
          </cell>
          <cell r="H261">
            <v>0</v>
          </cell>
          <cell r="J261">
            <v>10400</v>
          </cell>
          <cell r="K261">
            <v>0</v>
          </cell>
          <cell r="L261">
            <v>0</v>
          </cell>
        </row>
        <row r="262">
          <cell r="F262">
            <v>18400</v>
          </cell>
          <cell r="G262">
            <v>0</v>
          </cell>
          <cell r="H262">
            <v>0</v>
          </cell>
          <cell r="J262">
            <v>18400</v>
          </cell>
          <cell r="K262">
            <v>0</v>
          </cell>
          <cell r="L262">
            <v>0</v>
          </cell>
        </row>
        <row r="263">
          <cell r="F263">
            <v>810</v>
          </cell>
          <cell r="G263">
            <v>0</v>
          </cell>
          <cell r="H263">
            <v>0</v>
          </cell>
          <cell r="J263">
            <v>810</v>
          </cell>
          <cell r="K263">
            <v>0</v>
          </cell>
          <cell r="L263">
            <v>0</v>
          </cell>
        </row>
        <row r="264">
          <cell r="F264">
            <v>1080</v>
          </cell>
          <cell r="G264">
            <v>0</v>
          </cell>
          <cell r="H264">
            <v>0</v>
          </cell>
          <cell r="J264">
            <v>1080</v>
          </cell>
          <cell r="K264">
            <v>0</v>
          </cell>
          <cell r="L264">
            <v>0</v>
          </cell>
        </row>
        <row r="265">
          <cell r="F265">
            <v>1200</v>
          </cell>
          <cell r="G265">
            <v>0</v>
          </cell>
          <cell r="H265">
            <v>0</v>
          </cell>
          <cell r="J265">
            <v>1200</v>
          </cell>
          <cell r="K265">
            <v>0</v>
          </cell>
          <cell r="L265">
            <v>0</v>
          </cell>
        </row>
        <row r="266">
          <cell r="F266">
            <v>1700</v>
          </cell>
          <cell r="G266">
            <v>0</v>
          </cell>
          <cell r="H266">
            <v>0</v>
          </cell>
          <cell r="J266">
            <v>1700</v>
          </cell>
          <cell r="K266">
            <v>0</v>
          </cell>
          <cell r="L266">
            <v>0</v>
          </cell>
        </row>
        <row r="267">
          <cell r="F267">
            <v>3780</v>
          </cell>
          <cell r="G267">
            <v>0</v>
          </cell>
          <cell r="H267">
            <v>0</v>
          </cell>
          <cell r="J267">
            <v>3780</v>
          </cell>
          <cell r="K267">
            <v>0</v>
          </cell>
          <cell r="L267">
            <v>0</v>
          </cell>
        </row>
        <row r="268">
          <cell r="F268">
            <v>5630</v>
          </cell>
          <cell r="G268">
            <v>0</v>
          </cell>
          <cell r="H268">
            <v>0</v>
          </cell>
          <cell r="J268">
            <v>5630</v>
          </cell>
          <cell r="K268">
            <v>0</v>
          </cell>
          <cell r="L268">
            <v>0</v>
          </cell>
        </row>
        <row r="269">
          <cell r="F269">
            <v>7560</v>
          </cell>
          <cell r="G269">
            <v>0</v>
          </cell>
          <cell r="H269">
            <v>0</v>
          </cell>
          <cell r="J269">
            <v>7560</v>
          </cell>
          <cell r="K269">
            <v>0</v>
          </cell>
          <cell r="L269">
            <v>0</v>
          </cell>
        </row>
        <row r="270">
          <cell r="F270">
            <v>880</v>
          </cell>
          <cell r="G270">
            <v>0</v>
          </cell>
          <cell r="H270">
            <v>0</v>
          </cell>
          <cell r="J270">
            <v>880</v>
          </cell>
          <cell r="K270">
            <v>0</v>
          </cell>
          <cell r="L270">
            <v>0</v>
          </cell>
        </row>
        <row r="271">
          <cell r="F271">
            <v>1120</v>
          </cell>
          <cell r="G271">
            <v>0</v>
          </cell>
          <cell r="H271">
            <v>0</v>
          </cell>
          <cell r="J271">
            <v>1120</v>
          </cell>
          <cell r="K271">
            <v>0</v>
          </cell>
          <cell r="L271">
            <v>0</v>
          </cell>
        </row>
        <row r="272">
          <cell r="F272">
            <v>1880</v>
          </cell>
          <cell r="G272">
            <v>0</v>
          </cell>
          <cell r="H272">
            <v>0</v>
          </cell>
          <cell r="J272">
            <v>1880</v>
          </cell>
          <cell r="K272">
            <v>0</v>
          </cell>
          <cell r="L272">
            <v>0</v>
          </cell>
        </row>
        <row r="273">
          <cell r="F273">
            <v>2450</v>
          </cell>
          <cell r="G273">
            <v>0</v>
          </cell>
          <cell r="H273">
            <v>0</v>
          </cell>
          <cell r="J273">
            <v>2450</v>
          </cell>
          <cell r="K273">
            <v>0</v>
          </cell>
          <cell r="L273">
            <v>0</v>
          </cell>
        </row>
        <row r="274">
          <cell r="F274">
            <v>3130</v>
          </cell>
          <cell r="G274">
            <v>0</v>
          </cell>
          <cell r="H274">
            <v>0</v>
          </cell>
          <cell r="J274">
            <v>3130</v>
          </cell>
          <cell r="K274">
            <v>0</v>
          </cell>
          <cell r="L274">
            <v>0</v>
          </cell>
        </row>
        <row r="275">
          <cell r="F275">
            <v>4460</v>
          </cell>
          <cell r="G275">
            <v>0</v>
          </cell>
          <cell r="H275">
            <v>0</v>
          </cell>
          <cell r="J275">
            <v>4460</v>
          </cell>
          <cell r="K275">
            <v>0</v>
          </cell>
          <cell r="L275">
            <v>0</v>
          </cell>
        </row>
        <row r="276">
          <cell r="F276">
            <v>10000</v>
          </cell>
          <cell r="G276">
            <v>0</v>
          </cell>
          <cell r="H276">
            <v>0</v>
          </cell>
          <cell r="J276">
            <v>10000</v>
          </cell>
          <cell r="K276">
            <v>0</v>
          </cell>
          <cell r="L276">
            <v>0</v>
          </cell>
        </row>
        <row r="277">
          <cell r="F277">
            <v>12900</v>
          </cell>
          <cell r="G277">
            <v>0</v>
          </cell>
          <cell r="H277">
            <v>0</v>
          </cell>
          <cell r="J277">
            <v>12900</v>
          </cell>
          <cell r="K277">
            <v>0</v>
          </cell>
          <cell r="L277">
            <v>0</v>
          </cell>
        </row>
        <row r="278">
          <cell r="F278">
            <v>28800</v>
          </cell>
          <cell r="G278">
            <v>0</v>
          </cell>
          <cell r="H278">
            <v>0</v>
          </cell>
          <cell r="J278">
            <v>28800</v>
          </cell>
          <cell r="K278">
            <v>0</v>
          </cell>
          <cell r="L278">
            <v>0</v>
          </cell>
        </row>
        <row r="279">
          <cell r="F279">
            <v>212</v>
          </cell>
          <cell r="G279">
            <v>0</v>
          </cell>
          <cell r="H279">
            <v>0</v>
          </cell>
          <cell r="J279">
            <v>212</v>
          </cell>
          <cell r="K279">
            <v>0</v>
          </cell>
          <cell r="L279">
            <v>0</v>
          </cell>
        </row>
        <row r="280">
          <cell r="F280">
            <v>255</v>
          </cell>
          <cell r="G280">
            <v>0</v>
          </cell>
          <cell r="H280">
            <v>0</v>
          </cell>
          <cell r="J280">
            <v>255</v>
          </cell>
          <cell r="K280">
            <v>0</v>
          </cell>
          <cell r="L280">
            <v>0</v>
          </cell>
        </row>
        <row r="281">
          <cell r="F281">
            <v>308</v>
          </cell>
          <cell r="G281">
            <v>0</v>
          </cell>
          <cell r="H281">
            <v>0</v>
          </cell>
          <cell r="J281">
            <v>308</v>
          </cell>
          <cell r="K281">
            <v>0</v>
          </cell>
          <cell r="L281">
            <v>0</v>
          </cell>
        </row>
        <row r="282">
          <cell r="F282">
            <v>361</v>
          </cell>
          <cell r="G282">
            <v>0</v>
          </cell>
          <cell r="H282">
            <v>0</v>
          </cell>
          <cell r="J282">
            <v>361</v>
          </cell>
          <cell r="K282">
            <v>0</v>
          </cell>
          <cell r="L282">
            <v>0</v>
          </cell>
        </row>
        <row r="283">
          <cell r="F283">
            <v>403</v>
          </cell>
          <cell r="G283">
            <v>0</v>
          </cell>
          <cell r="H283">
            <v>0</v>
          </cell>
          <cell r="J283">
            <v>403</v>
          </cell>
          <cell r="K283">
            <v>0</v>
          </cell>
          <cell r="L283">
            <v>0</v>
          </cell>
        </row>
        <row r="284">
          <cell r="F284">
            <v>467</v>
          </cell>
          <cell r="G284">
            <v>0</v>
          </cell>
          <cell r="H284">
            <v>0</v>
          </cell>
          <cell r="J284">
            <v>467</v>
          </cell>
          <cell r="K284">
            <v>0</v>
          </cell>
          <cell r="L284">
            <v>0</v>
          </cell>
        </row>
        <row r="285">
          <cell r="F285">
            <v>722</v>
          </cell>
          <cell r="G285">
            <v>0</v>
          </cell>
          <cell r="H285">
            <v>0</v>
          </cell>
          <cell r="J285">
            <v>722</v>
          </cell>
          <cell r="K285">
            <v>0</v>
          </cell>
          <cell r="L285">
            <v>0</v>
          </cell>
        </row>
        <row r="286">
          <cell r="F286">
            <v>919</v>
          </cell>
          <cell r="G286">
            <v>0</v>
          </cell>
          <cell r="H286">
            <v>0</v>
          </cell>
          <cell r="J286">
            <v>919</v>
          </cell>
          <cell r="K286">
            <v>0</v>
          </cell>
          <cell r="L286">
            <v>0</v>
          </cell>
        </row>
        <row r="287">
          <cell r="F287">
            <v>1168</v>
          </cell>
          <cell r="G287">
            <v>0</v>
          </cell>
          <cell r="H287">
            <v>0</v>
          </cell>
          <cell r="J287">
            <v>1168</v>
          </cell>
          <cell r="K287">
            <v>0</v>
          </cell>
          <cell r="L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F290">
            <v>630</v>
          </cell>
          <cell r="G290">
            <v>0</v>
          </cell>
          <cell r="H290">
            <v>0</v>
          </cell>
          <cell r="J290">
            <v>630</v>
          </cell>
          <cell r="K290">
            <v>0</v>
          </cell>
          <cell r="L290">
            <v>0</v>
          </cell>
        </row>
        <row r="291">
          <cell r="F291">
            <v>540</v>
          </cell>
          <cell r="G291">
            <v>0</v>
          </cell>
          <cell r="H291">
            <v>0</v>
          </cell>
          <cell r="J291">
            <v>540</v>
          </cell>
          <cell r="K291">
            <v>0</v>
          </cell>
          <cell r="L291">
            <v>0</v>
          </cell>
        </row>
        <row r="292">
          <cell r="F292">
            <v>520</v>
          </cell>
          <cell r="G292">
            <v>0</v>
          </cell>
          <cell r="H292">
            <v>0</v>
          </cell>
          <cell r="J292">
            <v>520</v>
          </cell>
          <cell r="K292">
            <v>0</v>
          </cell>
          <cell r="L292">
            <v>0</v>
          </cell>
        </row>
        <row r="293">
          <cell r="F293">
            <v>495</v>
          </cell>
          <cell r="G293">
            <v>0</v>
          </cell>
          <cell r="H293">
            <v>0</v>
          </cell>
          <cell r="J293">
            <v>495</v>
          </cell>
          <cell r="K293">
            <v>0</v>
          </cell>
          <cell r="L293">
            <v>0</v>
          </cell>
        </row>
        <row r="294">
          <cell r="F294">
            <v>220</v>
          </cell>
          <cell r="G294">
            <v>0</v>
          </cell>
          <cell r="H294">
            <v>0</v>
          </cell>
          <cell r="J294">
            <v>220</v>
          </cell>
          <cell r="K294">
            <v>0</v>
          </cell>
          <cell r="L294">
            <v>0</v>
          </cell>
        </row>
        <row r="295">
          <cell r="F295">
            <v>180</v>
          </cell>
          <cell r="G295">
            <v>0</v>
          </cell>
          <cell r="H295">
            <v>0</v>
          </cell>
          <cell r="J295">
            <v>180</v>
          </cell>
          <cell r="K295">
            <v>0</v>
          </cell>
          <cell r="L295">
            <v>0</v>
          </cell>
        </row>
        <row r="296">
          <cell r="F296">
            <v>230</v>
          </cell>
          <cell r="G296">
            <v>0</v>
          </cell>
          <cell r="H296">
            <v>0</v>
          </cell>
          <cell r="J296">
            <v>230</v>
          </cell>
          <cell r="K296">
            <v>0</v>
          </cell>
          <cell r="L296">
            <v>0</v>
          </cell>
        </row>
        <row r="297">
          <cell r="F297">
            <v>1200</v>
          </cell>
          <cell r="G297">
            <v>0</v>
          </cell>
          <cell r="H297">
            <v>0</v>
          </cell>
          <cell r="J297">
            <v>1200</v>
          </cell>
          <cell r="K297">
            <v>0</v>
          </cell>
          <cell r="L297">
            <v>0</v>
          </cell>
        </row>
        <row r="298">
          <cell r="F298">
            <v>1530</v>
          </cell>
          <cell r="G298">
            <v>0</v>
          </cell>
          <cell r="H298">
            <v>0</v>
          </cell>
          <cell r="J298">
            <v>1530</v>
          </cell>
          <cell r="K298">
            <v>0</v>
          </cell>
          <cell r="L298">
            <v>0</v>
          </cell>
        </row>
        <row r="299">
          <cell r="F299">
            <v>1750</v>
          </cell>
          <cell r="G299">
            <v>0</v>
          </cell>
          <cell r="H299">
            <v>0</v>
          </cell>
          <cell r="J299">
            <v>1750</v>
          </cell>
          <cell r="K299">
            <v>0</v>
          </cell>
          <cell r="L299">
            <v>0</v>
          </cell>
        </row>
        <row r="300">
          <cell r="F300">
            <v>2400</v>
          </cell>
          <cell r="G300">
            <v>0</v>
          </cell>
          <cell r="H300">
            <v>0</v>
          </cell>
          <cell r="J300">
            <v>2400</v>
          </cell>
          <cell r="K300">
            <v>0</v>
          </cell>
          <cell r="L300">
            <v>0</v>
          </cell>
        </row>
        <row r="301">
          <cell r="F301">
            <v>2640</v>
          </cell>
          <cell r="G301">
            <v>0</v>
          </cell>
          <cell r="H301">
            <v>0</v>
          </cell>
          <cell r="J301">
            <v>2640</v>
          </cell>
          <cell r="K301">
            <v>0</v>
          </cell>
          <cell r="L301">
            <v>0</v>
          </cell>
        </row>
        <row r="302">
          <cell r="F302">
            <v>3420</v>
          </cell>
          <cell r="G302">
            <v>0</v>
          </cell>
          <cell r="H302">
            <v>0</v>
          </cell>
          <cell r="J302">
            <v>3420</v>
          </cell>
          <cell r="K302">
            <v>0</v>
          </cell>
          <cell r="L302">
            <v>0</v>
          </cell>
        </row>
        <row r="303">
          <cell r="F303">
            <v>4680</v>
          </cell>
          <cell r="G303">
            <v>0</v>
          </cell>
          <cell r="H303">
            <v>0</v>
          </cell>
          <cell r="J303">
            <v>4680</v>
          </cell>
          <cell r="K303">
            <v>0</v>
          </cell>
          <cell r="L303">
            <v>0</v>
          </cell>
        </row>
        <row r="304">
          <cell r="F304">
            <v>5850</v>
          </cell>
          <cell r="G304">
            <v>0</v>
          </cell>
          <cell r="H304">
            <v>0</v>
          </cell>
          <cell r="J304">
            <v>5850</v>
          </cell>
          <cell r="K304">
            <v>0</v>
          </cell>
          <cell r="L304">
            <v>0</v>
          </cell>
        </row>
        <row r="305">
          <cell r="F305">
            <v>7950</v>
          </cell>
          <cell r="G305">
            <v>0</v>
          </cell>
          <cell r="H305">
            <v>0</v>
          </cell>
          <cell r="J305">
            <v>7950</v>
          </cell>
          <cell r="K305">
            <v>0</v>
          </cell>
          <cell r="L305">
            <v>0</v>
          </cell>
        </row>
        <row r="306">
          <cell r="F306">
            <v>11160</v>
          </cell>
          <cell r="G306">
            <v>44640</v>
          </cell>
          <cell r="H306">
            <v>0</v>
          </cell>
          <cell r="J306">
            <v>11160</v>
          </cell>
          <cell r="K306">
            <v>44640</v>
          </cell>
          <cell r="L306">
            <v>0</v>
          </cell>
        </row>
        <row r="307">
          <cell r="F307">
            <v>12100</v>
          </cell>
          <cell r="G307">
            <v>0</v>
          </cell>
          <cell r="H307">
            <v>0</v>
          </cell>
          <cell r="J307">
            <v>12100</v>
          </cell>
          <cell r="K307">
            <v>0</v>
          </cell>
          <cell r="L307">
            <v>0</v>
          </cell>
        </row>
        <row r="308">
          <cell r="F308">
            <v>22000</v>
          </cell>
          <cell r="G308">
            <v>0</v>
          </cell>
          <cell r="H308">
            <v>0</v>
          </cell>
          <cell r="J308">
            <v>22000</v>
          </cell>
          <cell r="K308">
            <v>0</v>
          </cell>
          <cell r="L308">
            <v>0</v>
          </cell>
        </row>
        <row r="309">
          <cell r="F309">
            <v>22000</v>
          </cell>
          <cell r="G309">
            <v>0</v>
          </cell>
          <cell r="H309">
            <v>0</v>
          </cell>
          <cell r="J309">
            <v>22000</v>
          </cell>
          <cell r="K309">
            <v>0</v>
          </cell>
          <cell r="L309">
            <v>0</v>
          </cell>
        </row>
        <row r="310">
          <cell r="F310">
            <v>630</v>
          </cell>
          <cell r="G310">
            <v>0</v>
          </cell>
          <cell r="H310">
            <v>0</v>
          </cell>
          <cell r="J310">
            <v>630</v>
          </cell>
          <cell r="K310">
            <v>0</v>
          </cell>
          <cell r="L310">
            <v>0</v>
          </cell>
        </row>
        <row r="311">
          <cell r="F311">
            <v>0</v>
          </cell>
          <cell r="G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F312">
            <v>0</v>
          </cell>
          <cell r="G312">
            <v>0</v>
          </cell>
          <cell r="H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F314">
            <v>10520</v>
          </cell>
          <cell r="G314">
            <v>7574400</v>
          </cell>
          <cell r="H314">
            <v>0</v>
          </cell>
          <cell r="J314">
            <v>10520</v>
          </cell>
          <cell r="K314">
            <v>7574400</v>
          </cell>
          <cell r="L314">
            <v>0</v>
          </cell>
        </row>
        <row r="315">
          <cell r="F315">
            <v>6880</v>
          </cell>
          <cell r="G315">
            <v>0</v>
          </cell>
          <cell r="H315">
            <v>0</v>
          </cell>
          <cell r="J315">
            <v>6880</v>
          </cell>
          <cell r="K315">
            <v>0</v>
          </cell>
          <cell r="L315">
            <v>0</v>
          </cell>
        </row>
        <row r="316">
          <cell r="F316">
            <v>7530</v>
          </cell>
          <cell r="G316">
            <v>0</v>
          </cell>
          <cell r="H316">
            <v>0</v>
          </cell>
          <cell r="J316">
            <v>7530</v>
          </cell>
          <cell r="K316">
            <v>0</v>
          </cell>
          <cell r="L316">
            <v>0</v>
          </cell>
        </row>
        <row r="317">
          <cell r="F317">
            <v>13800</v>
          </cell>
          <cell r="G317">
            <v>0</v>
          </cell>
          <cell r="H317">
            <v>0</v>
          </cell>
          <cell r="J317">
            <v>13800</v>
          </cell>
          <cell r="K317">
            <v>0</v>
          </cell>
          <cell r="L317">
            <v>0</v>
          </cell>
        </row>
        <row r="318">
          <cell r="F318">
            <v>8190</v>
          </cell>
          <cell r="G318">
            <v>0</v>
          </cell>
          <cell r="H318">
            <v>0</v>
          </cell>
          <cell r="J318">
            <v>8190</v>
          </cell>
          <cell r="K318">
            <v>0</v>
          </cell>
          <cell r="L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F321">
            <v>5000</v>
          </cell>
          <cell r="G321">
            <v>3600000</v>
          </cell>
          <cell r="H321">
            <v>0</v>
          </cell>
          <cell r="J321">
            <v>5000</v>
          </cell>
          <cell r="K321">
            <v>3600000</v>
          </cell>
          <cell r="L321">
            <v>0</v>
          </cell>
        </row>
        <row r="322">
          <cell r="F322">
            <v>6960</v>
          </cell>
          <cell r="G322">
            <v>0</v>
          </cell>
          <cell r="H322">
            <v>0</v>
          </cell>
          <cell r="J322">
            <v>6960</v>
          </cell>
          <cell r="K322">
            <v>0</v>
          </cell>
          <cell r="L322">
            <v>0</v>
          </cell>
        </row>
        <row r="323">
          <cell r="F323">
            <v>9930</v>
          </cell>
          <cell r="G323">
            <v>0</v>
          </cell>
          <cell r="H323">
            <v>0</v>
          </cell>
          <cell r="J323">
            <v>9930</v>
          </cell>
          <cell r="K323">
            <v>0</v>
          </cell>
          <cell r="L323">
            <v>0</v>
          </cell>
        </row>
        <row r="324">
          <cell r="F324">
            <v>0</v>
          </cell>
          <cell r="G324">
            <v>0</v>
          </cell>
          <cell r="H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F325">
            <v>23990</v>
          </cell>
          <cell r="G325">
            <v>0</v>
          </cell>
          <cell r="H325">
            <v>0</v>
          </cell>
          <cell r="J325">
            <v>23990</v>
          </cell>
          <cell r="K325">
            <v>0</v>
          </cell>
          <cell r="L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F327">
            <v>4000</v>
          </cell>
          <cell r="G327">
            <v>0</v>
          </cell>
          <cell r="H327">
            <v>0</v>
          </cell>
          <cell r="J327">
            <v>4000</v>
          </cell>
          <cell r="K327">
            <v>0</v>
          </cell>
          <cell r="L327">
            <v>0</v>
          </cell>
        </row>
        <row r="328">
          <cell r="F328">
            <v>7010</v>
          </cell>
          <cell r="G328">
            <v>0</v>
          </cell>
          <cell r="H328">
            <v>0</v>
          </cell>
          <cell r="J328">
            <v>7010</v>
          </cell>
          <cell r="K328">
            <v>0</v>
          </cell>
          <cell r="L328">
            <v>0</v>
          </cell>
        </row>
        <row r="329">
          <cell r="F329">
            <v>8150</v>
          </cell>
          <cell r="G329">
            <v>0</v>
          </cell>
          <cell r="H329">
            <v>0</v>
          </cell>
          <cell r="J329">
            <v>8150</v>
          </cell>
          <cell r="K329">
            <v>0</v>
          </cell>
          <cell r="L329">
            <v>0</v>
          </cell>
        </row>
        <row r="330">
          <cell r="F330">
            <v>10550</v>
          </cell>
          <cell r="G330">
            <v>0</v>
          </cell>
          <cell r="H330">
            <v>0</v>
          </cell>
          <cell r="J330">
            <v>10550</v>
          </cell>
          <cell r="K330">
            <v>0</v>
          </cell>
          <cell r="L330">
            <v>0</v>
          </cell>
        </row>
        <row r="331">
          <cell r="F331">
            <v>9500</v>
          </cell>
          <cell r="G331">
            <v>0</v>
          </cell>
          <cell r="H331">
            <v>0</v>
          </cell>
          <cell r="J331">
            <v>9500</v>
          </cell>
          <cell r="K331">
            <v>0</v>
          </cell>
          <cell r="L331">
            <v>0</v>
          </cell>
        </row>
        <row r="332">
          <cell r="F332">
            <v>20800</v>
          </cell>
          <cell r="G332">
            <v>0</v>
          </cell>
          <cell r="H332">
            <v>0</v>
          </cell>
          <cell r="J332">
            <v>20800</v>
          </cell>
          <cell r="K332">
            <v>0</v>
          </cell>
          <cell r="L332">
            <v>0</v>
          </cell>
        </row>
        <row r="333">
          <cell r="F333">
            <v>33000</v>
          </cell>
          <cell r="G333">
            <v>0</v>
          </cell>
          <cell r="H333">
            <v>0</v>
          </cell>
          <cell r="J333">
            <v>33000</v>
          </cell>
          <cell r="K333">
            <v>0</v>
          </cell>
          <cell r="L333">
            <v>0</v>
          </cell>
        </row>
        <row r="334">
          <cell r="F334">
            <v>12080</v>
          </cell>
          <cell r="G334">
            <v>0</v>
          </cell>
          <cell r="H334">
            <v>0</v>
          </cell>
          <cell r="J334">
            <v>12080</v>
          </cell>
          <cell r="K334">
            <v>0</v>
          </cell>
          <cell r="L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F336">
            <v>15500</v>
          </cell>
          <cell r="G336">
            <v>0</v>
          </cell>
          <cell r="H336">
            <v>0</v>
          </cell>
          <cell r="J336">
            <v>15500</v>
          </cell>
          <cell r="K336">
            <v>0</v>
          </cell>
          <cell r="L336">
            <v>0</v>
          </cell>
        </row>
        <row r="337">
          <cell r="F337">
            <v>17600</v>
          </cell>
          <cell r="G337">
            <v>0</v>
          </cell>
          <cell r="H337">
            <v>0</v>
          </cell>
          <cell r="J337">
            <v>17600</v>
          </cell>
          <cell r="K337">
            <v>0</v>
          </cell>
          <cell r="L337">
            <v>0</v>
          </cell>
        </row>
        <row r="338">
          <cell r="F338">
            <v>16230</v>
          </cell>
          <cell r="G338">
            <v>0</v>
          </cell>
          <cell r="H338">
            <v>0</v>
          </cell>
          <cell r="J338">
            <v>16230</v>
          </cell>
          <cell r="K338">
            <v>0</v>
          </cell>
          <cell r="L338">
            <v>0</v>
          </cell>
        </row>
        <row r="339">
          <cell r="F339">
            <v>30800</v>
          </cell>
          <cell r="G339">
            <v>0</v>
          </cell>
          <cell r="H339">
            <v>0</v>
          </cell>
          <cell r="J339">
            <v>30800</v>
          </cell>
          <cell r="K339">
            <v>0</v>
          </cell>
          <cell r="L339">
            <v>0</v>
          </cell>
        </row>
        <row r="340">
          <cell r="F340">
            <v>38000</v>
          </cell>
          <cell r="G340">
            <v>0</v>
          </cell>
          <cell r="H340">
            <v>0</v>
          </cell>
          <cell r="J340">
            <v>38000</v>
          </cell>
          <cell r="K340">
            <v>0</v>
          </cell>
          <cell r="L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F342">
            <v>20420</v>
          </cell>
          <cell r="G342">
            <v>0</v>
          </cell>
          <cell r="H342">
            <v>0</v>
          </cell>
          <cell r="J342">
            <v>20420</v>
          </cell>
          <cell r="K342">
            <v>0</v>
          </cell>
          <cell r="L342">
            <v>0</v>
          </cell>
        </row>
        <row r="343">
          <cell r="F343">
            <v>22510</v>
          </cell>
          <cell r="G343">
            <v>0</v>
          </cell>
          <cell r="H343">
            <v>0</v>
          </cell>
          <cell r="J343">
            <v>22510</v>
          </cell>
          <cell r="K343">
            <v>0</v>
          </cell>
          <cell r="L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13500</v>
          </cell>
          <cell r="G346">
            <v>0</v>
          </cell>
          <cell r="H346">
            <v>0</v>
          </cell>
          <cell r="J346">
            <v>13500</v>
          </cell>
          <cell r="K346">
            <v>0</v>
          </cell>
          <cell r="L346">
            <v>0</v>
          </cell>
        </row>
        <row r="347">
          <cell r="F347">
            <v>1600</v>
          </cell>
          <cell r="G347">
            <v>0</v>
          </cell>
          <cell r="H347">
            <v>0</v>
          </cell>
          <cell r="J347">
            <v>1600</v>
          </cell>
          <cell r="K347">
            <v>0</v>
          </cell>
          <cell r="L347">
            <v>0</v>
          </cell>
        </row>
        <row r="348">
          <cell r="F348">
            <v>7540</v>
          </cell>
          <cell r="G348">
            <v>0</v>
          </cell>
          <cell r="H348">
            <v>0</v>
          </cell>
          <cell r="J348">
            <v>7540</v>
          </cell>
          <cell r="K348">
            <v>0</v>
          </cell>
          <cell r="L348">
            <v>0</v>
          </cell>
        </row>
        <row r="349">
          <cell r="F349">
            <v>18500</v>
          </cell>
          <cell r="G349">
            <v>0</v>
          </cell>
          <cell r="H349">
            <v>0</v>
          </cell>
          <cell r="J349">
            <v>18500</v>
          </cell>
          <cell r="K349">
            <v>0</v>
          </cell>
          <cell r="L349">
            <v>0</v>
          </cell>
        </row>
        <row r="350">
          <cell r="F350">
            <v>12370</v>
          </cell>
          <cell r="G350">
            <v>0</v>
          </cell>
          <cell r="H350">
            <v>0</v>
          </cell>
          <cell r="J350">
            <v>12370</v>
          </cell>
          <cell r="K350">
            <v>0</v>
          </cell>
          <cell r="L350">
            <v>0</v>
          </cell>
        </row>
        <row r="351">
          <cell r="F351">
            <v>2100</v>
          </cell>
          <cell r="G351">
            <v>1008000</v>
          </cell>
          <cell r="H351">
            <v>0</v>
          </cell>
          <cell r="J351">
            <v>2100</v>
          </cell>
          <cell r="K351">
            <v>1008000</v>
          </cell>
          <cell r="L351">
            <v>0</v>
          </cell>
        </row>
        <row r="352">
          <cell r="F352">
            <v>2620</v>
          </cell>
          <cell r="G352">
            <v>0</v>
          </cell>
          <cell r="H352">
            <v>0</v>
          </cell>
          <cell r="J352">
            <v>2620</v>
          </cell>
          <cell r="K352">
            <v>0</v>
          </cell>
          <cell r="L352">
            <v>0</v>
          </cell>
        </row>
        <row r="353">
          <cell r="F353">
            <v>3150</v>
          </cell>
          <cell r="G353">
            <v>0</v>
          </cell>
          <cell r="H353">
            <v>0</v>
          </cell>
          <cell r="J353">
            <v>3150</v>
          </cell>
          <cell r="K353">
            <v>0</v>
          </cell>
          <cell r="L353">
            <v>0</v>
          </cell>
        </row>
        <row r="354">
          <cell r="F354">
            <v>3780</v>
          </cell>
          <cell r="G354">
            <v>0</v>
          </cell>
          <cell r="H354">
            <v>0</v>
          </cell>
          <cell r="J354">
            <v>3780</v>
          </cell>
          <cell r="K354">
            <v>0</v>
          </cell>
          <cell r="L354">
            <v>0</v>
          </cell>
        </row>
        <row r="355">
          <cell r="F355">
            <v>13500</v>
          </cell>
          <cell r="G355">
            <v>0</v>
          </cell>
          <cell r="H355">
            <v>0</v>
          </cell>
          <cell r="J355">
            <v>13500</v>
          </cell>
          <cell r="K355">
            <v>0</v>
          </cell>
          <cell r="L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J356">
            <v>0</v>
          </cell>
          <cell r="K356">
            <v>0</v>
          </cell>
          <cell r="L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F363">
            <v>450</v>
          </cell>
          <cell r="G363">
            <v>1080000</v>
          </cell>
          <cell r="H363">
            <v>0</v>
          </cell>
          <cell r="J363">
            <v>450</v>
          </cell>
          <cell r="K363">
            <v>1080000</v>
          </cell>
          <cell r="L363">
            <v>0</v>
          </cell>
        </row>
        <row r="364">
          <cell r="F364">
            <v>1320</v>
          </cell>
          <cell r="G364">
            <v>633600</v>
          </cell>
          <cell r="H364">
            <v>0</v>
          </cell>
          <cell r="J364">
            <v>1320</v>
          </cell>
          <cell r="K364">
            <v>633600</v>
          </cell>
          <cell r="L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F366">
            <v>350</v>
          </cell>
          <cell r="G366">
            <v>336000</v>
          </cell>
          <cell r="H366">
            <v>0</v>
          </cell>
          <cell r="J366">
            <v>350</v>
          </cell>
          <cell r="K366">
            <v>336000</v>
          </cell>
          <cell r="L366">
            <v>0</v>
          </cell>
        </row>
        <row r="367">
          <cell r="F367">
            <v>450</v>
          </cell>
          <cell r="G367">
            <v>432000</v>
          </cell>
          <cell r="H367">
            <v>0</v>
          </cell>
          <cell r="J367">
            <v>450</v>
          </cell>
          <cell r="K367">
            <v>432000</v>
          </cell>
          <cell r="L367">
            <v>0</v>
          </cell>
        </row>
        <row r="368">
          <cell r="F368">
            <v>1000</v>
          </cell>
          <cell r="G368">
            <v>0</v>
          </cell>
          <cell r="H368">
            <v>0</v>
          </cell>
          <cell r="J368">
            <v>1000</v>
          </cell>
          <cell r="K368">
            <v>0</v>
          </cell>
          <cell r="L368">
            <v>0</v>
          </cell>
        </row>
        <row r="369">
          <cell r="F369">
            <v>380</v>
          </cell>
          <cell r="G369">
            <v>0</v>
          </cell>
          <cell r="H369">
            <v>0</v>
          </cell>
          <cell r="J369">
            <v>380</v>
          </cell>
          <cell r="K369">
            <v>0</v>
          </cell>
          <cell r="L369">
            <v>0</v>
          </cell>
        </row>
        <row r="370">
          <cell r="F370">
            <v>1200</v>
          </cell>
          <cell r="G370">
            <v>288000</v>
          </cell>
          <cell r="H370">
            <v>0</v>
          </cell>
          <cell r="J370">
            <v>1200</v>
          </cell>
          <cell r="K370">
            <v>288000</v>
          </cell>
          <cell r="L370">
            <v>0</v>
          </cell>
        </row>
        <row r="371">
          <cell r="F371">
            <v>3500</v>
          </cell>
          <cell r="G371">
            <v>0</v>
          </cell>
          <cell r="H371">
            <v>0</v>
          </cell>
          <cell r="J371">
            <v>3500</v>
          </cell>
          <cell r="K371">
            <v>0</v>
          </cell>
          <cell r="L371">
            <v>0</v>
          </cell>
        </row>
        <row r="372">
          <cell r="F372">
            <v>380</v>
          </cell>
          <cell r="G372">
            <v>0</v>
          </cell>
          <cell r="H372">
            <v>0</v>
          </cell>
          <cell r="J372">
            <v>380</v>
          </cell>
          <cell r="K372">
            <v>0</v>
          </cell>
          <cell r="L372">
            <v>0</v>
          </cell>
        </row>
        <row r="373">
          <cell r="F373">
            <v>43</v>
          </cell>
          <cell r="G373">
            <v>41280</v>
          </cell>
          <cell r="H373">
            <v>0</v>
          </cell>
          <cell r="J373">
            <v>43</v>
          </cell>
          <cell r="K373">
            <v>41280</v>
          </cell>
          <cell r="L373">
            <v>0</v>
          </cell>
        </row>
        <row r="374">
          <cell r="F374">
            <v>10100</v>
          </cell>
          <cell r="G374">
            <v>0</v>
          </cell>
          <cell r="H374">
            <v>0</v>
          </cell>
          <cell r="J374">
            <v>10100</v>
          </cell>
          <cell r="K374">
            <v>0</v>
          </cell>
          <cell r="L374">
            <v>0</v>
          </cell>
        </row>
        <row r="375">
          <cell r="F375">
            <v>0</v>
          </cell>
          <cell r="G375">
            <v>0</v>
          </cell>
          <cell r="H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F376">
            <v>9790</v>
          </cell>
          <cell r="G376">
            <v>0</v>
          </cell>
          <cell r="H376">
            <v>0</v>
          </cell>
          <cell r="J376">
            <v>9790</v>
          </cell>
          <cell r="K376">
            <v>0</v>
          </cell>
          <cell r="L376">
            <v>0</v>
          </cell>
        </row>
        <row r="377">
          <cell r="F377">
            <v>10170</v>
          </cell>
          <cell r="G377">
            <v>0</v>
          </cell>
          <cell r="H377">
            <v>0</v>
          </cell>
          <cell r="J377">
            <v>10170</v>
          </cell>
          <cell r="K377">
            <v>0</v>
          </cell>
          <cell r="L377">
            <v>0</v>
          </cell>
        </row>
        <row r="378">
          <cell r="F378">
            <v>66500</v>
          </cell>
          <cell r="G378">
            <v>0</v>
          </cell>
          <cell r="H378">
            <v>0</v>
          </cell>
          <cell r="J378">
            <v>66500</v>
          </cell>
          <cell r="K378">
            <v>0</v>
          </cell>
          <cell r="L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F380">
            <v>2750</v>
          </cell>
          <cell r="G380">
            <v>0</v>
          </cell>
          <cell r="H380">
            <v>0</v>
          </cell>
          <cell r="J380">
            <v>2750</v>
          </cell>
          <cell r="K380">
            <v>0</v>
          </cell>
          <cell r="L380">
            <v>0</v>
          </cell>
        </row>
        <row r="381">
          <cell r="F381">
            <v>6500</v>
          </cell>
          <cell r="G381">
            <v>19500</v>
          </cell>
          <cell r="H381">
            <v>0</v>
          </cell>
          <cell r="J381">
            <v>6500</v>
          </cell>
          <cell r="K381">
            <v>19500</v>
          </cell>
          <cell r="L381">
            <v>0</v>
          </cell>
        </row>
        <row r="382">
          <cell r="F382">
            <v>550</v>
          </cell>
          <cell r="G382">
            <v>1650</v>
          </cell>
          <cell r="H382">
            <v>0</v>
          </cell>
          <cell r="J382">
            <v>550</v>
          </cell>
          <cell r="K382">
            <v>1650</v>
          </cell>
          <cell r="L382">
            <v>0</v>
          </cell>
        </row>
        <row r="383">
          <cell r="F383">
            <v>700</v>
          </cell>
          <cell r="G383">
            <v>0</v>
          </cell>
          <cell r="H383">
            <v>0</v>
          </cell>
          <cell r="J383">
            <v>700</v>
          </cell>
          <cell r="K383">
            <v>0</v>
          </cell>
          <cell r="L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F385">
            <v>65000</v>
          </cell>
          <cell r="G385">
            <v>0</v>
          </cell>
          <cell r="H385">
            <v>0</v>
          </cell>
          <cell r="J385">
            <v>65000</v>
          </cell>
          <cell r="K385">
            <v>0</v>
          </cell>
          <cell r="L385">
            <v>0</v>
          </cell>
        </row>
        <row r="386">
          <cell r="F386">
            <v>72000</v>
          </cell>
          <cell r="G386">
            <v>0</v>
          </cell>
          <cell r="H386">
            <v>0</v>
          </cell>
          <cell r="J386">
            <v>72000</v>
          </cell>
          <cell r="K386">
            <v>0</v>
          </cell>
          <cell r="L386">
            <v>0</v>
          </cell>
        </row>
        <row r="387">
          <cell r="F387">
            <v>90000</v>
          </cell>
          <cell r="G387">
            <v>0</v>
          </cell>
          <cell r="H387">
            <v>0</v>
          </cell>
          <cell r="J387">
            <v>90000</v>
          </cell>
          <cell r="K387">
            <v>0</v>
          </cell>
          <cell r="L387">
            <v>0</v>
          </cell>
        </row>
        <row r="388">
          <cell r="F388">
            <v>120000</v>
          </cell>
          <cell r="G388">
            <v>0</v>
          </cell>
          <cell r="H388">
            <v>0</v>
          </cell>
          <cell r="J388">
            <v>120000</v>
          </cell>
          <cell r="K388">
            <v>0</v>
          </cell>
          <cell r="L388">
            <v>0</v>
          </cell>
        </row>
        <row r="389">
          <cell r="F389">
            <v>68000</v>
          </cell>
          <cell r="G389">
            <v>0</v>
          </cell>
          <cell r="H389">
            <v>0</v>
          </cell>
          <cell r="J389">
            <v>68000</v>
          </cell>
          <cell r="K389">
            <v>0</v>
          </cell>
          <cell r="L389">
            <v>0</v>
          </cell>
        </row>
        <row r="390">
          <cell r="F390">
            <v>90000</v>
          </cell>
          <cell r="G390">
            <v>0</v>
          </cell>
          <cell r="H390">
            <v>0</v>
          </cell>
          <cell r="J390">
            <v>90000</v>
          </cell>
          <cell r="K390">
            <v>0</v>
          </cell>
          <cell r="L390">
            <v>0</v>
          </cell>
        </row>
        <row r="391">
          <cell r="F391">
            <v>2337</v>
          </cell>
          <cell r="G391">
            <v>0</v>
          </cell>
          <cell r="H391">
            <v>0</v>
          </cell>
          <cell r="J391">
            <v>2337</v>
          </cell>
          <cell r="K391">
            <v>0</v>
          </cell>
          <cell r="L391">
            <v>0</v>
          </cell>
        </row>
        <row r="392">
          <cell r="F392">
            <v>3527</v>
          </cell>
          <cell r="G392">
            <v>0</v>
          </cell>
          <cell r="H392">
            <v>0</v>
          </cell>
          <cell r="J392">
            <v>3527</v>
          </cell>
          <cell r="K392">
            <v>0</v>
          </cell>
          <cell r="L392">
            <v>0</v>
          </cell>
        </row>
        <row r="393">
          <cell r="F393">
            <v>4717</v>
          </cell>
          <cell r="G393">
            <v>0</v>
          </cell>
          <cell r="H393">
            <v>0</v>
          </cell>
          <cell r="J393">
            <v>4717</v>
          </cell>
          <cell r="K393">
            <v>0</v>
          </cell>
          <cell r="L393">
            <v>0</v>
          </cell>
        </row>
        <row r="394">
          <cell r="F394">
            <v>3853</v>
          </cell>
          <cell r="G394">
            <v>0</v>
          </cell>
          <cell r="H394">
            <v>0</v>
          </cell>
          <cell r="J394">
            <v>3853</v>
          </cell>
          <cell r="K394">
            <v>0</v>
          </cell>
          <cell r="L394">
            <v>0</v>
          </cell>
        </row>
        <row r="395">
          <cell r="F395">
            <v>4590</v>
          </cell>
          <cell r="G395">
            <v>0</v>
          </cell>
          <cell r="H395">
            <v>0</v>
          </cell>
          <cell r="J395">
            <v>4590</v>
          </cell>
          <cell r="K395">
            <v>0</v>
          </cell>
          <cell r="L395">
            <v>0</v>
          </cell>
        </row>
        <row r="396">
          <cell r="F396">
            <v>5326</v>
          </cell>
          <cell r="G396">
            <v>0</v>
          </cell>
          <cell r="H396">
            <v>0</v>
          </cell>
          <cell r="J396">
            <v>5326</v>
          </cell>
          <cell r="K396">
            <v>0</v>
          </cell>
          <cell r="L396">
            <v>0</v>
          </cell>
        </row>
        <row r="397">
          <cell r="F397">
            <v>2677</v>
          </cell>
          <cell r="G397">
            <v>0</v>
          </cell>
          <cell r="H397">
            <v>0</v>
          </cell>
          <cell r="J397">
            <v>2677</v>
          </cell>
          <cell r="K397">
            <v>0</v>
          </cell>
          <cell r="L397">
            <v>0</v>
          </cell>
        </row>
        <row r="398">
          <cell r="F398">
            <v>4207</v>
          </cell>
          <cell r="G398">
            <v>0</v>
          </cell>
          <cell r="H398">
            <v>0</v>
          </cell>
          <cell r="J398">
            <v>4207</v>
          </cell>
          <cell r="K398">
            <v>0</v>
          </cell>
          <cell r="L398">
            <v>0</v>
          </cell>
        </row>
        <row r="399">
          <cell r="F399">
            <v>2240</v>
          </cell>
          <cell r="G399">
            <v>0</v>
          </cell>
          <cell r="H399">
            <v>0</v>
          </cell>
          <cell r="J399">
            <v>2240</v>
          </cell>
          <cell r="K399">
            <v>0</v>
          </cell>
          <cell r="L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F401">
            <v>490</v>
          </cell>
          <cell r="G401">
            <v>0</v>
          </cell>
          <cell r="H401">
            <v>0</v>
          </cell>
          <cell r="J401">
            <v>490</v>
          </cell>
          <cell r="K401">
            <v>0</v>
          </cell>
          <cell r="L401">
            <v>0</v>
          </cell>
        </row>
        <row r="402">
          <cell r="F402">
            <v>630</v>
          </cell>
          <cell r="G402">
            <v>0</v>
          </cell>
          <cell r="H402">
            <v>0</v>
          </cell>
          <cell r="J402">
            <v>630</v>
          </cell>
          <cell r="K402">
            <v>0</v>
          </cell>
          <cell r="L402">
            <v>0</v>
          </cell>
        </row>
        <row r="403">
          <cell r="F403">
            <v>1335</v>
          </cell>
          <cell r="G403">
            <v>0</v>
          </cell>
          <cell r="H403">
            <v>0</v>
          </cell>
          <cell r="J403">
            <v>1335</v>
          </cell>
          <cell r="K403">
            <v>0</v>
          </cell>
          <cell r="L403">
            <v>0</v>
          </cell>
        </row>
        <row r="404">
          <cell r="F404">
            <v>1080</v>
          </cell>
          <cell r="G404">
            <v>0</v>
          </cell>
          <cell r="H404">
            <v>0</v>
          </cell>
          <cell r="J404">
            <v>1080</v>
          </cell>
          <cell r="K404">
            <v>0</v>
          </cell>
          <cell r="L404">
            <v>0</v>
          </cell>
        </row>
        <row r="405">
          <cell r="F405">
            <v>1358</v>
          </cell>
          <cell r="G405">
            <v>0</v>
          </cell>
          <cell r="H405">
            <v>0</v>
          </cell>
          <cell r="J405">
            <v>1358</v>
          </cell>
          <cell r="K405">
            <v>0</v>
          </cell>
          <cell r="L405">
            <v>0</v>
          </cell>
        </row>
        <row r="406">
          <cell r="F406">
            <v>774</v>
          </cell>
          <cell r="G406">
            <v>0</v>
          </cell>
          <cell r="H406">
            <v>0</v>
          </cell>
          <cell r="J406">
            <v>774</v>
          </cell>
          <cell r="K406">
            <v>0</v>
          </cell>
          <cell r="L406">
            <v>0</v>
          </cell>
        </row>
        <row r="407">
          <cell r="F407">
            <v>834</v>
          </cell>
          <cell r="G407">
            <v>0</v>
          </cell>
          <cell r="H407">
            <v>0</v>
          </cell>
          <cell r="J407">
            <v>834</v>
          </cell>
          <cell r="K407">
            <v>0</v>
          </cell>
          <cell r="L407">
            <v>0</v>
          </cell>
        </row>
        <row r="408">
          <cell r="F408">
            <v>1166</v>
          </cell>
          <cell r="G408">
            <v>0</v>
          </cell>
          <cell r="H408">
            <v>0</v>
          </cell>
          <cell r="J408">
            <v>1166</v>
          </cell>
          <cell r="K408">
            <v>0</v>
          </cell>
          <cell r="L408">
            <v>0</v>
          </cell>
        </row>
        <row r="409">
          <cell r="F409">
            <v>1930</v>
          </cell>
          <cell r="G409">
            <v>0</v>
          </cell>
          <cell r="H409">
            <v>0</v>
          </cell>
          <cell r="J409">
            <v>1930</v>
          </cell>
          <cell r="K409">
            <v>0</v>
          </cell>
          <cell r="L409">
            <v>0</v>
          </cell>
        </row>
        <row r="410">
          <cell r="F410">
            <v>1955</v>
          </cell>
          <cell r="G410">
            <v>0</v>
          </cell>
          <cell r="H410">
            <v>0</v>
          </cell>
          <cell r="J410">
            <v>1955</v>
          </cell>
          <cell r="K410">
            <v>0</v>
          </cell>
          <cell r="L410">
            <v>0</v>
          </cell>
        </row>
        <row r="411">
          <cell r="F411">
            <v>2500</v>
          </cell>
          <cell r="G411">
            <v>0</v>
          </cell>
          <cell r="H411">
            <v>0</v>
          </cell>
          <cell r="J411">
            <v>2500</v>
          </cell>
          <cell r="K411">
            <v>0</v>
          </cell>
          <cell r="L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F413">
            <v>820</v>
          </cell>
          <cell r="G413">
            <v>0</v>
          </cell>
          <cell r="H413">
            <v>0</v>
          </cell>
          <cell r="J413">
            <v>820</v>
          </cell>
          <cell r="K413">
            <v>0</v>
          </cell>
          <cell r="L413">
            <v>0</v>
          </cell>
        </row>
        <row r="414">
          <cell r="F414">
            <v>820</v>
          </cell>
          <cell r="G414">
            <v>0</v>
          </cell>
          <cell r="H414">
            <v>0</v>
          </cell>
          <cell r="J414">
            <v>820</v>
          </cell>
          <cell r="K414">
            <v>0</v>
          </cell>
          <cell r="L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F417">
            <v>48000</v>
          </cell>
          <cell r="G417">
            <v>0</v>
          </cell>
          <cell r="H417">
            <v>0</v>
          </cell>
          <cell r="J417">
            <v>48000</v>
          </cell>
          <cell r="K417">
            <v>0</v>
          </cell>
          <cell r="L417">
            <v>0</v>
          </cell>
        </row>
        <row r="418">
          <cell r="F418">
            <v>38000</v>
          </cell>
          <cell r="G418">
            <v>0</v>
          </cell>
          <cell r="H418">
            <v>0</v>
          </cell>
          <cell r="J418">
            <v>38000</v>
          </cell>
          <cell r="K418">
            <v>0</v>
          </cell>
          <cell r="L418">
            <v>0</v>
          </cell>
        </row>
        <row r="419">
          <cell r="F419">
            <v>86000</v>
          </cell>
          <cell r="G419">
            <v>0</v>
          </cell>
          <cell r="H419">
            <v>0</v>
          </cell>
          <cell r="J419">
            <v>86000</v>
          </cell>
          <cell r="K419">
            <v>0</v>
          </cell>
          <cell r="L419">
            <v>0</v>
          </cell>
        </row>
        <row r="420">
          <cell r="F420">
            <v>43000</v>
          </cell>
          <cell r="G420">
            <v>0</v>
          </cell>
          <cell r="H420">
            <v>0</v>
          </cell>
          <cell r="J420">
            <v>43000</v>
          </cell>
          <cell r="K420">
            <v>0</v>
          </cell>
          <cell r="L420">
            <v>0</v>
          </cell>
        </row>
        <row r="421">
          <cell r="F421">
            <v>4000</v>
          </cell>
          <cell r="G421">
            <v>0</v>
          </cell>
          <cell r="H421">
            <v>0</v>
          </cell>
          <cell r="J421">
            <v>4000</v>
          </cell>
          <cell r="K421">
            <v>0</v>
          </cell>
          <cell r="L421">
            <v>0</v>
          </cell>
        </row>
        <row r="422">
          <cell r="F422">
            <v>20000</v>
          </cell>
          <cell r="G422">
            <v>0</v>
          </cell>
          <cell r="H422">
            <v>0</v>
          </cell>
          <cell r="J422">
            <v>20000</v>
          </cell>
          <cell r="K422">
            <v>0</v>
          </cell>
          <cell r="L422">
            <v>0</v>
          </cell>
        </row>
        <row r="423">
          <cell r="F423">
            <v>16000</v>
          </cell>
          <cell r="G423">
            <v>0</v>
          </cell>
          <cell r="H423">
            <v>0</v>
          </cell>
          <cell r="J423">
            <v>16000</v>
          </cell>
          <cell r="K423">
            <v>0</v>
          </cell>
          <cell r="L423">
            <v>0</v>
          </cell>
        </row>
        <row r="424">
          <cell r="F424">
            <v>170000</v>
          </cell>
          <cell r="G424">
            <v>0</v>
          </cell>
          <cell r="H424">
            <v>0</v>
          </cell>
          <cell r="J424">
            <v>170000</v>
          </cell>
          <cell r="K424">
            <v>0</v>
          </cell>
          <cell r="L424">
            <v>0</v>
          </cell>
        </row>
        <row r="425">
          <cell r="F425">
            <v>150000</v>
          </cell>
          <cell r="G425">
            <v>0</v>
          </cell>
          <cell r="H425">
            <v>0</v>
          </cell>
          <cell r="J425">
            <v>150000</v>
          </cell>
          <cell r="K425">
            <v>0</v>
          </cell>
          <cell r="L425">
            <v>0</v>
          </cell>
        </row>
        <row r="426">
          <cell r="F426">
            <v>120000</v>
          </cell>
          <cell r="G426">
            <v>0</v>
          </cell>
          <cell r="H426">
            <v>0</v>
          </cell>
          <cell r="J426">
            <v>120000</v>
          </cell>
          <cell r="K426">
            <v>0</v>
          </cell>
          <cell r="L426">
            <v>0</v>
          </cell>
        </row>
        <row r="427">
          <cell r="F427">
            <v>55000</v>
          </cell>
          <cell r="G427">
            <v>0</v>
          </cell>
          <cell r="H427">
            <v>0</v>
          </cell>
          <cell r="J427">
            <v>55000</v>
          </cell>
          <cell r="K427">
            <v>0</v>
          </cell>
          <cell r="L427">
            <v>0</v>
          </cell>
        </row>
        <row r="428">
          <cell r="F428">
            <v>35000</v>
          </cell>
          <cell r="G428">
            <v>0</v>
          </cell>
          <cell r="H428">
            <v>0</v>
          </cell>
          <cell r="J428">
            <v>35000</v>
          </cell>
          <cell r="K428">
            <v>0</v>
          </cell>
          <cell r="L428">
            <v>0</v>
          </cell>
        </row>
        <row r="429">
          <cell r="F429">
            <v>20000</v>
          </cell>
          <cell r="G429">
            <v>0</v>
          </cell>
          <cell r="H429">
            <v>0</v>
          </cell>
          <cell r="J429">
            <v>20000</v>
          </cell>
          <cell r="K429">
            <v>0</v>
          </cell>
          <cell r="L429">
            <v>0</v>
          </cell>
        </row>
        <row r="430">
          <cell r="F430">
            <v>10000</v>
          </cell>
          <cell r="G430">
            <v>0</v>
          </cell>
          <cell r="H430">
            <v>0</v>
          </cell>
          <cell r="J430">
            <v>10000</v>
          </cell>
          <cell r="K430">
            <v>0</v>
          </cell>
          <cell r="L430">
            <v>0</v>
          </cell>
        </row>
        <row r="431">
          <cell r="F431">
            <v>74000</v>
          </cell>
          <cell r="G431">
            <v>0</v>
          </cell>
          <cell r="H431">
            <v>0</v>
          </cell>
          <cell r="J431">
            <v>74000</v>
          </cell>
          <cell r="K431">
            <v>0</v>
          </cell>
          <cell r="L431">
            <v>0</v>
          </cell>
        </row>
        <row r="432">
          <cell r="F432">
            <v>370000</v>
          </cell>
          <cell r="G432">
            <v>0</v>
          </cell>
          <cell r="H432">
            <v>0</v>
          </cell>
          <cell r="J432">
            <v>370000</v>
          </cell>
          <cell r="K432">
            <v>0</v>
          </cell>
          <cell r="L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F434">
            <v>1298000</v>
          </cell>
          <cell r="G434">
            <v>0</v>
          </cell>
          <cell r="H434">
            <v>0</v>
          </cell>
          <cell r="I434">
            <v>0</v>
          </cell>
          <cell r="J434">
            <v>1298000</v>
          </cell>
          <cell r="K434">
            <v>0</v>
          </cell>
          <cell r="L434">
            <v>0</v>
          </cell>
          <cell r="M434">
            <v>0</v>
          </cell>
        </row>
        <row r="435">
          <cell r="F435">
            <v>1056000</v>
          </cell>
          <cell r="G435">
            <v>0</v>
          </cell>
          <cell r="H435">
            <v>0</v>
          </cell>
          <cell r="I435">
            <v>0</v>
          </cell>
          <cell r="J435">
            <v>1056000</v>
          </cell>
          <cell r="K435">
            <v>0</v>
          </cell>
          <cell r="L435">
            <v>0</v>
          </cell>
          <cell r="M435">
            <v>0</v>
          </cell>
        </row>
        <row r="436">
          <cell r="F436">
            <v>3740000</v>
          </cell>
          <cell r="G436">
            <v>0</v>
          </cell>
          <cell r="H436">
            <v>0</v>
          </cell>
          <cell r="I436">
            <v>0</v>
          </cell>
          <cell r="J436">
            <v>3740000</v>
          </cell>
          <cell r="K436">
            <v>0</v>
          </cell>
          <cell r="L436">
            <v>0</v>
          </cell>
          <cell r="M436">
            <v>0</v>
          </cell>
        </row>
        <row r="437">
          <cell r="F437">
            <v>528000</v>
          </cell>
          <cell r="G437">
            <v>0</v>
          </cell>
          <cell r="H437">
            <v>0</v>
          </cell>
          <cell r="I437">
            <v>0</v>
          </cell>
          <cell r="J437">
            <v>528000</v>
          </cell>
          <cell r="K437">
            <v>0</v>
          </cell>
          <cell r="L437">
            <v>0</v>
          </cell>
          <cell r="M437">
            <v>0</v>
          </cell>
        </row>
        <row r="438">
          <cell r="F438">
            <v>616000</v>
          </cell>
          <cell r="G438">
            <v>0</v>
          </cell>
          <cell r="H438">
            <v>0</v>
          </cell>
          <cell r="I438">
            <v>0</v>
          </cell>
          <cell r="J438">
            <v>616000</v>
          </cell>
          <cell r="K438">
            <v>0</v>
          </cell>
          <cell r="L438">
            <v>0</v>
          </cell>
          <cell r="M438">
            <v>0</v>
          </cell>
        </row>
        <row r="439">
          <cell r="F439">
            <v>913000</v>
          </cell>
          <cell r="G439">
            <v>0</v>
          </cell>
          <cell r="H439">
            <v>0</v>
          </cell>
          <cell r="I439">
            <v>0</v>
          </cell>
          <cell r="J439">
            <v>913000</v>
          </cell>
          <cell r="K439">
            <v>0</v>
          </cell>
          <cell r="L439">
            <v>0</v>
          </cell>
          <cell r="M439">
            <v>0</v>
          </cell>
        </row>
        <row r="440">
          <cell r="F440">
            <v>792000</v>
          </cell>
          <cell r="G440">
            <v>0</v>
          </cell>
          <cell r="H440">
            <v>0</v>
          </cell>
          <cell r="I440">
            <v>0</v>
          </cell>
          <cell r="J440">
            <v>792000</v>
          </cell>
          <cell r="K440">
            <v>0</v>
          </cell>
          <cell r="L440">
            <v>0</v>
          </cell>
          <cell r="M440">
            <v>0</v>
          </cell>
        </row>
        <row r="441">
          <cell r="F441">
            <v>1551000</v>
          </cell>
          <cell r="G441">
            <v>0</v>
          </cell>
          <cell r="H441">
            <v>0</v>
          </cell>
          <cell r="I441">
            <v>0</v>
          </cell>
          <cell r="J441">
            <v>1551000</v>
          </cell>
          <cell r="K441">
            <v>0</v>
          </cell>
          <cell r="L441">
            <v>0</v>
          </cell>
          <cell r="M441">
            <v>0</v>
          </cell>
        </row>
        <row r="442">
          <cell r="F442">
            <v>1056000</v>
          </cell>
          <cell r="G442">
            <v>0</v>
          </cell>
          <cell r="H442">
            <v>0</v>
          </cell>
          <cell r="I442">
            <v>0</v>
          </cell>
          <cell r="J442">
            <v>1056000</v>
          </cell>
          <cell r="K442">
            <v>0</v>
          </cell>
          <cell r="L442">
            <v>0</v>
          </cell>
          <cell r="M442">
            <v>0</v>
          </cell>
        </row>
        <row r="443">
          <cell r="F443">
            <v>616000</v>
          </cell>
          <cell r="G443">
            <v>0</v>
          </cell>
          <cell r="H443">
            <v>0</v>
          </cell>
          <cell r="I443">
            <v>0</v>
          </cell>
          <cell r="J443">
            <v>616000</v>
          </cell>
          <cell r="K443">
            <v>0</v>
          </cell>
          <cell r="L443">
            <v>0</v>
          </cell>
          <cell r="M443">
            <v>0</v>
          </cell>
        </row>
        <row r="444">
          <cell r="F444">
            <v>222000</v>
          </cell>
          <cell r="G444">
            <v>0</v>
          </cell>
          <cell r="H444">
            <v>0</v>
          </cell>
          <cell r="I444">
            <v>0</v>
          </cell>
          <cell r="J444">
            <v>222000</v>
          </cell>
          <cell r="K444">
            <v>0</v>
          </cell>
          <cell r="L444">
            <v>0</v>
          </cell>
          <cell r="M444">
            <v>0</v>
          </cell>
        </row>
        <row r="445">
          <cell r="F445">
            <v>2057000</v>
          </cell>
          <cell r="G445">
            <v>0</v>
          </cell>
          <cell r="H445">
            <v>0</v>
          </cell>
          <cell r="I445">
            <v>0</v>
          </cell>
          <cell r="J445">
            <v>2057000</v>
          </cell>
          <cell r="K445">
            <v>0</v>
          </cell>
          <cell r="L445">
            <v>0</v>
          </cell>
          <cell r="M445">
            <v>0</v>
          </cell>
        </row>
        <row r="446">
          <cell r="F446">
            <v>1254000</v>
          </cell>
          <cell r="G446">
            <v>0</v>
          </cell>
          <cell r="H446">
            <v>0</v>
          </cell>
          <cell r="I446">
            <v>0</v>
          </cell>
          <cell r="J446">
            <v>1254000</v>
          </cell>
          <cell r="K446">
            <v>0</v>
          </cell>
          <cell r="L446">
            <v>0</v>
          </cell>
          <cell r="M446">
            <v>0</v>
          </cell>
        </row>
        <row r="447">
          <cell r="F447">
            <v>528000</v>
          </cell>
          <cell r="G447">
            <v>0</v>
          </cell>
          <cell r="H447">
            <v>0</v>
          </cell>
          <cell r="I447">
            <v>0</v>
          </cell>
          <cell r="J447">
            <v>528000</v>
          </cell>
          <cell r="K447">
            <v>0</v>
          </cell>
          <cell r="L447">
            <v>0</v>
          </cell>
          <cell r="M447">
            <v>0</v>
          </cell>
        </row>
        <row r="448">
          <cell r="F448">
            <v>528000</v>
          </cell>
          <cell r="G448">
            <v>0</v>
          </cell>
          <cell r="H448">
            <v>0</v>
          </cell>
          <cell r="J448">
            <v>528000</v>
          </cell>
          <cell r="K448">
            <v>0</v>
          </cell>
          <cell r="L448">
            <v>0</v>
          </cell>
        </row>
        <row r="449">
          <cell r="F449">
            <v>528000</v>
          </cell>
          <cell r="G449">
            <v>0</v>
          </cell>
          <cell r="H449">
            <v>0</v>
          </cell>
          <cell r="I449">
            <v>0</v>
          </cell>
          <cell r="J449">
            <v>528000</v>
          </cell>
          <cell r="K449">
            <v>0</v>
          </cell>
          <cell r="L449">
            <v>0</v>
          </cell>
          <cell r="M449">
            <v>0</v>
          </cell>
        </row>
        <row r="450">
          <cell r="F450">
            <v>528000</v>
          </cell>
          <cell r="G450">
            <v>0</v>
          </cell>
          <cell r="H450">
            <v>0</v>
          </cell>
          <cell r="I450">
            <v>0</v>
          </cell>
          <cell r="J450">
            <v>528000</v>
          </cell>
          <cell r="K450">
            <v>0</v>
          </cell>
          <cell r="L450">
            <v>0</v>
          </cell>
          <cell r="M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F452">
            <v>5200</v>
          </cell>
          <cell r="G452">
            <v>0</v>
          </cell>
          <cell r="H452">
            <v>0</v>
          </cell>
          <cell r="I452">
            <v>0</v>
          </cell>
          <cell r="J452">
            <v>5200</v>
          </cell>
          <cell r="K452">
            <v>0</v>
          </cell>
          <cell r="L452">
            <v>0</v>
          </cell>
          <cell r="M452">
            <v>0</v>
          </cell>
        </row>
        <row r="453">
          <cell r="F453">
            <v>2350</v>
          </cell>
          <cell r="G453">
            <v>0</v>
          </cell>
          <cell r="H453">
            <v>0</v>
          </cell>
          <cell r="I453">
            <v>0</v>
          </cell>
          <cell r="J453">
            <v>2350</v>
          </cell>
          <cell r="K453">
            <v>0</v>
          </cell>
          <cell r="L453">
            <v>0</v>
          </cell>
          <cell r="M453">
            <v>0</v>
          </cell>
        </row>
        <row r="454">
          <cell r="F454">
            <v>14000</v>
          </cell>
          <cell r="G454">
            <v>0</v>
          </cell>
          <cell r="H454">
            <v>0</v>
          </cell>
          <cell r="I454">
            <v>0</v>
          </cell>
          <cell r="J454">
            <v>14000</v>
          </cell>
          <cell r="K454">
            <v>0</v>
          </cell>
          <cell r="L454">
            <v>0</v>
          </cell>
          <cell r="M454">
            <v>0</v>
          </cell>
        </row>
        <row r="455">
          <cell r="F455">
            <v>15000</v>
          </cell>
          <cell r="G455">
            <v>0</v>
          </cell>
          <cell r="H455">
            <v>0</v>
          </cell>
          <cell r="I455">
            <v>0</v>
          </cell>
          <cell r="J455">
            <v>15000</v>
          </cell>
          <cell r="K455">
            <v>0</v>
          </cell>
          <cell r="L455">
            <v>0</v>
          </cell>
          <cell r="M455">
            <v>0</v>
          </cell>
        </row>
        <row r="456">
          <cell r="F456">
            <v>30000</v>
          </cell>
          <cell r="G456">
            <v>0</v>
          </cell>
          <cell r="H456">
            <v>0</v>
          </cell>
          <cell r="I456">
            <v>0</v>
          </cell>
          <cell r="J456">
            <v>30000</v>
          </cell>
          <cell r="K456">
            <v>0</v>
          </cell>
          <cell r="L456">
            <v>0</v>
          </cell>
          <cell r="M456">
            <v>0</v>
          </cell>
        </row>
        <row r="457">
          <cell r="F457">
            <v>40000</v>
          </cell>
          <cell r="G457">
            <v>0</v>
          </cell>
          <cell r="H457">
            <v>0</v>
          </cell>
          <cell r="I457">
            <v>0</v>
          </cell>
          <cell r="J457">
            <v>40000</v>
          </cell>
          <cell r="K457">
            <v>0</v>
          </cell>
          <cell r="L457">
            <v>0</v>
          </cell>
          <cell r="M457">
            <v>0</v>
          </cell>
        </row>
        <row r="458">
          <cell r="F458">
            <v>60000</v>
          </cell>
          <cell r="G458">
            <v>0</v>
          </cell>
          <cell r="H458">
            <v>0</v>
          </cell>
          <cell r="I458">
            <v>0</v>
          </cell>
          <cell r="J458">
            <v>60000</v>
          </cell>
          <cell r="K458">
            <v>0</v>
          </cell>
          <cell r="L458">
            <v>0</v>
          </cell>
          <cell r="M458">
            <v>0</v>
          </cell>
        </row>
        <row r="459">
          <cell r="F459">
            <v>20000</v>
          </cell>
          <cell r="G459">
            <v>0</v>
          </cell>
          <cell r="H459">
            <v>0</v>
          </cell>
          <cell r="I459">
            <v>0</v>
          </cell>
          <cell r="J459">
            <v>20000</v>
          </cell>
          <cell r="K459">
            <v>0</v>
          </cell>
          <cell r="L459">
            <v>0</v>
          </cell>
          <cell r="M459">
            <v>0</v>
          </cell>
        </row>
        <row r="460">
          <cell r="F460">
            <v>35000</v>
          </cell>
          <cell r="G460">
            <v>0</v>
          </cell>
          <cell r="H460">
            <v>0</v>
          </cell>
          <cell r="I460">
            <v>0</v>
          </cell>
          <cell r="J460">
            <v>35000</v>
          </cell>
          <cell r="K460">
            <v>0</v>
          </cell>
          <cell r="L460">
            <v>0</v>
          </cell>
          <cell r="M460">
            <v>0</v>
          </cell>
        </row>
        <row r="461">
          <cell r="F461">
            <v>63000</v>
          </cell>
          <cell r="G461">
            <v>0</v>
          </cell>
          <cell r="H461">
            <v>0</v>
          </cell>
          <cell r="I461">
            <v>0</v>
          </cell>
          <cell r="J461">
            <v>63000</v>
          </cell>
          <cell r="K461">
            <v>0</v>
          </cell>
          <cell r="L461">
            <v>0</v>
          </cell>
          <cell r="M461">
            <v>0</v>
          </cell>
        </row>
        <row r="462">
          <cell r="F462">
            <v>884</v>
          </cell>
          <cell r="G462">
            <v>0</v>
          </cell>
          <cell r="H462">
            <v>0</v>
          </cell>
          <cell r="I462">
            <v>0</v>
          </cell>
          <cell r="J462">
            <v>884</v>
          </cell>
          <cell r="K462">
            <v>0</v>
          </cell>
          <cell r="L462">
            <v>0</v>
          </cell>
          <cell r="M462">
            <v>0</v>
          </cell>
        </row>
        <row r="463">
          <cell r="F463">
            <v>25500</v>
          </cell>
          <cell r="G463">
            <v>0</v>
          </cell>
          <cell r="H463">
            <v>0</v>
          </cell>
          <cell r="I463">
            <v>0</v>
          </cell>
          <cell r="J463">
            <v>25500</v>
          </cell>
          <cell r="K463">
            <v>0</v>
          </cell>
          <cell r="L463">
            <v>0</v>
          </cell>
          <cell r="M463">
            <v>0</v>
          </cell>
        </row>
        <row r="464">
          <cell r="F464">
            <v>28800</v>
          </cell>
          <cell r="G464">
            <v>0</v>
          </cell>
          <cell r="H464">
            <v>0</v>
          </cell>
          <cell r="I464">
            <v>0</v>
          </cell>
          <cell r="J464">
            <v>28800</v>
          </cell>
          <cell r="K464">
            <v>0</v>
          </cell>
          <cell r="L464">
            <v>0</v>
          </cell>
          <cell r="M464">
            <v>0</v>
          </cell>
        </row>
        <row r="465">
          <cell r="F465">
            <v>44500</v>
          </cell>
          <cell r="G465">
            <v>0</v>
          </cell>
          <cell r="H465">
            <v>0</v>
          </cell>
          <cell r="I465">
            <v>0</v>
          </cell>
          <cell r="J465">
            <v>44500</v>
          </cell>
          <cell r="K465">
            <v>0</v>
          </cell>
          <cell r="L465">
            <v>0</v>
          </cell>
          <cell r="M465">
            <v>0</v>
          </cell>
        </row>
        <row r="466">
          <cell r="F466">
            <v>44000</v>
          </cell>
          <cell r="G466">
            <v>0</v>
          </cell>
          <cell r="H466">
            <v>0</v>
          </cell>
          <cell r="I466">
            <v>0</v>
          </cell>
          <cell r="J466">
            <v>44000</v>
          </cell>
          <cell r="K466">
            <v>0</v>
          </cell>
          <cell r="L466">
            <v>0</v>
          </cell>
          <cell r="M466">
            <v>0</v>
          </cell>
        </row>
        <row r="467">
          <cell r="F467">
            <v>57400</v>
          </cell>
          <cell r="G467">
            <v>0</v>
          </cell>
          <cell r="H467">
            <v>0</v>
          </cell>
          <cell r="I467">
            <v>0</v>
          </cell>
          <cell r="J467">
            <v>57400</v>
          </cell>
          <cell r="K467">
            <v>0</v>
          </cell>
          <cell r="L467">
            <v>0</v>
          </cell>
          <cell r="M467">
            <v>0</v>
          </cell>
        </row>
        <row r="468">
          <cell r="F468">
            <v>192000</v>
          </cell>
          <cell r="G468">
            <v>0</v>
          </cell>
          <cell r="H468">
            <v>0</v>
          </cell>
          <cell r="I468">
            <v>0</v>
          </cell>
          <cell r="J468">
            <v>192000</v>
          </cell>
          <cell r="K468">
            <v>0</v>
          </cell>
          <cell r="L468">
            <v>0</v>
          </cell>
          <cell r="M468">
            <v>0</v>
          </cell>
        </row>
        <row r="469">
          <cell r="F469">
            <v>98100</v>
          </cell>
          <cell r="G469">
            <v>0</v>
          </cell>
          <cell r="H469">
            <v>0</v>
          </cell>
          <cell r="I469">
            <v>0</v>
          </cell>
          <cell r="J469">
            <v>98100</v>
          </cell>
          <cell r="K469">
            <v>0</v>
          </cell>
          <cell r="L469">
            <v>0</v>
          </cell>
          <cell r="M469">
            <v>0</v>
          </cell>
        </row>
        <row r="470">
          <cell r="F470">
            <v>142000</v>
          </cell>
          <cell r="G470">
            <v>0</v>
          </cell>
          <cell r="H470">
            <v>0</v>
          </cell>
          <cell r="I470">
            <v>0</v>
          </cell>
          <cell r="J470">
            <v>142000</v>
          </cell>
          <cell r="K470">
            <v>0</v>
          </cell>
          <cell r="L470">
            <v>0</v>
          </cell>
          <cell r="M470">
            <v>0</v>
          </cell>
        </row>
        <row r="471">
          <cell r="F471">
            <v>192000</v>
          </cell>
          <cell r="G471">
            <v>0</v>
          </cell>
          <cell r="H471">
            <v>0</v>
          </cell>
          <cell r="I471">
            <v>0</v>
          </cell>
          <cell r="J471">
            <v>192000</v>
          </cell>
          <cell r="K471">
            <v>0</v>
          </cell>
          <cell r="L471">
            <v>0</v>
          </cell>
          <cell r="M471">
            <v>0</v>
          </cell>
        </row>
        <row r="472">
          <cell r="F472">
            <v>25500</v>
          </cell>
          <cell r="G472">
            <v>0</v>
          </cell>
          <cell r="H472">
            <v>0</v>
          </cell>
          <cell r="I472">
            <v>0</v>
          </cell>
          <cell r="J472">
            <v>25500</v>
          </cell>
          <cell r="K472">
            <v>0</v>
          </cell>
          <cell r="L472">
            <v>0</v>
          </cell>
          <cell r="M472">
            <v>0</v>
          </cell>
        </row>
        <row r="473">
          <cell r="F473">
            <v>28800</v>
          </cell>
          <cell r="G473">
            <v>0</v>
          </cell>
          <cell r="H473">
            <v>0</v>
          </cell>
          <cell r="I473">
            <v>0</v>
          </cell>
          <cell r="J473">
            <v>28800</v>
          </cell>
          <cell r="K473">
            <v>0</v>
          </cell>
          <cell r="L473">
            <v>0</v>
          </cell>
          <cell r="M473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F475">
            <v>850000</v>
          </cell>
          <cell r="G475">
            <v>0</v>
          </cell>
          <cell r="H475">
            <v>0</v>
          </cell>
          <cell r="I475">
            <v>0</v>
          </cell>
          <cell r="J475">
            <v>850000</v>
          </cell>
          <cell r="K475">
            <v>0</v>
          </cell>
          <cell r="L475">
            <v>0</v>
          </cell>
          <cell r="M475">
            <v>0</v>
          </cell>
        </row>
        <row r="476">
          <cell r="F476">
            <v>12100000</v>
          </cell>
          <cell r="G476">
            <v>0</v>
          </cell>
          <cell r="H476">
            <v>0</v>
          </cell>
          <cell r="I476">
            <v>0</v>
          </cell>
          <cell r="J476">
            <v>12100000</v>
          </cell>
          <cell r="K476">
            <v>0</v>
          </cell>
          <cell r="L476">
            <v>0</v>
          </cell>
          <cell r="M476">
            <v>0</v>
          </cell>
        </row>
        <row r="477">
          <cell r="F477">
            <v>24800</v>
          </cell>
          <cell r="G477">
            <v>0</v>
          </cell>
          <cell r="H477">
            <v>0</v>
          </cell>
          <cell r="I477">
            <v>0</v>
          </cell>
          <cell r="J477">
            <v>24800</v>
          </cell>
          <cell r="K477">
            <v>0</v>
          </cell>
          <cell r="L477">
            <v>0</v>
          </cell>
          <cell r="M477">
            <v>0</v>
          </cell>
        </row>
        <row r="478">
          <cell r="F478">
            <v>130000</v>
          </cell>
          <cell r="G478">
            <v>0</v>
          </cell>
          <cell r="H478">
            <v>0</v>
          </cell>
          <cell r="I478">
            <v>0</v>
          </cell>
          <cell r="J478">
            <v>130000</v>
          </cell>
          <cell r="K478">
            <v>0</v>
          </cell>
          <cell r="L478">
            <v>0</v>
          </cell>
          <cell r="M478">
            <v>0</v>
          </cell>
        </row>
        <row r="479">
          <cell r="F479">
            <v>17000</v>
          </cell>
          <cell r="G479">
            <v>0</v>
          </cell>
          <cell r="H479">
            <v>0</v>
          </cell>
          <cell r="I479">
            <v>0</v>
          </cell>
          <cell r="J479">
            <v>17000</v>
          </cell>
          <cell r="K479">
            <v>0</v>
          </cell>
          <cell r="L479">
            <v>0</v>
          </cell>
          <cell r="M479">
            <v>0</v>
          </cell>
        </row>
        <row r="480">
          <cell r="F480">
            <v>17000</v>
          </cell>
          <cell r="G480">
            <v>0</v>
          </cell>
          <cell r="H480">
            <v>0</v>
          </cell>
          <cell r="I480">
            <v>0</v>
          </cell>
          <cell r="J480">
            <v>17000</v>
          </cell>
          <cell r="K480">
            <v>0</v>
          </cell>
          <cell r="L480">
            <v>0</v>
          </cell>
          <cell r="M480">
            <v>0</v>
          </cell>
        </row>
        <row r="481">
          <cell r="F481">
            <v>15000</v>
          </cell>
          <cell r="G481">
            <v>0</v>
          </cell>
          <cell r="H481">
            <v>0</v>
          </cell>
          <cell r="I481">
            <v>0</v>
          </cell>
          <cell r="J481">
            <v>15000</v>
          </cell>
          <cell r="K481">
            <v>0</v>
          </cell>
          <cell r="L481">
            <v>0</v>
          </cell>
          <cell r="M481">
            <v>0</v>
          </cell>
        </row>
        <row r="482">
          <cell r="F482">
            <v>140000</v>
          </cell>
          <cell r="G482">
            <v>0</v>
          </cell>
          <cell r="H482">
            <v>0</v>
          </cell>
          <cell r="I482">
            <v>0</v>
          </cell>
          <cell r="J482">
            <v>140000</v>
          </cell>
          <cell r="K482">
            <v>0</v>
          </cell>
          <cell r="L482">
            <v>0</v>
          </cell>
          <cell r="M482">
            <v>0</v>
          </cell>
        </row>
        <row r="483">
          <cell r="F483">
            <v>160000</v>
          </cell>
          <cell r="G483">
            <v>0</v>
          </cell>
          <cell r="H483">
            <v>0</v>
          </cell>
          <cell r="I483">
            <v>0</v>
          </cell>
          <cell r="J483">
            <v>160000</v>
          </cell>
          <cell r="K483">
            <v>0</v>
          </cell>
          <cell r="L483">
            <v>0</v>
          </cell>
          <cell r="M483">
            <v>0</v>
          </cell>
        </row>
        <row r="484">
          <cell r="F484">
            <v>180000</v>
          </cell>
          <cell r="G484">
            <v>0</v>
          </cell>
          <cell r="H484">
            <v>0</v>
          </cell>
          <cell r="I484">
            <v>0</v>
          </cell>
          <cell r="J484">
            <v>180000</v>
          </cell>
          <cell r="K484">
            <v>0</v>
          </cell>
          <cell r="L484">
            <v>0</v>
          </cell>
          <cell r="M484">
            <v>0</v>
          </cell>
        </row>
        <row r="485">
          <cell r="F485">
            <v>255</v>
          </cell>
          <cell r="G485">
            <v>0</v>
          </cell>
          <cell r="H485">
            <v>0</v>
          </cell>
          <cell r="I485">
            <v>0</v>
          </cell>
          <cell r="J485">
            <v>255</v>
          </cell>
          <cell r="K485">
            <v>0</v>
          </cell>
          <cell r="L485">
            <v>0</v>
          </cell>
          <cell r="M485">
            <v>0</v>
          </cell>
        </row>
        <row r="486">
          <cell r="F486">
            <v>60000</v>
          </cell>
          <cell r="G486">
            <v>0</v>
          </cell>
          <cell r="H486">
            <v>0</v>
          </cell>
          <cell r="I486">
            <v>0</v>
          </cell>
          <cell r="J486">
            <v>60000</v>
          </cell>
          <cell r="K486">
            <v>0</v>
          </cell>
          <cell r="L486">
            <v>0</v>
          </cell>
          <cell r="M486">
            <v>0</v>
          </cell>
        </row>
        <row r="487">
          <cell r="F487">
            <v>6000</v>
          </cell>
          <cell r="G487">
            <v>0</v>
          </cell>
          <cell r="H487">
            <v>0</v>
          </cell>
          <cell r="I487">
            <v>0</v>
          </cell>
          <cell r="J487">
            <v>6000</v>
          </cell>
          <cell r="K487">
            <v>0</v>
          </cell>
          <cell r="L487">
            <v>0</v>
          </cell>
          <cell r="M487">
            <v>0</v>
          </cell>
        </row>
        <row r="488">
          <cell r="F488">
            <v>6000</v>
          </cell>
          <cell r="G488">
            <v>0</v>
          </cell>
          <cell r="H488">
            <v>0</v>
          </cell>
          <cell r="I488">
            <v>0</v>
          </cell>
          <cell r="J488">
            <v>6000</v>
          </cell>
          <cell r="K488">
            <v>0</v>
          </cell>
          <cell r="L488">
            <v>0</v>
          </cell>
          <cell r="M488">
            <v>0</v>
          </cell>
        </row>
        <row r="489">
          <cell r="F489">
            <v>69000</v>
          </cell>
          <cell r="G489">
            <v>0</v>
          </cell>
          <cell r="H489">
            <v>0</v>
          </cell>
          <cell r="I489">
            <v>0</v>
          </cell>
          <cell r="J489">
            <v>69000</v>
          </cell>
          <cell r="K489">
            <v>0</v>
          </cell>
          <cell r="L489">
            <v>0</v>
          </cell>
          <cell r="M489">
            <v>0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F492">
            <v>16000</v>
          </cell>
          <cell r="G492">
            <v>0</v>
          </cell>
          <cell r="H492">
            <v>0</v>
          </cell>
          <cell r="I492">
            <v>0</v>
          </cell>
          <cell r="J492">
            <v>16000</v>
          </cell>
          <cell r="K492">
            <v>0</v>
          </cell>
          <cell r="L492">
            <v>0</v>
          </cell>
          <cell r="M492">
            <v>0</v>
          </cell>
        </row>
        <row r="493">
          <cell r="F493">
            <v>14000</v>
          </cell>
          <cell r="G493">
            <v>0</v>
          </cell>
          <cell r="H493">
            <v>0</v>
          </cell>
          <cell r="I493">
            <v>0</v>
          </cell>
          <cell r="J493">
            <v>14000</v>
          </cell>
          <cell r="K493">
            <v>0</v>
          </cell>
          <cell r="L493">
            <v>0</v>
          </cell>
          <cell r="M493">
            <v>0</v>
          </cell>
        </row>
        <row r="494">
          <cell r="F494">
            <v>7000</v>
          </cell>
          <cell r="G494">
            <v>0</v>
          </cell>
          <cell r="H494">
            <v>0</v>
          </cell>
          <cell r="I494">
            <v>0</v>
          </cell>
          <cell r="J494">
            <v>7000</v>
          </cell>
          <cell r="K494">
            <v>0</v>
          </cell>
          <cell r="L494">
            <v>0</v>
          </cell>
          <cell r="M494">
            <v>0</v>
          </cell>
        </row>
        <row r="495">
          <cell r="F495">
            <v>2200</v>
          </cell>
          <cell r="G495">
            <v>0</v>
          </cell>
          <cell r="H495">
            <v>0</v>
          </cell>
          <cell r="I495">
            <v>0</v>
          </cell>
          <cell r="J495">
            <v>2200</v>
          </cell>
          <cell r="K495">
            <v>0</v>
          </cell>
          <cell r="L495">
            <v>0</v>
          </cell>
          <cell r="M495">
            <v>0</v>
          </cell>
        </row>
        <row r="496">
          <cell r="F496">
            <v>3500</v>
          </cell>
          <cell r="G496">
            <v>0</v>
          </cell>
          <cell r="H496">
            <v>0</v>
          </cell>
          <cell r="I496">
            <v>0</v>
          </cell>
          <cell r="J496">
            <v>3500</v>
          </cell>
          <cell r="K496">
            <v>0</v>
          </cell>
          <cell r="L496">
            <v>0</v>
          </cell>
          <cell r="M496">
            <v>0</v>
          </cell>
        </row>
        <row r="497">
          <cell r="F497">
            <v>3120</v>
          </cell>
          <cell r="G497">
            <v>0</v>
          </cell>
          <cell r="H497">
            <v>0</v>
          </cell>
          <cell r="I497">
            <v>0</v>
          </cell>
          <cell r="J497">
            <v>3120</v>
          </cell>
          <cell r="K497">
            <v>0</v>
          </cell>
          <cell r="L497">
            <v>0</v>
          </cell>
          <cell r="M497">
            <v>0</v>
          </cell>
        </row>
        <row r="498">
          <cell r="F498">
            <v>35000</v>
          </cell>
          <cell r="G498">
            <v>0</v>
          </cell>
          <cell r="H498">
            <v>0</v>
          </cell>
          <cell r="I498">
            <v>0</v>
          </cell>
          <cell r="J498">
            <v>35000</v>
          </cell>
          <cell r="K498">
            <v>0</v>
          </cell>
          <cell r="L498">
            <v>0</v>
          </cell>
          <cell r="M498">
            <v>0</v>
          </cell>
        </row>
        <row r="499">
          <cell r="F499">
            <v>1000</v>
          </cell>
          <cell r="G499">
            <v>0</v>
          </cell>
          <cell r="H499">
            <v>0</v>
          </cell>
          <cell r="I499">
            <v>0</v>
          </cell>
          <cell r="J499">
            <v>1000</v>
          </cell>
          <cell r="K499">
            <v>0</v>
          </cell>
          <cell r="L499">
            <v>0</v>
          </cell>
          <cell r="M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F503">
            <v>35000</v>
          </cell>
          <cell r="G503">
            <v>0</v>
          </cell>
          <cell r="H503">
            <v>0</v>
          </cell>
          <cell r="I503">
            <v>0</v>
          </cell>
          <cell r="J503">
            <v>35000</v>
          </cell>
          <cell r="K503">
            <v>0</v>
          </cell>
          <cell r="L503">
            <v>0</v>
          </cell>
          <cell r="M503">
            <v>0</v>
          </cell>
        </row>
        <row r="504">
          <cell r="F504">
            <v>35000</v>
          </cell>
          <cell r="G504">
            <v>0</v>
          </cell>
          <cell r="H504">
            <v>0</v>
          </cell>
          <cell r="I504">
            <v>0</v>
          </cell>
          <cell r="J504">
            <v>35000</v>
          </cell>
          <cell r="K504">
            <v>0</v>
          </cell>
          <cell r="L504">
            <v>0</v>
          </cell>
          <cell r="M504">
            <v>0</v>
          </cell>
        </row>
        <row r="505">
          <cell r="F505">
            <v>45000</v>
          </cell>
          <cell r="G505">
            <v>0</v>
          </cell>
          <cell r="H505">
            <v>0</v>
          </cell>
          <cell r="I505">
            <v>0</v>
          </cell>
          <cell r="J505">
            <v>45000</v>
          </cell>
          <cell r="K505">
            <v>0</v>
          </cell>
          <cell r="L505">
            <v>0</v>
          </cell>
          <cell r="M505">
            <v>0</v>
          </cell>
        </row>
        <row r="506">
          <cell r="F506">
            <v>4500</v>
          </cell>
          <cell r="G506">
            <v>0</v>
          </cell>
          <cell r="H506">
            <v>0</v>
          </cell>
          <cell r="I506">
            <v>0</v>
          </cell>
          <cell r="J506">
            <v>4500</v>
          </cell>
          <cell r="K506">
            <v>0</v>
          </cell>
          <cell r="L506">
            <v>0</v>
          </cell>
          <cell r="M506">
            <v>0</v>
          </cell>
        </row>
        <row r="507">
          <cell r="F507">
            <v>5000</v>
          </cell>
          <cell r="G507">
            <v>0</v>
          </cell>
          <cell r="H507">
            <v>0</v>
          </cell>
          <cell r="I507">
            <v>0</v>
          </cell>
          <cell r="J507">
            <v>5000</v>
          </cell>
          <cell r="K507">
            <v>0</v>
          </cell>
          <cell r="L507">
            <v>0</v>
          </cell>
          <cell r="M507">
            <v>0</v>
          </cell>
        </row>
        <row r="508">
          <cell r="F508">
            <v>11000</v>
          </cell>
          <cell r="G508">
            <v>0</v>
          </cell>
          <cell r="H508">
            <v>0</v>
          </cell>
          <cell r="I508">
            <v>0</v>
          </cell>
          <cell r="J508">
            <v>11000</v>
          </cell>
          <cell r="K508">
            <v>0</v>
          </cell>
          <cell r="L508">
            <v>0</v>
          </cell>
          <cell r="M508">
            <v>0</v>
          </cell>
        </row>
        <row r="509">
          <cell r="F509">
            <v>170000</v>
          </cell>
          <cell r="G509">
            <v>0</v>
          </cell>
          <cell r="H509">
            <v>0</v>
          </cell>
          <cell r="I509">
            <v>0</v>
          </cell>
          <cell r="J509">
            <v>170000</v>
          </cell>
          <cell r="K509">
            <v>0</v>
          </cell>
          <cell r="L509">
            <v>0</v>
          </cell>
          <cell r="M509">
            <v>0</v>
          </cell>
        </row>
        <row r="510">
          <cell r="F510">
            <v>350000</v>
          </cell>
          <cell r="G510">
            <v>0</v>
          </cell>
          <cell r="H510">
            <v>0</v>
          </cell>
          <cell r="I510">
            <v>0</v>
          </cell>
          <cell r="J510">
            <v>350000</v>
          </cell>
          <cell r="K510">
            <v>0</v>
          </cell>
          <cell r="L510">
            <v>0</v>
          </cell>
          <cell r="M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F512">
            <v>80000</v>
          </cell>
          <cell r="G512">
            <v>0</v>
          </cell>
          <cell r="H512">
            <v>0</v>
          </cell>
          <cell r="I512">
            <v>0</v>
          </cell>
          <cell r="J512">
            <v>80000</v>
          </cell>
          <cell r="K512">
            <v>0</v>
          </cell>
          <cell r="L512">
            <v>0</v>
          </cell>
          <cell r="M512">
            <v>0</v>
          </cell>
        </row>
        <row r="513">
          <cell r="F513">
            <v>8000</v>
          </cell>
          <cell r="G513">
            <v>0</v>
          </cell>
          <cell r="H513">
            <v>0</v>
          </cell>
          <cell r="I513">
            <v>0</v>
          </cell>
          <cell r="J513">
            <v>8000</v>
          </cell>
          <cell r="K513">
            <v>0</v>
          </cell>
          <cell r="L513">
            <v>0</v>
          </cell>
          <cell r="M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F519">
            <v>4543000</v>
          </cell>
          <cell r="G519">
            <v>0</v>
          </cell>
          <cell r="H519">
            <v>0</v>
          </cell>
          <cell r="I519">
            <v>0</v>
          </cell>
          <cell r="J519">
            <v>4543000</v>
          </cell>
          <cell r="K519">
            <v>0</v>
          </cell>
          <cell r="L519">
            <v>0</v>
          </cell>
          <cell r="M519">
            <v>0</v>
          </cell>
        </row>
        <row r="520">
          <cell r="F520">
            <v>6982453</v>
          </cell>
          <cell r="G520">
            <v>0</v>
          </cell>
          <cell r="H520">
            <v>0</v>
          </cell>
          <cell r="I520">
            <v>0</v>
          </cell>
          <cell r="J520">
            <v>6982453</v>
          </cell>
          <cell r="K520">
            <v>0</v>
          </cell>
          <cell r="L520">
            <v>0</v>
          </cell>
          <cell r="M520">
            <v>0</v>
          </cell>
        </row>
        <row r="521"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F525">
            <v>5558</v>
          </cell>
          <cell r="G525">
            <v>0</v>
          </cell>
          <cell r="H525">
            <v>5558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F531">
            <v>5211</v>
          </cell>
          <cell r="G531">
            <v>0</v>
          </cell>
          <cell r="H531">
            <v>5211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F534">
            <v>45096</v>
          </cell>
          <cell r="G534">
            <v>0</v>
          </cell>
          <cell r="H534">
            <v>45096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F535">
            <v>29933</v>
          </cell>
          <cell r="G535">
            <v>0</v>
          </cell>
          <cell r="H535">
            <v>29933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F536">
            <v>43490</v>
          </cell>
          <cell r="G536">
            <v>0</v>
          </cell>
          <cell r="H536">
            <v>43490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F547">
            <v>5468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5468</v>
          </cell>
          <cell r="M547">
            <v>0</v>
          </cell>
        </row>
        <row r="548">
          <cell r="F548">
            <v>487</v>
          </cell>
          <cell r="G548">
            <v>0</v>
          </cell>
          <cell r="H548">
            <v>0</v>
          </cell>
          <cell r="I548">
            <v>0</v>
          </cell>
          <cell r="J548">
            <v>487</v>
          </cell>
          <cell r="K548">
            <v>0</v>
          </cell>
          <cell r="L548">
            <v>0</v>
          </cell>
          <cell r="M548">
            <v>0</v>
          </cell>
        </row>
        <row r="549">
          <cell r="F549">
            <v>2167</v>
          </cell>
          <cell r="G549">
            <v>0</v>
          </cell>
          <cell r="H549">
            <v>0</v>
          </cell>
          <cell r="I549">
            <v>0</v>
          </cell>
          <cell r="J549">
            <v>2167</v>
          </cell>
          <cell r="K549">
            <v>0</v>
          </cell>
          <cell r="L549">
            <v>0</v>
          </cell>
          <cell r="M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F553">
            <v>31800</v>
          </cell>
          <cell r="G553">
            <v>18825600</v>
          </cell>
          <cell r="H553">
            <v>0</v>
          </cell>
          <cell r="I553">
            <v>0</v>
          </cell>
          <cell r="J553">
            <v>31800</v>
          </cell>
          <cell r="K553">
            <v>18825600</v>
          </cell>
          <cell r="L553">
            <v>0</v>
          </cell>
          <cell r="M553">
            <v>0</v>
          </cell>
        </row>
        <row r="554">
          <cell r="F554">
            <v>31000</v>
          </cell>
          <cell r="G554">
            <v>18352000</v>
          </cell>
          <cell r="H554">
            <v>0</v>
          </cell>
          <cell r="I554">
            <v>0</v>
          </cell>
          <cell r="J554">
            <v>31000</v>
          </cell>
          <cell r="K554">
            <v>18352000</v>
          </cell>
          <cell r="L554">
            <v>0</v>
          </cell>
          <cell r="M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F556">
            <v>25600</v>
          </cell>
          <cell r="G556">
            <v>1740800</v>
          </cell>
          <cell r="H556">
            <v>0</v>
          </cell>
          <cell r="I556">
            <v>0</v>
          </cell>
          <cell r="J556">
            <v>25600</v>
          </cell>
          <cell r="K556">
            <v>1740800</v>
          </cell>
          <cell r="L556">
            <v>0</v>
          </cell>
          <cell r="M556">
            <v>0</v>
          </cell>
        </row>
        <row r="557">
          <cell r="F557">
            <v>29000</v>
          </cell>
          <cell r="G557">
            <v>1972000</v>
          </cell>
          <cell r="H557">
            <v>0</v>
          </cell>
          <cell r="I557">
            <v>0</v>
          </cell>
          <cell r="J557">
            <v>29000</v>
          </cell>
          <cell r="K557">
            <v>1972000</v>
          </cell>
          <cell r="L557">
            <v>0</v>
          </cell>
          <cell r="M557">
            <v>0</v>
          </cell>
        </row>
        <row r="558"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F559">
            <v>275000</v>
          </cell>
          <cell r="G559">
            <v>0</v>
          </cell>
          <cell r="H559">
            <v>0</v>
          </cell>
          <cell r="I559">
            <v>0</v>
          </cell>
          <cell r="J559">
            <v>275000</v>
          </cell>
          <cell r="K559">
            <v>0</v>
          </cell>
          <cell r="L559">
            <v>0</v>
          </cell>
          <cell r="M559">
            <v>0</v>
          </cell>
        </row>
        <row r="560">
          <cell r="F560">
            <v>1653000</v>
          </cell>
          <cell r="G560">
            <v>0</v>
          </cell>
          <cell r="H560">
            <v>0</v>
          </cell>
          <cell r="I560">
            <v>0</v>
          </cell>
          <cell r="J560">
            <v>1653000</v>
          </cell>
          <cell r="K560">
            <v>0</v>
          </cell>
          <cell r="L560">
            <v>0</v>
          </cell>
          <cell r="M560">
            <v>0</v>
          </cell>
        </row>
        <row r="561">
          <cell r="F561">
            <v>174000</v>
          </cell>
          <cell r="G561">
            <v>0</v>
          </cell>
          <cell r="H561">
            <v>0</v>
          </cell>
          <cell r="I561">
            <v>0</v>
          </cell>
          <cell r="J561">
            <v>174000</v>
          </cell>
          <cell r="K561">
            <v>0</v>
          </cell>
          <cell r="L561">
            <v>0</v>
          </cell>
          <cell r="M561">
            <v>0</v>
          </cell>
        </row>
        <row r="562">
          <cell r="F562">
            <v>170000</v>
          </cell>
          <cell r="G562">
            <v>0</v>
          </cell>
          <cell r="H562">
            <v>0</v>
          </cell>
          <cell r="I562">
            <v>0</v>
          </cell>
          <cell r="J562">
            <v>170000</v>
          </cell>
          <cell r="K562">
            <v>0</v>
          </cell>
          <cell r="L562">
            <v>0</v>
          </cell>
          <cell r="M562">
            <v>0</v>
          </cell>
        </row>
        <row r="563">
          <cell r="F563">
            <v>60000</v>
          </cell>
          <cell r="G563">
            <v>0</v>
          </cell>
          <cell r="H563">
            <v>0</v>
          </cell>
          <cell r="I563">
            <v>0</v>
          </cell>
          <cell r="J563">
            <v>60000</v>
          </cell>
          <cell r="K563">
            <v>0</v>
          </cell>
          <cell r="L563">
            <v>0</v>
          </cell>
          <cell r="M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F565">
            <v>70000</v>
          </cell>
          <cell r="G565">
            <v>0</v>
          </cell>
          <cell r="H565">
            <v>0</v>
          </cell>
          <cell r="I565">
            <v>0</v>
          </cell>
          <cell r="J565">
            <v>70000</v>
          </cell>
          <cell r="K565">
            <v>0</v>
          </cell>
          <cell r="L565">
            <v>0</v>
          </cell>
          <cell r="M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F567">
            <v>75000</v>
          </cell>
          <cell r="G567">
            <v>0</v>
          </cell>
          <cell r="H567">
            <v>0</v>
          </cell>
          <cell r="I567">
            <v>0</v>
          </cell>
          <cell r="J567">
            <v>75000</v>
          </cell>
          <cell r="K567">
            <v>0</v>
          </cell>
          <cell r="L567">
            <v>0</v>
          </cell>
          <cell r="M567">
            <v>0</v>
          </cell>
        </row>
        <row r="568">
          <cell r="F568">
            <v>145000</v>
          </cell>
          <cell r="G568">
            <v>9860000</v>
          </cell>
          <cell r="H568">
            <v>0</v>
          </cell>
          <cell r="I568">
            <v>0</v>
          </cell>
          <cell r="J568">
            <v>145000</v>
          </cell>
          <cell r="K568">
            <v>9860000</v>
          </cell>
          <cell r="L568">
            <v>0</v>
          </cell>
          <cell r="M568">
            <v>0</v>
          </cell>
        </row>
        <row r="569">
          <cell r="F569">
            <v>175000</v>
          </cell>
          <cell r="G569">
            <v>103600000</v>
          </cell>
          <cell r="H569">
            <v>0</v>
          </cell>
          <cell r="I569">
            <v>0</v>
          </cell>
          <cell r="J569">
            <v>175000</v>
          </cell>
          <cell r="K569">
            <v>103600000</v>
          </cell>
          <cell r="L569">
            <v>0</v>
          </cell>
          <cell r="M569">
            <v>0</v>
          </cell>
        </row>
        <row r="570">
          <cell r="F570">
            <v>16500</v>
          </cell>
          <cell r="G570">
            <v>0</v>
          </cell>
          <cell r="H570">
            <v>0</v>
          </cell>
          <cell r="I570">
            <v>0</v>
          </cell>
          <cell r="J570">
            <v>16500</v>
          </cell>
          <cell r="K570">
            <v>0</v>
          </cell>
          <cell r="L570">
            <v>0</v>
          </cell>
          <cell r="M570">
            <v>0</v>
          </cell>
        </row>
        <row r="571">
          <cell r="F571">
            <v>17000</v>
          </cell>
          <cell r="G571">
            <v>0</v>
          </cell>
          <cell r="H571">
            <v>0</v>
          </cell>
          <cell r="I571">
            <v>0</v>
          </cell>
          <cell r="J571">
            <v>17000</v>
          </cell>
          <cell r="K571">
            <v>0</v>
          </cell>
          <cell r="L571">
            <v>0</v>
          </cell>
          <cell r="M571">
            <v>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F573">
            <v>26000</v>
          </cell>
          <cell r="G573">
            <v>0</v>
          </cell>
          <cell r="H573">
            <v>0</v>
          </cell>
          <cell r="I573">
            <v>0</v>
          </cell>
          <cell r="J573">
            <v>26000</v>
          </cell>
          <cell r="K573">
            <v>0</v>
          </cell>
          <cell r="L573">
            <v>0</v>
          </cell>
          <cell r="M573">
            <v>0</v>
          </cell>
        </row>
        <row r="574">
          <cell r="F574">
            <v>21400</v>
          </cell>
          <cell r="G574">
            <v>0</v>
          </cell>
          <cell r="H574">
            <v>0</v>
          </cell>
          <cell r="I574">
            <v>0</v>
          </cell>
          <cell r="J574">
            <v>21400</v>
          </cell>
          <cell r="K574">
            <v>0</v>
          </cell>
          <cell r="L574">
            <v>0</v>
          </cell>
          <cell r="M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F576">
            <v>16000</v>
          </cell>
          <cell r="G576">
            <v>0</v>
          </cell>
          <cell r="H576">
            <v>0</v>
          </cell>
          <cell r="I576">
            <v>0</v>
          </cell>
          <cell r="J576">
            <v>16000</v>
          </cell>
          <cell r="K576">
            <v>0</v>
          </cell>
          <cell r="L576">
            <v>0</v>
          </cell>
          <cell r="M576">
            <v>0</v>
          </cell>
        </row>
        <row r="577">
          <cell r="F577">
            <v>17500</v>
          </cell>
          <cell r="G577">
            <v>0</v>
          </cell>
          <cell r="H577">
            <v>0</v>
          </cell>
          <cell r="I577">
            <v>0</v>
          </cell>
          <cell r="J577">
            <v>17500</v>
          </cell>
          <cell r="K577">
            <v>0</v>
          </cell>
          <cell r="L577">
            <v>0</v>
          </cell>
          <cell r="M577">
            <v>0</v>
          </cell>
        </row>
        <row r="578">
          <cell r="F578">
            <v>21000</v>
          </cell>
          <cell r="G578">
            <v>0</v>
          </cell>
          <cell r="H578">
            <v>0</v>
          </cell>
          <cell r="I578">
            <v>0</v>
          </cell>
          <cell r="J578">
            <v>21000</v>
          </cell>
          <cell r="K578">
            <v>0</v>
          </cell>
          <cell r="L578">
            <v>0</v>
          </cell>
          <cell r="M578">
            <v>0</v>
          </cell>
        </row>
        <row r="579">
          <cell r="F579">
            <v>15000</v>
          </cell>
          <cell r="G579">
            <v>0</v>
          </cell>
          <cell r="H579">
            <v>0</v>
          </cell>
          <cell r="I579">
            <v>0</v>
          </cell>
          <cell r="J579">
            <v>15000</v>
          </cell>
          <cell r="K579">
            <v>0</v>
          </cell>
          <cell r="L579">
            <v>0</v>
          </cell>
          <cell r="M579">
            <v>0</v>
          </cell>
        </row>
        <row r="580">
          <cell r="F580">
            <v>19500</v>
          </cell>
          <cell r="G580">
            <v>0</v>
          </cell>
          <cell r="H580">
            <v>0</v>
          </cell>
          <cell r="I580">
            <v>0</v>
          </cell>
          <cell r="J580">
            <v>19500</v>
          </cell>
          <cell r="K580">
            <v>0</v>
          </cell>
          <cell r="L580">
            <v>0</v>
          </cell>
          <cell r="M580">
            <v>0</v>
          </cell>
        </row>
        <row r="581">
          <cell r="F581">
            <v>26000</v>
          </cell>
          <cell r="G581">
            <v>0</v>
          </cell>
          <cell r="H581">
            <v>0</v>
          </cell>
          <cell r="I581">
            <v>0</v>
          </cell>
          <cell r="J581">
            <v>26000</v>
          </cell>
          <cell r="K581">
            <v>0</v>
          </cell>
          <cell r="L581">
            <v>0</v>
          </cell>
          <cell r="M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F590">
            <v>1761261</v>
          </cell>
          <cell r="G590">
            <v>0</v>
          </cell>
          <cell r="H590">
            <v>469473</v>
          </cell>
          <cell r="I590">
            <v>0</v>
          </cell>
          <cell r="J590">
            <v>1277704</v>
          </cell>
          <cell r="K590">
            <v>0</v>
          </cell>
          <cell r="L590">
            <v>14084</v>
          </cell>
          <cell r="M590">
            <v>0</v>
          </cell>
        </row>
        <row r="591">
          <cell r="F591">
            <v>1831116</v>
          </cell>
          <cell r="G591">
            <v>0</v>
          </cell>
          <cell r="H591">
            <v>474575</v>
          </cell>
          <cell r="I591">
            <v>0</v>
          </cell>
          <cell r="J591">
            <v>1342304</v>
          </cell>
          <cell r="K591">
            <v>0</v>
          </cell>
          <cell r="L591">
            <v>14237</v>
          </cell>
          <cell r="M591">
            <v>0</v>
          </cell>
        </row>
        <row r="592">
          <cell r="F592">
            <v>18812662</v>
          </cell>
          <cell r="G592">
            <v>0</v>
          </cell>
          <cell r="H592">
            <v>2862840</v>
          </cell>
          <cell r="I592">
            <v>0</v>
          </cell>
          <cell r="J592">
            <v>15863937</v>
          </cell>
          <cell r="K592">
            <v>0</v>
          </cell>
          <cell r="L592">
            <v>85885</v>
          </cell>
          <cell r="M592">
            <v>0</v>
          </cell>
        </row>
        <row r="593">
          <cell r="F593">
            <v>6140399</v>
          </cell>
          <cell r="G593">
            <v>0</v>
          </cell>
          <cell r="H593">
            <v>2780867</v>
          </cell>
          <cell r="I593">
            <v>0</v>
          </cell>
          <cell r="J593">
            <v>3276106</v>
          </cell>
          <cell r="K593">
            <v>0</v>
          </cell>
          <cell r="L593">
            <v>83426</v>
          </cell>
          <cell r="M593">
            <v>0</v>
          </cell>
        </row>
        <row r="594">
          <cell r="F594">
            <v>18912627</v>
          </cell>
          <cell r="G594">
            <v>18912627</v>
          </cell>
          <cell r="H594">
            <v>2878146</v>
          </cell>
          <cell r="I594">
            <v>2878146</v>
          </cell>
          <cell r="J594">
            <v>15948137</v>
          </cell>
          <cell r="K594">
            <v>15948137</v>
          </cell>
          <cell r="L594">
            <v>86344</v>
          </cell>
          <cell r="M594">
            <v>86344</v>
          </cell>
        </row>
        <row r="595">
          <cell r="F595">
            <v>56655221</v>
          </cell>
          <cell r="G595">
            <v>56655221</v>
          </cell>
          <cell r="H595">
            <v>35730328</v>
          </cell>
          <cell r="I595">
            <v>35730328</v>
          </cell>
          <cell r="J595">
            <v>19852984</v>
          </cell>
          <cell r="K595">
            <v>19852984</v>
          </cell>
          <cell r="L595">
            <v>1071909</v>
          </cell>
          <cell r="M595">
            <v>1071909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F597">
            <v>110000</v>
          </cell>
          <cell r="G597">
            <v>0</v>
          </cell>
          <cell r="H597">
            <v>0</v>
          </cell>
          <cell r="I597">
            <v>0</v>
          </cell>
          <cell r="J597">
            <v>110000</v>
          </cell>
          <cell r="K597">
            <v>0</v>
          </cell>
          <cell r="L597">
            <v>0</v>
          </cell>
          <cell r="M597">
            <v>0</v>
          </cell>
        </row>
        <row r="598">
          <cell r="F598">
            <v>56540</v>
          </cell>
          <cell r="G598">
            <v>0</v>
          </cell>
          <cell r="H598">
            <v>0</v>
          </cell>
          <cell r="I598">
            <v>0</v>
          </cell>
          <cell r="J598">
            <v>56540</v>
          </cell>
          <cell r="K598">
            <v>0</v>
          </cell>
          <cell r="L598">
            <v>0</v>
          </cell>
          <cell r="M598">
            <v>0</v>
          </cell>
        </row>
        <row r="599">
          <cell r="F599">
            <v>94780</v>
          </cell>
          <cell r="G599">
            <v>0</v>
          </cell>
          <cell r="H599">
            <v>0</v>
          </cell>
          <cell r="I599">
            <v>0</v>
          </cell>
          <cell r="J599">
            <v>94780</v>
          </cell>
          <cell r="K599">
            <v>0</v>
          </cell>
          <cell r="L599">
            <v>0</v>
          </cell>
          <cell r="M599">
            <v>0</v>
          </cell>
        </row>
        <row r="600">
          <cell r="F600">
            <v>179410</v>
          </cell>
          <cell r="G600">
            <v>0</v>
          </cell>
          <cell r="H600">
            <v>0</v>
          </cell>
          <cell r="I600">
            <v>0</v>
          </cell>
          <cell r="J600">
            <v>179410</v>
          </cell>
          <cell r="K600">
            <v>0</v>
          </cell>
          <cell r="L600">
            <v>0</v>
          </cell>
          <cell r="M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F602">
            <v>5500000</v>
          </cell>
          <cell r="G602">
            <v>0</v>
          </cell>
          <cell r="H602">
            <v>0</v>
          </cell>
          <cell r="I602">
            <v>0</v>
          </cell>
          <cell r="J602">
            <v>5500000</v>
          </cell>
          <cell r="K602">
            <v>0</v>
          </cell>
          <cell r="L602">
            <v>0</v>
          </cell>
          <cell r="M602">
            <v>0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F609">
            <v>3600</v>
          </cell>
          <cell r="G609">
            <v>0</v>
          </cell>
          <cell r="H609">
            <v>0</v>
          </cell>
          <cell r="I609">
            <v>0</v>
          </cell>
          <cell r="J609">
            <v>3600</v>
          </cell>
          <cell r="K609">
            <v>0</v>
          </cell>
          <cell r="L609">
            <v>0</v>
          </cell>
          <cell r="M609">
            <v>0</v>
          </cell>
        </row>
        <row r="610">
          <cell r="F610">
            <v>4865</v>
          </cell>
          <cell r="G610">
            <v>0</v>
          </cell>
          <cell r="H610">
            <v>0</v>
          </cell>
          <cell r="I610">
            <v>0</v>
          </cell>
          <cell r="J610">
            <v>4865</v>
          </cell>
          <cell r="K610">
            <v>0</v>
          </cell>
          <cell r="L610">
            <v>0</v>
          </cell>
          <cell r="M610">
            <v>0</v>
          </cell>
        </row>
        <row r="611">
          <cell r="F611">
            <v>4030</v>
          </cell>
          <cell r="G611">
            <v>0</v>
          </cell>
          <cell r="H611">
            <v>0</v>
          </cell>
          <cell r="I611">
            <v>0</v>
          </cell>
          <cell r="J611">
            <v>4030</v>
          </cell>
          <cell r="K611">
            <v>0</v>
          </cell>
          <cell r="L611">
            <v>0</v>
          </cell>
          <cell r="M611">
            <v>0</v>
          </cell>
        </row>
        <row r="612">
          <cell r="F612">
            <v>1740</v>
          </cell>
          <cell r="G612">
            <v>0</v>
          </cell>
          <cell r="H612">
            <v>0</v>
          </cell>
          <cell r="I612">
            <v>0</v>
          </cell>
          <cell r="J612">
            <v>1740</v>
          </cell>
          <cell r="K612">
            <v>0</v>
          </cell>
          <cell r="L612">
            <v>0</v>
          </cell>
          <cell r="M612">
            <v>0</v>
          </cell>
        </row>
        <row r="613">
          <cell r="F613">
            <v>78</v>
          </cell>
          <cell r="G613">
            <v>0</v>
          </cell>
          <cell r="H613">
            <v>0</v>
          </cell>
          <cell r="I613">
            <v>0</v>
          </cell>
          <cell r="J613">
            <v>78</v>
          </cell>
          <cell r="K613">
            <v>0</v>
          </cell>
          <cell r="L613">
            <v>0</v>
          </cell>
          <cell r="M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F620">
            <v>8334000</v>
          </cell>
          <cell r="G620">
            <v>0</v>
          </cell>
          <cell r="H620">
            <v>0</v>
          </cell>
          <cell r="I620">
            <v>0</v>
          </cell>
          <cell r="J620">
            <v>8334000</v>
          </cell>
          <cell r="K620">
            <v>0</v>
          </cell>
          <cell r="L620">
            <v>0</v>
          </cell>
          <cell r="M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F622">
            <v>15000000</v>
          </cell>
          <cell r="G622">
            <v>0</v>
          </cell>
          <cell r="H622">
            <v>0</v>
          </cell>
          <cell r="I622">
            <v>0</v>
          </cell>
          <cell r="J622">
            <v>15000000</v>
          </cell>
          <cell r="K622">
            <v>0</v>
          </cell>
          <cell r="L622">
            <v>0</v>
          </cell>
          <cell r="M622">
            <v>0</v>
          </cell>
        </row>
        <row r="623">
          <cell r="F623">
            <v>1500000</v>
          </cell>
          <cell r="G623">
            <v>0</v>
          </cell>
          <cell r="H623">
            <v>0</v>
          </cell>
          <cell r="I623">
            <v>0</v>
          </cell>
          <cell r="J623">
            <v>1500000</v>
          </cell>
          <cell r="K623">
            <v>0</v>
          </cell>
          <cell r="L623">
            <v>0</v>
          </cell>
          <cell r="M623">
            <v>0</v>
          </cell>
        </row>
        <row r="624">
          <cell r="F624">
            <v>4500000</v>
          </cell>
          <cell r="G624">
            <v>0</v>
          </cell>
          <cell r="H624">
            <v>0</v>
          </cell>
          <cell r="I624">
            <v>0</v>
          </cell>
          <cell r="J624">
            <v>4500000</v>
          </cell>
          <cell r="K624">
            <v>0</v>
          </cell>
          <cell r="L624">
            <v>0</v>
          </cell>
          <cell r="M624">
            <v>0</v>
          </cell>
        </row>
        <row r="625">
          <cell r="F625">
            <v>15000000</v>
          </cell>
          <cell r="G625">
            <v>0</v>
          </cell>
          <cell r="H625">
            <v>0</v>
          </cell>
          <cell r="I625">
            <v>0</v>
          </cell>
          <cell r="J625">
            <v>15000000</v>
          </cell>
          <cell r="K625">
            <v>0</v>
          </cell>
          <cell r="L625">
            <v>0</v>
          </cell>
          <cell r="M625">
            <v>0</v>
          </cell>
        </row>
        <row r="626">
          <cell r="F626">
            <v>1600000</v>
          </cell>
          <cell r="G626">
            <v>0</v>
          </cell>
          <cell r="H626">
            <v>0</v>
          </cell>
          <cell r="I626">
            <v>0</v>
          </cell>
          <cell r="J626">
            <v>1600000</v>
          </cell>
          <cell r="K626">
            <v>0</v>
          </cell>
          <cell r="L626">
            <v>0</v>
          </cell>
          <cell r="M626">
            <v>0</v>
          </cell>
        </row>
        <row r="627">
          <cell r="F627">
            <v>15000000</v>
          </cell>
          <cell r="G627">
            <v>0</v>
          </cell>
          <cell r="H627">
            <v>0</v>
          </cell>
          <cell r="I627">
            <v>0</v>
          </cell>
          <cell r="J627">
            <v>15000000</v>
          </cell>
          <cell r="K627">
            <v>0</v>
          </cell>
          <cell r="L627">
            <v>0</v>
          </cell>
          <cell r="M627">
            <v>0</v>
          </cell>
        </row>
        <row r="628">
          <cell r="F628">
            <v>800000</v>
          </cell>
          <cell r="G628">
            <v>0</v>
          </cell>
          <cell r="H628">
            <v>0</v>
          </cell>
          <cell r="I628">
            <v>0</v>
          </cell>
          <cell r="J628">
            <v>800000</v>
          </cell>
          <cell r="K628">
            <v>0</v>
          </cell>
          <cell r="L628">
            <v>0</v>
          </cell>
          <cell r="M628">
            <v>0</v>
          </cell>
        </row>
        <row r="629">
          <cell r="F629">
            <v>4000000</v>
          </cell>
          <cell r="G629">
            <v>0</v>
          </cell>
          <cell r="H629">
            <v>0</v>
          </cell>
          <cell r="I629">
            <v>0</v>
          </cell>
          <cell r="J629">
            <v>4000000</v>
          </cell>
          <cell r="K629">
            <v>0</v>
          </cell>
          <cell r="L629">
            <v>0</v>
          </cell>
          <cell r="M629">
            <v>0</v>
          </cell>
        </row>
        <row r="630">
          <cell r="F630">
            <v>1200000</v>
          </cell>
          <cell r="G630">
            <v>0</v>
          </cell>
          <cell r="H630">
            <v>0</v>
          </cell>
          <cell r="I630">
            <v>0</v>
          </cell>
          <cell r="J630">
            <v>1200000</v>
          </cell>
          <cell r="K630">
            <v>0</v>
          </cell>
          <cell r="L630">
            <v>0</v>
          </cell>
          <cell r="M630">
            <v>0</v>
          </cell>
        </row>
        <row r="631">
          <cell r="F631">
            <v>4000000</v>
          </cell>
          <cell r="G631">
            <v>0</v>
          </cell>
          <cell r="H631">
            <v>0</v>
          </cell>
          <cell r="I631">
            <v>0</v>
          </cell>
          <cell r="J631">
            <v>4000000</v>
          </cell>
          <cell r="K631">
            <v>0</v>
          </cell>
          <cell r="L631">
            <v>0</v>
          </cell>
          <cell r="M631">
            <v>0</v>
          </cell>
        </row>
        <row r="632">
          <cell r="F632">
            <v>500000</v>
          </cell>
          <cell r="G632">
            <v>0</v>
          </cell>
          <cell r="H632">
            <v>0</v>
          </cell>
          <cell r="I632">
            <v>0</v>
          </cell>
          <cell r="J632">
            <v>500000</v>
          </cell>
          <cell r="K632">
            <v>0</v>
          </cell>
          <cell r="L632">
            <v>0</v>
          </cell>
          <cell r="M632">
            <v>0</v>
          </cell>
        </row>
        <row r="633">
          <cell r="F633">
            <v>450000</v>
          </cell>
          <cell r="G633">
            <v>0</v>
          </cell>
          <cell r="H633">
            <v>0</v>
          </cell>
          <cell r="I633">
            <v>0</v>
          </cell>
          <cell r="J633">
            <v>450000</v>
          </cell>
          <cell r="K633">
            <v>0</v>
          </cell>
          <cell r="L633">
            <v>0</v>
          </cell>
          <cell r="M633">
            <v>0</v>
          </cell>
        </row>
        <row r="634">
          <cell r="F634">
            <v>410000</v>
          </cell>
          <cell r="G634">
            <v>0</v>
          </cell>
          <cell r="H634">
            <v>0</v>
          </cell>
          <cell r="I634">
            <v>0</v>
          </cell>
          <cell r="J634">
            <v>410000</v>
          </cell>
          <cell r="K634">
            <v>0</v>
          </cell>
          <cell r="L634">
            <v>0</v>
          </cell>
          <cell r="M634">
            <v>0</v>
          </cell>
        </row>
        <row r="635">
          <cell r="F635">
            <v>5100000</v>
          </cell>
          <cell r="G635">
            <v>0</v>
          </cell>
          <cell r="H635">
            <v>0</v>
          </cell>
          <cell r="I635">
            <v>0</v>
          </cell>
          <cell r="J635">
            <v>5100000</v>
          </cell>
          <cell r="K635">
            <v>0</v>
          </cell>
          <cell r="L635">
            <v>0</v>
          </cell>
          <cell r="M635">
            <v>0</v>
          </cell>
        </row>
        <row r="636">
          <cell r="F636">
            <v>1400000</v>
          </cell>
          <cell r="G636">
            <v>0</v>
          </cell>
          <cell r="H636">
            <v>0</v>
          </cell>
          <cell r="I636">
            <v>0</v>
          </cell>
          <cell r="J636">
            <v>1400000</v>
          </cell>
          <cell r="K636">
            <v>0</v>
          </cell>
          <cell r="L636">
            <v>0</v>
          </cell>
          <cell r="M636">
            <v>0</v>
          </cell>
        </row>
        <row r="637">
          <cell r="F637">
            <v>600000</v>
          </cell>
          <cell r="G637">
            <v>0</v>
          </cell>
          <cell r="H637">
            <v>0</v>
          </cell>
          <cell r="I637">
            <v>0</v>
          </cell>
          <cell r="J637">
            <v>600000</v>
          </cell>
          <cell r="K637">
            <v>0</v>
          </cell>
          <cell r="L637">
            <v>0</v>
          </cell>
          <cell r="M637">
            <v>0</v>
          </cell>
        </row>
        <row r="638">
          <cell r="F638">
            <v>480000</v>
          </cell>
          <cell r="G638">
            <v>0</v>
          </cell>
          <cell r="H638">
            <v>0</v>
          </cell>
          <cell r="I638">
            <v>0</v>
          </cell>
          <cell r="J638">
            <v>480000</v>
          </cell>
          <cell r="K638">
            <v>0</v>
          </cell>
          <cell r="L638">
            <v>0</v>
          </cell>
          <cell r="M638">
            <v>0</v>
          </cell>
        </row>
        <row r="639">
          <cell r="F639">
            <v>1700000</v>
          </cell>
          <cell r="G639">
            <v>0</v>
          </cell>
          <cell r="H639">
            <v>0</v>
          </cell>
          <cell r="I639">
            <v>0</v>
          </cell>
          <cell r="J639">
            <v>1700000</v>
          </cell>
          <cell r="K639">
            <v>0</v>
          </cell>
          <cell r="L639">
            <v>0</v>
          </cell>
          <cell r="M639">
            <v>0</v>
          </cell>
        </row>
        <row r="640">
          <cell r="F640">
            <v>900000</v>
          </cell>
          <cell r="G640">
            <v>0</v>
          </cell>
          <cell r="H640">
            <v>0</v>
          </cell>
          <cell r="I640">
            <v>0</v>
          </cell>
          <cell r="J640">
            <v>900000</v>
          </cell>
          <cell r="K640">
            <v>0</v>
          </cell>
          <cell r="L640">
            <v>0</v>
          </cell>
          <cell r="M640">
            <v>0</v>
          </cell>
        </row>
        <row r="641">
          <cell r="F641">
            <v>800000</v>
          </cell>
          <cell r="G641">
            <v>0</v>
          </cell>
          <cell r="H641">
            <v>0</v>
          </cell>
          <cell r="I641">
            <v>0</v>
          </cell>
          <cell r="J641">
            <v>800000</v>
          </cell>
          <cell r="K641">
            <v>0</v>
          </cell>
          <cell r="L641">
            <v>0</v>
          </cell>
          <cell r="M641">
            <v>0</v>
          </cell>
        </row>
        <row r="642">
          <cell r="F642">
            <v>290000</v>
          </cell>
          <cell r="G642">
            <v>0</v>
          </cell>
          <cell r="H642">
            <v>0</v>
          </cell>
          <cell r="I642">
            <v>0</v>
          </cell>
          <cell r="J642">
            <v>290000</v>
          </cell>
          <cell r="K642">
            <v>0</v>
          </cell>
          <cell r="L642">
            <v>0</v>
          </cell>
          <cell r="M642">
            <v>0</v>
          </cell>
        </row>
        <row r="643">
          <cell r="F643">
            <v>430000</v>
          </cell>
          <cell r="G643">
            <v>0</v>
          </cell>
          <cell r="H643">
            <v>0</v>
          </cell>
          <cell r="I643">
            <v>0</v>
          </cell>
          <cell r="J643">
            <v>430000</v>
          </cell>
          <cell r="K643">
            <v>0</v>
          </cell>
          <cell r="L643">
            <v>0</v>
          </cell>
          <cell r="M643">
            <v>0</v>
          </cell>
        </row>
        <row r="644">
          <cell r="F644">
            <v>100000</v>
          </cell>
          <cell r="G644">
            <v>0</v>
          </cell>
          <cell r="H644">
            <v>0</v>
          </cell>
          <cell r="I644">
            <v>0</v>
          </cell>
          <cell r="J644">
            <v>100000</v>
          </cell>
          <cell r="K644">
            <v>0</v>
          </cell>
          <cell r="L644">
            <v>0</v>
          </cell>
          <cell r="M644">
            <v>0</v>
          </cell>
        </row>
        <row r="645">
          <cell r="F645">
            <v>3900000</v>
          </cell>
          <cell r="G645">
            <v>0</v>
          </cell>
          <cell r="H645">
            <v>0</v>
          </cell>
          <cell r="I645">
            <v>0</v>
          </cell>
          <cell r="J645">
            <v>3900000</v>
          </cell>
          <cell r="K645">
            <v>0</v>
          </cell>
          <cell r="L645">
            <v>0</v>
          </cell>
          <cell r="M645">
            <v>0</v>
          </cell>
        </row>
        <row r="646">
          <cell r="F646">
            <v>106740000</v>
          </cell>
          <cell r="G646">
            <v>0</v>
          </cell>
          <cell r="H646">
            <v>0</v>
          </cell>
          <cell r="I646">
            <v>0</v>
          </cell>
          <cell r="J646">
            <v>106740000</v>
          </cell>
          <cell r="K646">
            <v>0</v>
          </cell>
          <cell r="L646">
            <v>0</v>
          </cell>
          <cell r="M646">
            <v>0</v>
          </cell>
        </row>
        <row r="647">
          <cell r="F647">
            <v>23400000</v>
          </cell>
          <cell r="G647">
            <v>0</v>
          </cell>
          <cell r="H647">
            <v>0</v>
          </cell>
          <cell r="I647">
            <v>0</v>
          </cell>
          <cell r="J647">
            <v>23400000</v>
          </cell>
          <cell r="K647">
            <v>0</v>
          </cell>
          <cell r="L647">
            <v>0</v>
          </cell>
          <cell r="M647">
            <v>0</v>
          </cell>
        </row>
        <row r="648">
          <cell r="F648">
            <v>14000000</v>
          </cell>
          <cell r="G648">
            <v>0</v>
          </cell>
          <cell r="H648">
            <v>0</v>
          </cell>
          <cell r="I648">
            <v>0</v>
          </cell>
          <cell r="J648">
            <v>14000000</v>
          </cell>
          <cell r="K648">
            <v>0</v>
          </cell>
          <cell r="L648">
            <v>0</v>
          </cell>
          <cell r="M648">
            <v>0</v>
          </cell>
        </row>
        <row r="649">
          <cell r="F649">
            <v>638000</v>
          </cell>
          <cell r="G649">
            <v>0</v>
          </cell>
          <cell r="H649">
            <v>0</v>
          </cell>
          <cell r="I649">
            <v>0</v>
          </cell>
          <cell r="J649">
            <v>638000</v>
          </cell>
          <cell r="K649">
            <v>0</v>
          </cell>
          <cell r="L649">
            <v>0</v>
          </cell>
          <cell r="M649">
            <v>0</v>
          </cell>
        </row>
        <row r="650">
          <cell r="F650">
            <v>3000000</v>
          </cell>
          <cell r="G650">
            <v>0</v>
          </cell>
          <cell r="H650">
            <v>0</v>
          </cell>
          <cell r="I650">
            <v>0</v>
          </cell>
          <cell r="J650">
            <v>3000000</v>
          </cell>
          <cell r="K650">
            <v>0</v>
          </cell>
          <cell r="L650">
            <v>0</v>
          </cell>
          <cell r="M650">
            <v>0</v>
          </cell>
        </row>
        <row r="651">
          <cell r="F651">
            <v>1200000</v>
          </cell>
          <cell r="G651">
            <v>0</v>
          </cell>
          <cell r="H651">
            <v>0</v>
          </cell>
          <cell r="I651">
            <v>0</v>
          </cell>
          <cell r="J651">
            <v>1200000</v>
          </cell>
          <cell r="K651">
            <v>0</v>
          </cell>
          <cell r="L651">
            <v>0</v>
          </cell>
          <cell r="M651">
            <v>0</v>
          </cell>
        </row>
        <row r="652">
          <cell r="F652">
            <v>1500000</v>
          </cell>
          <cell r="G652">
            <v>0</v>
          </cell>
          <cell r="H652">
            <v>0</v>
          </cell>
          <cell r="I652">
            <v>0</v>
          </cell>
          <cell r="J652">
            <v>1500000</v>
          </cell>
          <cell r="K652">
            <v>0</v>
          </cell>
          <cell r="L652">
            <v>0</v>
          </cell>
          <cell r="M652">
            <v>0</v>
          </cell>
        </row>
        <row r="653">
          <cell r="F653">
            <v>1700000</v>
          </cell>
          <cell r="G653">
            <v>0</v>
          </cell>
          <cell r="H653">
            <v>0</v>
          </cell>
          <cell r="I653">
            <v>0</v>
          </cell>
          <cell r="J653">
            <v>1700000</v>
          </cell>
          <cell r="K653">
            <v>0</v>
          </cell>
          <cell r="L653">
            <v>0</v>
          </cell>
          <cell r="M653">
            <v>0</v>
          </cell>
        </row>
        <row r="654">
          <cell r="F654">
            <v>15000000</v>
          </cell>
          <cell r="G654">
            <v>0</v>
          </cell>
          <cell r="H654">
            <v>0</v>
          </cell>
          <cell r="I654">
            <v>0</v>
          </cell>
          <cell r="J654">
            <v>15000000</v>
          </cell>
          <cell r="K654">
            <v>0</v>
          </cell>
          <cell r="L654">
            <v>0</v>
          </cell>
          <cell r="M654">
            <v>0</v>
          </cell>
        </row>
        <row r="655">
          <cell r="F655">
            <v>6000000</v>
          </cell>
          <cell r="G655">
            <v>0</v>
          </cell>
          <cell r="H655">
            <v>0</v>
          </cell>
          <cell r="I655">
            <v>0</v>
          </cell>
          <cell r="J655">
            <v>6000000</v>
          </cell>
          <cell r="K655">
            <v>0</v>
          </cell>
          <cell r="L655">
            <v>0</v>
          </cell>
          <cell r="M655">
            <v>0</v>
          </cell>
        </row>
        <row r="656">
          <cell r="F656">
            <v>6000000</v>
          </cell>
          <cell r="G656">
            <v>0</v>
          </cell>
          <cell r="H656">
            <v>0</v>
          </cell>
          <cell r="I656">
            <v>0</v>
          </cell>
          <cell r="J656">
            <v>6000000</v>
          </cell>
          <cell r="K656">
            <v>0</v>
          </cell>
          <cell r="L656">
            <v>0</v>
          </cell>
          <cell r="M656">
            <v>0</v>
          </cell>
        </row>
        <row r="657">
          <cell r="F657">
            <v>240000</v>
          </cell>
          <cell r="G657">
            <v>0</v>
          </cell>
          <cell r="H657">
            <v>0</v>
          </cell>
          <cell r="I657">
            <v>0</v>
          </cell>
          <cell r="J657">
            <v>240000</v>
          </cell>
          <cell r="K657">
            <v>0</v>
          </cell>
          <cell r="L657">
            <v>0</v>
          </cell>
          <cell r="M657">
            <v>0</v>
          </cell>
        </row>
        <row r="658">
          <cell r="F658">
            <v>240000</v>
          </cell>
          <cell r="G658">
            <v>0</v>
          </cell>
          <cell r="H658">
            <v>0</v>
          </cell>
          <cell r="I658">
            <v>0</v>
          </cell>
          <cell r="J658">
            <v>240000</v>
          </cell>
          <cell r="K658">
            <v>0</v>
          </cell>
          <cell r="L658">
            <v>0</v>
          </cell>
          <cell r="M658">
            <v>0</v>
          </cell>
        </row>
        <row r="659">
          <cell r="F659">
            <v>240000</v>
          </cell>
          <cell r="G659">
            <v>0</v>
          </cell>
          <cell r="H659">
            <v>0</v>
          </cell>
          <cell r="I659">
            <v>0</v>
          </cell>
          <cell r="J659">
            <v>240000</v>
          </cell>
          <cell r="K659">
            <v>0</v>
          </cell>
          <cell r="L659">
            <v>0</v>
          </cell>
          <cell r="M659">
            <v>0</v>
          </cell>
        </row>
        <row r="660">
          <cell r="F660">
            <v>240000</v>
          </cell>
          <cell r="G660">
            <v>0</v>
          </cell>
          <cell r="H660">
            <v>0</v>
          </cell>
          <cell r="I660">
            <v>0</v>
          </cell>
          <cell r="J660">
            <v>240000</v>
          </cell>
          <cell r="K660">
            <v>0</v>
          </cell>
          <cell r="L660">
            <v>0</v>
          </cell>
          <cell r="M660">
            <v>0</v>
          </cell>
        </row>
        <row r="661">
          <cell r="F661">
            <v>240000</v>
          </cell>
          <cell r="G661">
            <v>0</v>
          </cell>
          <cell r="H661">
            <v>0</v>
          </cell>
          <cell r="I661">
            <v>0</v>
          </cell>
          <cell r="J661">
            <v>240000</v>
          </cell>
          <cell r="K661">
            <v>0</v>
          </cell>
          <cell r="L661">
            <v>0</v>
          </cell>
          <cell r="M661">
            <v>0</v>
          </cell>
        </row>
        <row r="662">
          <cell r="F662">
            <v>3000</v>
          </cell>
          <cell r="G662">
            <v>0</v>
          </cell>
          <cell r="H662">
            <v>0</v>
          </cell>
          <cell r="I662">
            <v>0</v>
          </cell>
          <cell r="J662">
            <v>3000</v>
          </cell>
          <cell r="K662">
            <v>0</v>
          </cell>
          <cell r="L662">
            <v>0</v>
          </cell>
          <cell r="M662">
            <v>0</v>
          </cell>
        </row>
        <row r="663">
          <cell r="F663">
            <v>20000</v>
          </cell>
          <cell r="G663">
            <v>0</v>
          </cell>
          <cell r="H663">
            <v>0</v>
          </cell>
          <cell r="I663">
            <v>0</v>
          </cell>
          <cell r="J663">
            <v>20000</v>
          </cell>
          <cell r="K663">
            <v>0</v>
          </cell>
          <cell r="L663">
            <v>0</v>
          </cell>
          <cell r="M663">
            <v>0</v>
          </cell>
        </row>
        <row r="664">
          <cell r="F664">
            <v>9000</v>
          </cell>
          <cell r="G664">
            <v>0</v>
          </cell>
          <cell r="H664">
            <v>0</v>
          </cell>
          <cell r="I664">
            <v>0</v>
          </cell>
          <cell r="J664">
            <v>9000</v>
          </cell>
          <cell r="K664">
            <v>0</v>
          </cell>
          <cell r="L664">
            <v>0</v>
          </cell>
          <cell r="M664">
            <v>0</v>
          </cell>
        </row>
        <row r="665">
          <cell r="F665">
            <v>2284000</v>
          </cell>
          <cell r="G665">
            <v>0</v>
          </cell>
          <cell r="H665">
            <v>0</v>
          </cell>
          <cell r="I665">
            <v>0</v>
          </cell>
          <cell r="J665">
            <v>2284000</v>
          </cell>
          <cell r="K665">
            <v>0</v>
          </cell>
          <cell r="L665">
            <v>0</v>
          </cell>
          <cell r="M665">
            <v>0</v>
          </cell>
        </row>
        <row r="666">
          <cell r="F666">
            <v>60000000</v>
          </cell>
          <cell r="G666">
            <v>0</v>
          </cell>
          <cell r="H666">
            <v>0</v>
          </cell>
          <cell r="I666">
            <v>0</v>
          </cell>
          <cell r="J666">
            <v>60000000</v>
          </cell>
          <cell r="K666">
            <v>0</v>
          </cell>
          <cell r="L666">
            <v>0</v>
          </cell>
          <cell r="M666">
            <v>0</v>
          </cell>
        </row>
        <row r="667">
          <cell r="F667">
            <v>270000</v>
          </cell>
          <cell r="G667">
            <v>0</v>
          </cell>
          <cell r="H667">
            <v>0</v>
          </cell>
          <cell r="I667">
            <v>0</v>
          </cell>
          <cell r="J667">
            <v>270000</v>
          </cell>
          <cell r="K667">
            <v>0</v>
          </cell>
          <cell r="L667">
            <v>0</v>
          </cell>
          <cell r="M667">
            <v>0</v>
          </cell>
        </row>
        <row r="668">
          <cell r="F668">
            <v>240000</v>
          </cell>
          <cell r="G668">
            <v>0</v>
          </cell>
          <cell r="H668">
            <v>0</v>
          </cell>
          <cell r="I668">
            <v>0</v>
          </cell>
          <cell r="J668">
            <v>240000</v>
          </cell>
          <cell r="K668">
            <v>0</v>
          </cell>
          <cell r="L668">
            <v>0</v>
          </cell>
          <cell r="M668">
            <v>0</v>
          </cell>
        </row>
        <row r="669">
          <cell r="F669">
            <v>270000</v>
          </cell>
          <cell r="G669">
            <v>0</v>
          </cell>
          <cell r="H669">
            <v>0</v>
          </cell>
          <cell r="I669">
            <v>0</v>
          </cell>
          <cell r="J669">
            <v>270000</v>
          </cell>
          <cell r="K669">
            <v>0</v>
          </cell>
          <cell r="L669">
            <v>0</v>
          </cell>
          <cell r="M669">
            <v>0</v>
          </cell>
        </row>
        <row r="670">
          <cell r="F670">
            <v>240000</v>
          </cell>
          <cell r="G670">
            <v>0</v>
          </cell>
          <cell r="H670">
            <v>0</v>
          </cell>
          <cell r="I670">
            <v>0</v>
          </cell>
          <cell r="J670">
            <v>240000</v>
          </cell>
          <cell r="K670">
            <v>0</v>
          </cell>
          <cell r="L670">
            <v>0</v>
          </cell>
          <cell r="M670">
            <v>0</v>
          </cell>
        </row>
        <row r="671">
          <cell r="F671">
            <v>2000</v>
          </cell>
          <cell r="G671">
            <v>0</v>
          </cell>
          <cell r="H671">
            <v>0</v>
          </cell>
          <cell r="I671">
            <v>0</v>
          </cell>
          <cell r="J671">
            <v>2000</v>
          </cell>
          <cell r="K671">
            <v>0</v>
          </cell>
          <cell r="L671">
            <v>0</v>
          </cell>
          <cell r="M671">
            <v>0</v>
          </cell>
        </row>
        <row r="672">
          <cell r="F672">
            <v>410000</v>
          </cell>
          <cell r="G672">
            <v>0</v>
          </cell>
          <cell r="H672">
            <v>0</v>
          </cell>
          <cell r="I672">
            <v>0</v>
          </cell>
          <cell r="J672">
            <v>410000</v>
          </cell>
          <cell r="K672">
            <v>0</v>
          </cell>
          <cell r="L672">
            <v>0</v>
          </cell>
          <cell r="M672">
            <v>0</v>
          </cell>
        </row>
        <row r="673">
          <cell r="F673">
            <v>7000</v>
          </cell>
          <cell r="G673">
            <v>0</v>
          </cell>
          <cell r="H673">
            <v>0</v>
          </cell>
          <cell r="I673">
            <v>0</v>
          </cell>
          <cell r="J673">
            <v>7000</v>
          </cell>
          <cell r="K673">
            <v>0</v>
          </cell>
          <cell r="L673">
            <v>0</v>
          </cell>
          <cell r="M673">
            <v>0</v>
          </cell>
        </row>
        <row r="674">
          <cell r="F674">
            <v>6000</v>
          </cell>
          <cell r="G674">
            <v>0</v>
          </cell>
          <cell r="H674">
            <v>0</v>
          </cell>
          <cell r="I674">
            <v>0</v>
          </cell>
          <cell r="J674">
            <v>6000</v>
          </cell>
          <cell r="K674">
            <v>0</v>
          </cell>
          <cell r="L674">
            <v>0</v>
          </cell>
          <cell r="M674">
            <v>0</v>
          </cell>
        </row>
        <row r="675">
          <cell r="F675">
            <v>36000</v>
          </cell>
          <cell r="G675">
            <v>0</v>
          </cell>
          <cell r="H675">
            <v>0</v>
          </cell>
          <cell r="I675">
            <v>0</v>
          </cell>
          <cell r="J675">
            <v>36000</v>
          </cell>
          <cell r="K675">
            <v>0</v>
          </cell>
          <cell r="L675">
            <v>0</v>
          </cell>
          <cell r="M675">
            <v>0</v>
          </cell>
        </row>
        <row r="676">
          <cell r="F676">
            <v>200000</v>
          </cell>
          <cell r="G676">
            <v>0</v>
          </cell>
          <cell r="H676">
            <v>0</v>
          </cell>
          <cell r="I676">
            <v>0</v>
          </cell>
          <cell r="J676">
            <v>200000</v>
          </cell>
          <cell r="K676">
            <v>0</v>
          </cell>
          <cell r="L676">
            <v>0</v>
          </cell>
          <cell r="M676">
            <v>0</v>
          </cell>
        </row>
        <row r="677">
          <cell r="F677">
            <v>520000</v>
          </cell>
          <cell r="G677">
            <v>0</v>
          </cell>
          <cell r="H677">
            <v>0</v>
          </cell>
          <cell r="I677">
            <v>0</v>
          </cell>
          <cell r="J677">
            <v>520000</v>
          </cell>
          <cell r="K677">
            <v>0</v>
          </cell>
          <cell r="L677">
            <v>0</v>
          </cell>
          <cell r="M677">
            <v>0</v>
          </cell>
        </row>
        <row r="678">
          <cell r="F678">
            <v>650000</v>
          </cell>
          <cell r="G678">
            <v>0</v>
          </cell>
          <cell r="H678">
            <v>0</v>
          </cell>
          <cell r="I678">
            <v>0</v>
          </cell>
          <cell r="J678">
            <v>650000</v>
          </cell>
          <cell r="K678">
            <v>0</v>
          </cell>
          <cell r="L678">
            <v>0</v>
          </cell>
          <cell r="M678">
            <v>0</v>
          </cell>
        </row>
        <row r="679">
          <cell r="F679">
            <v>2600000</v>
          </cell>
          <cell r="G679">
            <v>0</v>
          </cell>
          <cell r="H679">
            <v>0</v>
          </cell>
          <cell r="I679">
            <v>0</v>
          </cell>
          <cell r="J679">
            <v>2600000</v>
          </cell>
          <cell r="K679">
            <v>0</v>
          </cell>
          <cell r="L679">
            <v>0</v>
          </cell>
          <cell r="M679">
            <v>0</v>
          </cell>
        </row>
        <row r="680">
          <cell r="F680">
            <v>130000</v>
          </cell>
          <cell r="G680">
            <v>0</v>
          </cell>
          <cell r="H680">
            <v>0</v>
          </cell>
          <cell r="I680">
            <v>0</v>
          </cell>
          <cell r="J680">
            <v>130000</v>
          </cell>
          <cell r="K680">
            <v>0</v>
          </cell>
          <cell r="L680">
            <v>0</v>
          </cell>
          <cell r="M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F682">
            <v>4900000</v>
          </cell>
          <cell r="G682">
            <v>0</v>
          </cell>
          <cell r="H682">
            <v>0</v>
          </cell>
          <cell r="I682">
            <v>0</v>
          </cell>
          <cell r="J682">
            <v>4900000</v>
          </cell>
          <cell r="K682">
            <v>0</v>
          </cell>
          <cell r="L682">
            <v>0</v>
          </cell>
          <cell r="M682">
            <v>0</v>
          </cell>
        </row>
        <row r="683">
          <cell r="F683">
            <v>4900000</v>
          </cell>
          <cell r="G683">
            <v>0</v>
          </cell>
          <cell r="H683">
            <v>0</v>
          </cell>
          <cell r="I683">
            <v>0</v>
          </cell>
          <cell r="J683">
            <v>4900000</v>
          </cell>
          <cell r="K683">
            <v>0</v>
          </cell>
          <cell r="L683">
            <v>0</v>
          </cell>
          <cell r="M683">
            <v>0</v>
          </cell>
        </row>
        <row r="684"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F685">
            <v>22000000</v>
          </cell>
          <cell r="G685">
            <v>0</v>
          </cell>
          <cell r="H685">
            <v>0</v>
          </cell>
          <cell r="I685">
            <v>0</v>
          </cell>
          <cell r="J685">
            <v>22000000</v>
          </cell>
          <cell r="K685">
            <v>0</v>
          </cell>
          <cell r="L685">
            <v>0</v>
          </cell>
          <cell r="M685">
            <v>0</v>
          </cell>
        </row>
        <row r="686">
          <cell r="F686">
            <v>85000000</v>
          </cell>
          <cell r="G686">
            <v>0</v>
          </cell>
          <cell r="H686">
            <v>0</v>
          </cell>
          <cell r="I686">
            <v>0</v>
          </cell>
          <cell r="J686">
            <v>85000000</v>
          </cell>
          <cell r="K686">
            <v>0</v>
          </cell>
          <cell r="L686">
            <v>0</v>
          </cell>
          <cell r="M686">
            <v>0</v>
          </cell>
        </row>
        <row r="687">
          <cell r="F687">
            <v>7000000</v>
          </cell>
          <cell r="G687">
            <v>0</v>
          </cell>
          <cell r="H687">
            <v>0</v>
          </cell>
          <cell r="I687">
            <v>0</v>
          </cell>
          <cell r="J687">
            <v>7000000</v>
          </cell>
          <cell r="K687">
            <v>0</v>
          </cell>
          <cell r="L687">
            <v>0</v>
          </cell>
          <cell r="M687">
            <v>0</v>
          </cell>
        </row>
        <row r="688">
          <cell r="F688">
            <v>20000000</v>
          </cell>
          <cell r="G688">
            <v>0</v>
          </cell>
          <cell r="H688">
            <v>0</v>
          </cell>
          <cell r="I688">
            <v>0</v>
          </cell>
          <cell r="J688">
            <v>20000000</v>
          </cell>
          <cell r="K688">
            <v>0</v>
          </cell>
          <cell r="L688">
            <v>0</v>
          </cell>
          <cell r="M688">
            <v>0</v>
          </cell>
        </row>
        <row r="689">
          <cell r="F689">
            <v>9000000</v>
          </cell>
          <cell r="G689">
            <v>0</v>
          </cell>
          <cell r="H689">
            <v>0</v>
          </cell>
          <cell r="I689">
            <v>0</v>
          </cell>
          <cell r="J689">
            <v>9000000</v>
          </cell>
          <cell r="K689">
            <v>0</v>
          </cell>
          <cell r="L689">
            <v>0</v>
          </cell>
          <cell r="M689">
            <v>0</v>
          </cell>
        </row>
        <row r="690">
          <cell r="F690">
            <v>1000000</v>
          </cell>
          <cell r="G690">
            <v>0</v>
          </cell>
          <cell r="H690">
            <v>0</v>
          </cell>
          <cell r="I690">
            <v>0</v>
          </cell>
          <cell r="J690">
            <v>1000000</v>
          </cell>
          <cell r="K690">
            <v>0</v>
          </cell>
          <cell r="L690">
            <v>0</v>
          </cell>
          <cell r="M690">
            <v>0</v>
          </cell>
        </row>
        <row r="691">
          <cell r="F691">
            <v>4900000</v>
          </cell>
          <cell r="G691">
            <v>0</v>
          </cell>
          <cell r="H691">
            <v>0</v>
          </cell>
          <cell r="I691">
            <v>0</v>
          </cell>
          <cell r="J691">
            <v>4900000</v>
          </cell>
          <cell r="K691">
            <v>0</v>
          </cell>
          <cell r="L691">
            <v>0</v>
          </cell>
          <cell r="M691">
            <v>0</v>
          </cell>
        </row>
        <row r="692">
          <cell r="F692">
            <v>4900000</v>
          </cell>
          <cell r="G692">
            <v>0</v>
          </cell>
          <cell r="H692">
            <v>0</v>
          </cell>
          <cell r="I692">
            <v>0</v>
          </cell>
          <cell r="J692">
            <v>4900000</v>
          </cell>
          <cell r="K692">
            <v>0</v>
          </cell>
          <cell r="L692">
            <v>0</v>
          </cell>
          <cell r="M692">
            <v>0</v>
          </cell>
        </row>
        <row r="693">
          <cell r="F693">
            <v>24500000</v>
          </cell>
          <cell r="G693">
            <v>0</v>
          </cell>
          <cell r="H693">
            <v>0</v>
          </cell>
          <cell r="I693">
            <v>0</v>
          </cell>
          <cell r="J693">
            <v>24500000</v>
          </cell>
          <cell r="K693">
            <v>0</v>
          </cell>
          <cell r="L693">
            <v>0</v>
          </cell>
          <cell r="M693">
            <v>0</v>
          </cell>
        </row>
        <row r="694">
          <cell r="F694">
            <v>24500000</v>
          </cell>
          <cell r="G694">
            <v>0</v>
          </cell>
          <cell r="H694">
            <v>0</v>
          </cell>
          <cell r="I694">
            <v>0</v>
          </cell>
          <cell r="J694">
            <v>24500000</v>
          </cell>
          <cell r="K694">
            <v>0</v>
          </cell>
          <cell r="L694">
            <v>0</v>
          </cell>
          <cell r="M694">
            <v>0</v>
          </cell>
        </row>
        <row r="695">
          <cell r="F695">
            <v>19020000</v>
          </cell>
          <cell r="G695">
            <v>0</v>
          </cell>
          <cell r="H695">
            <v>0</v>
          </cell>
          <cell r="I695">
            <v>0</v>
          </cell>
          <cell r="J695">
            <v>19020000</v>
          </cell>
          <cell r="K695">
            <v>0</v>
          </cell>
          <cell r="L695">
            <v>0</v>
          </cell>
          <cell r="M695">
            <v>0</v>
          </cell>
        </row>
        <row r="696">
          <cell r="F696">
            <v>7550000</v>
          </cell>
          <cell r="G696">
            <v>0</v>
          </cell>
          <cell r="H696">
            <v>0</v>
          </cell>
          <cell r="I696">
            <v>0</v>
          </cell>
          <cell r="J696">
            <v>7550000</v>
          </cell>
          <cell r="K696">
            <v>0</v>
          </cell>
          <cell r="L696">
            <v>0</v>
          </cell>
          <cell r="M696">
            <v>0</v>
          </cell>
        </row>
        <row r="697">
          <cell r="F697">
            <v>14000000</v>
          </cell>
          <cell r="G697">
            <v>0</v>
          </cell>
          <cell r="H697">
            <v>0</v>
          </cell>
          <cell r="I697">
            <v>0</v>
          </cell>
          <cell r="J697">
            <v>14000000</v>
          </cell>
          <cell r="K697">
            <v>0</v>
          </cell>
          <cell r="L697">
            <v>0</v>
          </cell>
          <cell r="M697">
            <v>0</v>
          </cell>
        </row>
        <row r="698">
          <cell r="F698">
            <v>20000000</v>
          </cell>
          <cell r="G698">
            <v>0</v>
          </cell>
          <cell r="H698">
            <v>0</v>
          </cell>
          <cell r="I698">
            <v>0</v>
          </cell>
          <cell r="J698">
            <v>20000000</v>
          </cell>
          <cell r="K698">
            <v>0</v>
          </cell>
          <cell r="L698">
            <v>0</v>
          </cell>
          <cell r="M698">
            <v>0</v>
          </cell>
        </row>
        <row r="699">
          <cell r="F699">
            <v>1000000</v>
          </cell>
          <cell r="G699">
            <v>0</v>
          </cell>
          <cell r="H699">
            <v>0</v>
          </cell>
          <cell r="I699">
            <v>0</v>
          </cell>
          <cell r="J699">
            <v>1000000</v>
          </cell>
          <cell r="K699">
            <v>0</v>
          </cell>
          <cell r="L699">
            <v>0</v>
          </cell>
          <cell r="M699">
            <v>0</v>
          </cell>
        </row>
        <row r="700">
          <cell r="F700">
            <v>23000000</v>
          </cell>
          <cell r="G700">
            <v>0</v>
          </cell>
          <cell r="H700">
            <v>0</v>
          </cell>
          <cell r="I700">
            <v>0</v>
          </cell>
          <cell r="J700">
            <v>23000000</v>
          </cell>
          <cell r="K700">
            <v>0</v>
          </cell>
          <cell r="L700">
            <v>0</v>
          </cell>
          <cell r="M700">
            <v>0</v>
          </cell>
        </row>
        <row r="701">
          <cell r="F701">
            <v>11200000</v>
          </cell>
          <cell r="G701">
            <v>0</v>
          </cell>
          <cell r="H701">
            <v>0</v>
          </cell>
          <cell r="I701">
            <v>0</v>
          </cell>
          <cell r="J701">
            <v>11200000</v>
          </cell>
          <cell r="K701">
            <v>0</v>
          </cell>
          <cell r="L701">
            <v>0</v>
          </cell>
          <cell r="M701">
            <v>0</v>
          </cell>
        </row>
        <row r="702">
          <cell r="F702">
            <v>19020000</v>
          </cell>
          <cell r="G702">
            <v>0</v>
          </cell>
          <cell r="H702">
            <v>0</v>
          </cell>
          <cell r="I702">
            <v>0</v>
          </cell>
          <cell r="J702">
            <v>19020000</v>
          </cell>
          <cell r="K702">
            <v>0</v>
          </cell>
          <cell r="L702">
            <v>0</v>
          </cell>
          <cell r="M702">
            <v>0</v>
          </cell>
        </row>
        <row r="703">
          <cell r="F703">
            <v>7550000</v>
          </cell>
          <cell r="G703">
            <v>0</v>
          </cell>
          <cell r="H703">
            <v>0</v>
          </cell>
          <cell r="I703">
            <v>0</v>
          </cell>
          <cell r="J703">
            <v>7550000</v>
          </cell>
          <cell r="K703">
            <v>0</v>
          </cell>
          <cell r="L703">
            <v>0</v>
          </cell>
          <cell r="M703">
            <v>0</v>
          </cell>
        </row>
        <row r="704">
          <cell r="F704">
            <v>24500000</v>
          </cell>
          <cell r="G704">
            <v>0</v>
          </cell>
          <cell r="H704">
            <v>0</v>
          </cell>
          <cell r="I704">
            <v>0</v>
          </cell>
          <cell r="J704">
            <v>24500000</v>
          </cell>
          <cell r="K704">
            <v>0</v>
          </cell>
          <cell r="L704">
            <v>0</v>
          </cell>
          <cell r="M704">
            <v>0</v>
          </cell>
        </row>
        <row r="705">
          <cell r="F705">
            <v>85000000</v>
          </cell>
          <cell r="G705">
            <v>0</v>
          </cell>
          <cell r="H705">
            <v>0</v>
          </cell>
          <cell r="I705">
            <v>0</v>
          </cell>
          <cell r="J705">
            <v>85000000</v>
          </cell>
          <cell r="K705">
            <v>0</v>
          </cell>
          <cell r="L705">
            <v>0</v>
          </cell>
          <cell r="M705">
            <v>0</v>
          </cell>
        </row>
        <row r="706">
          <cell r="F706">
            <v>7000000</v>
          </cell>
          <cell r="G706">
            <v>0</v>
          </cell>
          <cell r="H706">
            <v>0</v>
          </cell>
          <cell r="I706">
            <v>0</v>
          </cell>
          <cell r="J706">
            <v>7000000</v>
          </cell>
          <cell r="K706">
            <v>0</v>
          </cell>
          <cell r="L706">
            <v>0</v>
          </cell>
          <cell r="M706">
            <v>0</v>
          </cell>
        </row>
        <row r="707">
          <cell r="F707">
            <v>20000000</v>
          </cell>
          <cell r="G707">
            <v>0</v>
          </cell>
          <cell r="H707">
            <v>0</v>
          </cell>
          <cell r="I707">
            <v>0</v>
          </cell>
          <cell r="J707">
            <v>20000000</v>
          </cell>
          <cell r="K707">
            <v>0</v>
          </cell>
          <cell r="L707">
            <v>0</v>
          </cell>
          <cell r="M707">
            <v>0</v>
          </cell>
        </row>
        <row r="708">
          <cell r="F708">
            <v>4900000</v>
          </cell>
          <cell r="G708">
            <v>0</v>
          </cell>
          <cell r="H708">
            <v>0</v>
          </cell>
          <cell r="I708">
            <v>0</v>
          </cell>
          <cell r="J708">
            <v>4900000</v>
          </cell>
          <cell r="K708">
            <v>0</v>
          </cell>
          <cell r="L708">
            <v>0</v>
          </cell>
          <cell r="M708">
            <v>0</v>
          </cell>
        </row>
        <row r="709">
          <cell r="F709">
            <v>1150000</v>
          </cell>
          <cell r="G709">
            <v>0</v>
          </cell>
          <cell r="H709">
            <v>0</v>
          </cell>
          <cell r="I709">
            <v>0</v>
          </cell>
          <cell r="J709">
            <v>1150000</v>
          </cell>
          <cell r="K709">
            <v>0</v>
          </cell>
          <cell r="L709">
            <v>0</v>
          </cell>
          <cell r="M709">
            <v>0</v>
          </cell>
        </row>
        <row r="710">
          <cell r="F710">
            <v>4900000</v>
          </cell>
          <cell r="G710">
            <v>0</v>
          </cell>
          <cell r="H710">
            <v>0</v>
          </cell>
          <cell r="I710">
            <v>0</v>
          </cell>
          <cell r="J710">
            <v>4900000</v>
          </cell>
          <cell r="K710">
            <v>0</v>
          </cell>
          <cell r="L710">
            <v>0</v>
          </cell>
          <cell r="M710">
            <v>0</v>
          </cell>
        </row>
        <row r="711">
          <cell r="F711">
            <v>4900000</v>
          </cell>
          <cell r="G711">
            <v>0</v>
          </cell>
          <cell r="H711">
            <v>0</v>
          </cell>
          <cell r="I711">
            <v>0</v>
          </cell>
          <cell r="J711">
            <v>4900000</v>
          </cell>
          <cell r="K711">
            <v>0</v>
          </cell>
          <cell r="L711">
            <v>0</v>
          </cell>
          <cell r="M711">
            <v>0</v>
          </cell>
        </row>
        <row r="712">
          <cell r="F712">
            <v>22500000</v>
          </cell>
          <cell r="G712">
            <v>0</v>
          </cell>
          <cell r="H712">
            <v>0</v>
          </cell>
          <cell r="I712">
            <v>0</v>
          </cell>
          <cell r="J712">
            <v>22500000</v>
          </cell>
          <cell r="K712">
            <v>0</v>
          </cell>
          <cell r="L712">
            <v>0</v>
          </cell>
          <cell r="M712">
            <v>0</v>
          </cell>
        </row>
        <row r="713">
          <cell r="F713">
            <v>6800000</v>
          </cell>
          <cell r="G713">
            <v>0</v>
          </cell>
          <cell r="H713">
            <v>0</v>
          </cell>
          <cell r="I713">
            <v>0</v>
          </cell>
          <cell r="J713">
            <v>6800000</v>
          </cell>
          <cell r="K713">
            <v>0</v>
          </cell>
          <cell r="L713">
            <v>0</v>
          </cell>
          <cell r="M713">
            <v>0</v>
          </cell>
        </row>
        <row r="714">
          <cell r="F714">
            <v>6050000</v>
          </cell>
          <cell r="G714">
            <v>0</v>
          </cell>
          <cell r="H714">
            <v>0</v>
          </cell>
          <cell r="I714">
            <v>0</v>
          </cell>
          <cell r="J714">
            <v>6050000</v>
          </cell>
          <cell r="K714">
            <v>0</v>
          </cell>
          <cell r="L714">
            <v>0</v>
          </cell>
          <cell r="M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F716">
            <v>585000</v>
          </cell>
          <cell r="G716">
            <v>0</v>
          </cell>
          <cell r="H716">
            <v>0</v>
          </cell>
          <cell r="I716">
            <v>0</v>
          </cell>
          <cell r="J716">
            <v>585000</v>
          </cell>
          <cell r="K716">
            <v>0</v>
          </cell>
          <cell r="L716">
            <v>0</v>
          </cell>
          <cell r="M716">
            <v>0</v>
          </cell>
        </row>
        <row r="717">
          <cell r="F717">
            <v>175500</v>
          </cell>
          <cell r="G717">
            <v>0</v>
          </cell>
          <cell r="H717">
            <v>0</v>
          </cell>
          <cell r="I717">
            <v>0</v>
          </cell>
          <cell r="J717">
            <v>175500</v>
          </cell>
          <cell r="K717">
            <v>0</v>
          </cell>
          <cell r="L717">
            <v>0</v>
          </cell>
          <cell r="M717">
            <v>0</v>
          </cell>
        </row>
        <row r="718">
          <cell r="F718">
            <v>2500000</v>
          </cell>
          <cell r="G718">
            <v>0</v>
          </cell>
          <cell r="H718">
            <v>0</v>
          </cell>
          <cell r="I718">
            <v>0</v>
          </cell>
          <cell r="J718">
            <v>2500000</v>
          </cell>
          <cell r="K718">
            <v>0</v>
          </cell>
          <cell r="L718">
            <v>0</v>
          </cell>
          <cell r="M718">
            <v>0</v>
          </cell>
        </row>
        <row r="719">
          <cell r="F719">
            <v>900000</v>
          </cell>
          <cell r="G719">
            <v>0</v>
          </cell>
          <cell r="H719">
            <v>0</v>
          </cell>
          <cell r="I719">
            <v>0</v>
          </cell>
          <cell r="J719">
            <v>900000</v>
          </cell>
          <cell r="K719">
            <v>0</v>
          </cell>
          <cell r="L719">
            <v>0</v>
          </cell>
          <cell r="M719">
            <v>0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F738">
            <v>3800000</v>
          </cell>
          <cell r="G738">
            <v>0</v>
          </cell>
          <cell r="H738">
            <v>0</v>
          </cell>
          <cell r="I738">
            <v>0</v>
          </cell>
          <cell r="J738">
            <v>3800000</v>
          </cell>
          <cell r="K738">
            <v>0</v>
          </cell>
          <cell r="L738">
            <v>0</v>
          </cell>
          <cell r="M738">
            <v>0</v>
          </cell>
        </row>
        <row r="739">
          <cell r="F739">
            <v>2600000</v>
          </cell>
          <cell r="G739">
            <v>0</v>
          </cell>
          <cell r="H739">
            <v>0</v>
          </cell>
          <cell r="I739">
            <v>0</v>
          </cell>
          <cell r="J739">
            <v>2600000</v>
          </cell>
          <cell r="K739">
            <v>0</v>
          </cell>
          <cell r="L739">
            <v>0</v>
          </cell>
          <cell r="M739">
            <v>0</v>
          </cell>
        </row>
        <row r="740">
          <cell r="F740">
            <v>2400000</v>
          </cell>
          <cell r="G740">
            <v>0</v>
          </cell>
          <cell r="H740">
            <v>0</v>
          </cell>
          <cell r="I740">
            <v>0</v>
          </cell>
          <cell r="J740">
            <v>2400000</v>
          </cell>
          <cell r="K740">
            <v>0</v>
          </cell>
          <cell r="L740">
            <v>0</v>
          </cell>
          <cell r="M740">
            <v>0</v>
          </cell>
        </row>
        <row r="741">
          <cell r="F741">
            <v>3100000</v>
          </cell>
          <cell r="G741">
            <v>0</v>
          </cell>
          <cell r="H741">
            <v>0</v>
          </cell>
          <cell r="I741">
            <v>0</v>
          </cell>
          <cell r="J741">
            <v>3100000</v>
          </cell>
          <cell r="K741">
            <v>0</v>
          </cell>
          <cell r="L741">
            <v>0</v>
          </cell>
          <cell r="M741">
            <v>0</v>
          </cell>
        </row>
        <row r="742">
          <cell r="F742">
            <v>1800000</v>
          </cell>
          <cell r="G742">
            <v>0</v>
          </cell>
          <cell r="H742">
            <v>0</v>
          </cell>
          <cell r="I742">
            <v>0</v>
          </cell>
          <cell r="J742">
            <v>1800000</v>
          </cell>
          <cell r="K742">
            <v>0</v>
          </cell>
          <cell r="L742">
            <v>0</v>
          </cell>
          <cell r="M742">
            <v>0</v>
          </cell>
        </row>
        <row r="743">
          <cell r="F743">
            <v>1100000</v>
          </cell>
          <cell r="G743">
            <v>0</v>
          </cell>
          <cell r="H743">
            <v>0</v>
          </cell>
          <cell r="I743">
            <v>0</v>
          </cell>
          <cell r="J743">
            <v>1100000</v>
          </cell>
          <cell r="K743">
            <v>0</v>
          </cell>
          <cell r="L743">
            <v>0</v>
          </cell>
          <cell r="M743">
            <v>0</v>
          </cell>
        </row>
        <row r="744">
          <cell r="F744">
            <v>3600000</v>
          </cell>
          <cell r="G744">
            <v>0</v>
          </cell>
          <cell r="H744">
            <v>0</v>
          </cell>
          <cell r="I744">
            <v>0</v>
          </cell>
          <cell r="J744">
            <v>3600000</v>
          </cell>
          <cell r="K744">
            <v>0</v>
          </cell>
          <cell r="L744">
            <v>0</v>
          </cell>
          <cell r="M744">
            <v>0</v>
          </cell>
        </row>
        <row r="745">
          <cell r="F745">
            <v>3400000</v>
          </cell>
          <cell r="G745">
            <v>0</v>
          </cell>
          <cell r="H745">
            <v>0</v>
          </cell>
          <cell r="I745">
            <v>0</v>
          </cell>
          <cell r="J745">
            <v>3400000</v>
          </cell>
          <cell r="K745">
            <v>0</v>
          </cell>
          <cell r="L745">
            <v>0</v>
          </cell>
          <cell r="M745">
            <v>0</v>
          </cell>
        </row>
        <row r="746">
          <cell r="F746">
            <v>4100000</v>
          </cell>
          <cell r="G746">
            <v>0</v>
          </cell>
          <cell r="H746">
            <v>0</v>
          </cell>
          <cell r="I746">
            <v>0</v>
          </cell>
          <cell r="J746">
            <v>4100000</v>
          </cell>
          <cell r="K746">
            <v>0</v>
          </cell>
          <cell r="L746">
            <v>0</v>
          </cell>
          <cell r="M746">
            <v>0</v>
          </cell>
        </row>
        <row r="747">
          <cell r="F747">
            <v>58785000</v>
          </cell>
          <cell r="G747">
            <v>0</v>
          </cell>
          <cell r="H747">
            <v>0</v>
          </cell>
          <cell r="I747">
            <v>0</v>
          </cell>
          <cell r="J747">
            <v>58785000</v>
          </cell>
          <cell r="K747">
            <v>0</v>
          </cell>
          <cell r="L747">
            <v>0</v>
          </cell>
          <cell r="M747">
            <v>0</v>
          </cell>
        </row>
        <row r="748">
          <cell r="F748">
            <v>1890000</v>
          </cell>
          <cell r="G748">
            <v>0</v>
          </cell>
          <cell r="H748">
            <v>0</v>
          </cell>
          <cell r="I748">
            <v>0</v>
          </cell>
          <cell r="J748">
            <v>1890000</v>
          </cell>
          <cell r="K748">
            <v>0</v>
          </cell>
          <cell r="L748">
            <v>0</v>
          </cell>
          <cell r="M748">
            <v>0</v>
          </cell>
        </row>
        <row r="749">
          <cell r="F749">
            <v>15763000</v>
          </cell>
          <cell r="G749">
            <v>0</v>
          </cell>
          <cell r="H749">
            <v>0</v>
          </cell>
          <cell r="I749">
            <v>0</v>
          </cell>
          <cell r="J749">
            <v>15763000</v>
          </cell>
          <cell r="K749">
            <v>0</v>
          </cell>
          <cell r="L749">
            <v>0</v>
          </cell>
          <cell r="M749">
            <v>0</v>
          </cell>
        </row>
        <row r="750">
          <cell r="F750">
            <v>1945000</v>
          </cell>
          <cell r="G750">
            <v>0</v>
          </cell>
          <cell r="H750">
            <v>0</v>
          </cell>
          <cell r="I750">
            <v>0</v>
          </cell>
          <cell r="J750">
            <v>1945000</v>
          </cell>
          <cell r="K750">
            <v>0</v>
          </cell>
          <cell r="L750">
            <v>0</v>
          </cell>
          <cell r="M750">
            <v>0</v>
          </cell>
        </row>
        <row r="751">
          <cell r="F751">
            <v>6100000</v>
          </cell>
          <cell r="G751">
            <v>0</v>
          </cell>
          <cell r="H751">
            <v>0</v>
          </cell>
          <cell r="I751">
            <v>0</v>
          </cell>
          <cell r="J751">
            <v>6100000</v>
          </cell>
          <cell r="K751">
            <v>0</v>
          </cell>
          <cell r="L751">
            <v>0</v>
          </cell>
          <cell r="M751">
            <v>0</v>
          </cell>
        </row>
        <row r="752">
          <cell r="F752">
            <v>8943000</v>
          </cell>
          <cell r="G752">
            <v>0</v>
          </cell>
          <cell r="H752">
            <v>0</v>
          </cell>
          <cell r="I752">
            <v>0</v>
          </cell>
          <cell r="J752">
            <v>8943000</v>
          </cell>
          <cell r="K752">
            <v>0</v>
          </cell>
          <cell r="L752">
            <v>0</v>
          </cell>
          <cell r="M752">
            <v>0</v>
          </cell>
        </row>
        <row r="753">
          <cell r="F753">
            <v>8456000</v>
          </cell>
          <cell r="G753">
            <v>0</v>
          </cell>
          <cell r="H753">
            <v>0</v>
          </cell>
          <cell r="I753">
            <v>0</v>
          </cell>
          <cell r="J753">
            <v>8456000</v>
          </cell>
          <cell r="K753">
            <v>0</v>
          </cell>
          <cell r="L753">
            <v>0</v>
          </cell>
          <cell r="M753">
            <v>0</v>
          </cell>
        </row>
        <row r="754">
          <cell r="F754">
            <v>32300000</v>
          </cell>
          <cell r="G754">
            <v>0</v>
          </cell>
          <cell r="H754">
            <v>0</v>
          </cell>
          <cell r="I754">
            <v>0</v>
          </cell>
          <cell r="J754">
            <v>32300000</v>
          </cell>
          <cell r="K754">
            <v>0</v>
          </cell>
          <cell r="L754">
            <v>0</v>
          </cell>
          <cell r="M754">
            <v>0</v>
          </cell>
        </row>
        <row r="755">
          <cell r="F755">
            <v>18500000</v>
          </cell>
          <cell r="G755">
            <v>0</v>
          </cell>
          <cell r="H755">
            <v>0</v>
          </cell>
          <cell r="I755">
            <v>0</v>
          </cell>
          <cell r="J755">
            <v>18500000</v>
          </cell>
          <cell r="K755">
            <v>0</v>
          </cell>
          <cell r="L755">
            <v>0</v>
          </cell>
          <cell r="M755">
            <v>0</v>
          </cell>
        </row>
        <row r="756">
          <cell r="F756">
            <v>5500000</v>
          </cell>
          <cell r="G756">
            <v>0</v>
          </cell>
          <cell r="H756">
            <v>0</v>
          </cell>
          <cell r="I756">
            <v>0</v>
          </cell>
          <cell r="J756">
            <v>5500000</v>
          </cell>
          <cell r="K756">
            <v>0</v>
          </cell>
          <cell r="L756">
            <v>0</v>
          </cell>
          <cell r="M756">
            <v>0</v>
          </cell>
        </row>
        <row r="757">
          <cell r="F757">
            <v>24800000</v>
          </cell>
          <cell r="G757">
            <v>0</v>
          </cell>
          <cell r="H757">
            <v>0</v>
          </cell>
          <cell r="I757">
            <v>0</v>
          </cell>
          <cell r="J757">
            <v>24800000</v>
          </cell>
          <cell r="K757">
            <v>0</v>
          </cell>
          <cell r="L757">
            <v>0</v>
          </cell>
          <cell r="M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F760">
            <v>188500</v>
          </cell>
          <cell r="G760">
            <v>565500</v>
          </cell>
          <cell r="H760">
            <v>0</v>
          </cell>
          <cell r="I760">
            <v>0</v>
          </cell>
          <cell r="J760">
            <v>188500</v>
          </cell>
          <cell r="K760">
            <v>565500</v>
          </cell>
          <cell r="L760">
            <v>0</v>
          </cell>
          <cell r="M760">
            <v>0</v>
          </cell>
        </row>
        <row r="761">
          <cell r="F761">
            <v>7000</v>
          </cell>
          <cell r="G761">
            <v>0</v>
          </cell>
          <cell r="H761">
            <v>0</v>
          </cell>
          <cell r="I761">
            <v>0</v>
          </cell>
          <cell r="J761">
            <v>7000</v>
          </cell>
          <cell r="K761">
            <v>0</v>
          </cell>
          <cell r="L761">
            <v>0</v>
          </cell>
          <cell r="M761">
            <v>0</v>
          </cell>
        </row>
        <row r="762">
          <cell r="F762">
            <v>1023080</v>
          </cell>
          <cell r="G762">
            <v>0</v>
          </cell>
          <cell r="H762">
            <v>993282</v>
          </cell>
          <cell r="I762">
            <v>0</v>
          </cell>
          <cell r="J762">
            <v>0</v>
          </cell>
          <cell r="K762">
            <v>0</v>
          </cell>
          <cell r="L762">
            <v>29798</v>
          </cell>
          <cell r="M762">
            <v>0</v>
          </cell>
        </row>
        <row r="763">
          <cell r="F763">
            <v>1638020</v>
          </cell>
          <cell r="G763">
            <v>0</v>
          </cell>
          <cell r="H763">
            <v>1590311</v>
          </cell>
          <cell r="I763">
            <v>0</v>
          </cell>
          <cell r="J763">
            <v>0</v>
          </cell>
          <cell r="K763">
            <v>0</v>
          </cell>
          <cell r="L763">
            <v>47709</v>
          </cell>
          <cell r="M763">
            <v>0</v>
          </cell>
        </row>
        <row r="764">
          <cell r="F764">
            <v>444678</v>
          </cell>
          <cell r="G764">
            <v>0</v>
          </cell>
          <cell r="H764">
            <v>431727</v>
          </cell>
          <cell r="I764">
            <v>0</v>
          </cell>
          <cell r="J764">
            <v>0</v>
          </cell>
          <cell r="K764">
            <v>0</v>
          </cell>
          <cell r="L764">
            <v>12951</v>
          </cell>
          <cell r="M764">
            <v>0</v>
          </cell>
        </row>
        <row r="765">
          <cell r="F765">
            <v>265564</v>
          </cell>
          <cell r="G765">
            <v>0</v>
          </cell>
          <cell r="H765">
            <v>257830</v>
          </cell>
          <cell r="I765">
            <v>0</v>
          </cell>
          <cell r="J765">
            <v>0</v>
          </cell>
          <cell r="K765">
            <v>0</v>
          </cell>
          <cell r="L765">
            <v>7734</v>
          </cell>
          <cell r="M765">
            <v>0</v>
          </cell>
        </row>
        <row r="766">
          <cell r="F766">
            <v>371945</v>
          </cell>
          <cell r="G766">
            <v>0</v>
          </cell>
          <cell r="H766">
            <v>361112</v>
          </cell>
          <cell r="I766">
            <v>0</v>
          </cell>
          <cell r="J766">
            <v>0</v>
          </cell>
          <cell r="K766">
            <v>0</v>
          </cell>
          <cell r="L766">
            <v>10833</v>
          </cell>
          <cell r="M766">
            <v>0</v>
          </cell>
        </row>
        <row r="767">
          <cell r="F767">
            <v>43852</v>
          </cell>
          <cell r="G767">
            <v>0</v>
          </cell>
          <cell r="H767">
            <v>42575</v>
          </cell>
          <cell r="I767">
            <v>0</v>
          </cell>
          <cell r="J767">
            <v>0</v>
          </cell>
          <cell r="K767">
            <v>0</v>
          </cell>
          <cell r="L767">
            <v>1277</v>
          </cell>
          <cell r="M767">
            <v>0</v>
          </cell>
        </row>
        <row r="768">
          <cell r="F768">
            <v>44034</v>
          </cell>
          <cell r="G768">
            <v>0</v>
          </cell>
          <cell r="H768">
            <v>42757</v>
          </cell>
          <cell r="I768">
            <v>0</v>
          </cell>
          <cell r="J768">
            <v>0</v>
          </cell>
          <cell r="K768">
            <v>0</v>
          </cell>
          <cell r="L768">
            <v>1277</v>
          </cell>
          <cell r="M768">
            <v>0</v>
          </cell>
        </row>
        <row r="769">
          <cell r="F769">
            <v>18793</v>
          </cell>
          <cell r="G769">
            <v>0</v>
          </cell>
          <cell r="H769">
            <v>18246</v>
          </cell>
          <cell r="I769">
            <v>0</v>
          </cell>
          <cell r="J769">
            <v>0</v>
          </cell>
          <cell r="K769">
            <v>0</v>
          </cell>
          <cell r="L769">
            <v>547</v>
          </cell>
          <cell r="M769">
            <v>0</v>
          </cell>
        </row>
        <row r="770">
          <cell r="F770">
            <v>371945</v>
          </cell>
          <cell r="G770">
            <v>0</v>
          </cell>
          <cell r="H770">
            <v>361112</v>
          </cell>
          <cell r="I770">
            <v>0</v>
          </cell>
          <cell r="J770">
            <v>0</v>
          </cell>
          <cell r="K770">
            <v>0</v>
          </cell>
          <cell r="L770">
            <v>10833</v>
          </cell>
          <cell r="M770">
            <v>0</v>
          </cell>
        </row>
        <row r="771">
          <cell r="F771">
            <v>50029</v>
          </cell>
          <cell r="G771">
            <v>0</v>
          </cell>
          <cell r="H771">
            <v>48572</v>
          </cell>
          <cell r="I771">
            <v>0</v>
          </cell>
          <cell r="J771">
            <v>0</v>
          </cell>
          <cell r="K771">
            <v>0</v>
          </cell>
          <cell r="L771">
            <v>1457</v>
          </cell>
          <cell r="M771">
            <v>0</v>
          </cell>
        </row>
        <row r="772">
          <cell r="F772">
            <v>956822</v>
          </cell>
          <cell r="G772">
            <v>0</v>
          </cell>
          <cell r="H772">
            <v>928954</v>
          </cell>
          <cell r="I772">
            <v>0</v>
          </cell>
          <cell r="J772">
            <v>0</v>
          </cell>
          <cell r="K772">
            <v>0</v>
          </cell>
          <cell r="L772">
            <v>27868</v>
          </cell>
          <cell r="M772">
            <v>0</v>
          </cell>
        </row>
        <row r="773">
          <cell r="F773">
            <v>50029</v>
          </cell>
          <cell r="G773">
            <v>0</v>
          </cell>
          <cell r="H773">
            <v>48572</v>
          </cell>
          <cell r="I773">
            <v>0</v>
          </cell>
          <cell r="J773">
            <v>0</v>
          </cell>
          <cell r="K773">
            <v>0</v>
          </cell>
          <cell r="L773">
            <v>1457</v>
          </cell>
          <cell r="M773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F775">
            <v>768686</v>
          </cell>
          <cell r="G775">
            <v>0</v>
          </cell>
          <cell r="H775">
            <v>746298</v>
          </cell>
          <cell r="I775">
            <v>0</v>
          </cell>
          <cell r="J775">
            <v>0</v>
          </cell>
          <cell r="K775">
            <v>0</v>
          </cell>
          <cell r="L775">
            <v>22388</v>
          </cell>
          <cell r="M775">
            <v>0</v>
          </cell>
        </row>
        <row r="776">
          <cell r="F776">
            <v>408377</v>
          </cell>
          <cell r="G776">
            <v>0</v>
          </cell>
          <cell r="H776">
            <v>396483</v>
          </cell>
          <cell r="I776">
            <v>0</v>
          </cell>
          <cell r="J776">
            <v>0</v>
          </cell>
          <cell r="K776">
            <v>0</v>
          </cell>
          <cell r="L776">
            <v>11894</v>
          </cell>
          <cell r="M776">
            <v>0</v>
          </cell>
        </row>
        <row r="777">
          <cell r="F777">
            <v>860386</v>
          </cell>
          <cell r="G777">
            <v>0</v>
          </cell>
          <cell r="H777">
            <v>835327</v>
          </cell>
          <cell r="I777">
            <v>0</v>
          </cell>
          <cell r="J777">
            <v>0</v>
          </cell>
          <cell r="K777">
            <v>0</v>
          </cell>
          <cell r="L777">
            <v>25059</v>
          </cell>
          <cell r="M777">
            <v>0</v>
          </cell>
        </row>
        <row r="778">
          <cell r="F778">
            <v>44453</v>
          </cell>
          <cell r="G778">
            <v>0</v>
          </cell>
          <cell r="H778">
            <v>43159</v>
          </cell>
          <cell r="I778">
            <v>0</v>
          </cell>
          <cell r="J778">
            <v>0</v>
          </cell>
          <cell r="K778">
            <v>0</v>
          </cell>
          <cell r="L778">
            <v>1294</v>
          </cell>
          <cell r="M778">
            <v>0</v>
          </cell>
        </row>
        <row r="779">
          <cell r="F779">
            <v>35562</v>
          </cell>
          <cell r="G779">
            <v>0</v>
          </cell>
          <cell r="H779">
            <v>34527</v>
          </cell>
          <cell r="I779">
            <v>0</v>
          </cell>
          <cell r="J779">
            <v>0</v>
          </cell>
          <cell r="K779">
            <v>0</v>
          </cell>
          <cell r="L779">
            <v>1035</v>
          </cell>
          <cell r="M779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F801">
            <v>1000000</v>
          </cell>
          <cell r="G801">
            <v>0</v>
          </cell>
          <cell r="H801">
            <v>0</v>
          </cell>
          <cell r="I801">
            <v>0</v>
          </cell>
          <cell r="J801">
            <v>1000000</v>
          </cell>
          <cell r="K801">
            <v>0</v>
          </cell>
          <cell r="L801">
            <v>0</v>
          </cell>
          <cell r="M801">
            <v>0</v>
          </cell>
        </row>
        <row r="802">
          <cell r="F802">
            <v>700000</v>
          </cell>
          <cell r="G802">
            <v>0</v>
          </cell>
          <cell r="H802">
            <v>0</v>
          </cell>
          <cell r="I802">
            <v>0</v>
          </cell>
          <cell r="J802">
            <v>700000</v>
          </cell>
          <cell r="K802">
            <v>0</v>
          </cell>
          <cell r="L802">
            <v>0</v>
          </cell>
          <cell r="M802">
            <v>0</v>
          </cell>
        </row>
        <row r="803">
          <cell r="F803">
            <v>3000</v>
          </cell>
          <cell r="G803">
            <v>0</v>
          </cell>
          <cell r="H803">
            <v>0</v>
          </cell>
          <cell r="I803">
            <v>0</v>
          </cell>
          <cell r="J803">
            <v>3000</v>
          </cell>
          <cell r="K803">
            <v>0</v>
          </cell>
          <cell r="L803">
            <v>0</v>
          </cell>
          <cell r="M803">
            <v>0</v>
          </cell>
        </row>
        <row r="804">
          <cell r="F804">
            <v>2500</v>
          </cell>
          <cell r="G804">
            <v>0</v>
          </cell>
          <cell r="H804">
            <v>0</v>
          </cell>
          <cell r="I804">
            <v>0</v>
          </cell>
          <cell r="J804">
            <v>2500</v>
          </cell>
          <cell r="K804">
            <v>0</v>
          </cell>
          <cell r="L804">
            <v>0</v>
          </cell>
          <cell r="M804">
            <v>0</v>
          </cell>
        </row>
        <row r="805">
          <cell r="F805">
            <v>1500</v>
          </cell>
          <cell r="G805">
            <v>0</v>
          </cell>
          <cell r="H805">
            <v>0</v>
          </cell>
          <cell r="I805">
            <v>0</v>
          </cell>
          <cell r="J805">
            <v>1500</v>
          </cell>
          <cell r="K805">
            <v>0</v>
          </cell>
          <cell r="L805">
            <v>0</v>
          </cell>
          <cell r="M805">
            <v>0</v>
          </cell>
        </row>
        <row r="806">
          <cell r="F806">
            <v>6500</v>
          </cell>
          <cell r="G806">
            <v>0</v>
          </cell>
          <cell r="H806">
            <v>0</v>
          </cell>
          <cell r="I806">
            <v>0</v>
          </cell>
          <cell r="J806">
            <v>6500</v>
          </cell>
          <cell r="K806">
            <v>0</v>
          </cell>
          <cell r="L806">
            <v>0</v>
          </cell>
          <cell r="M806">
            <v>0</v>
          </cell>
        </row>
        <row r="807">
          <cell r="F807">
            <v>18900</v>
          </cell>
          <cell r="G807">
            <v>0</v>
          </cell>
          <cell r="H807">
            <v>0</v>
          </cell>
          <cell r="I807">
            <v>0</v>
          </cell>
          <cell r="J807">
            <v>18900</v>
          </cell>
          <cell r="K807">
            <v>0</v>
          </cell>
          <cell r="L807">
            <v>0</v>
          </cell>
          <cell r="M807">
            <v>0</v>
          </cell>
        </row>
        <row r="808">
          <cell r="F808">
            <v>3500</v>
          </cell>
          <cell r="G808">
            <v>0</v>
          </cell>
          <cell r="H808">
            <v>0</v>
          </cell>
          <cell r="I808">
            <v>0</v>
          </cell>
          <cell r="J808">
            <v>3500</v>
          </cell>
          <cell r="K808">
            <v>0</v>
          </cell>
          <cell r="L808">
            <v>0</v>
          </cell>
          <cell r="M808">
            <v>0</v>
          </cell>
        </row>
        <row r="809">
          <cell r="F809">
            <v>2000</v>
          </cell>
          <cell r="G809">
            <v>0</v>
          </cell>
          <cell r="H809">
            <v>0</v>
          </cell>
          <cell r="I809">
            <v>0</v>
          </cell>
          <cell r="J809">
            <v>2000</v>
          </cell>
          <cell r="K809">
            <v>0</v>
          </cell>
          <cell r="L809">
            <v>0</v>
          </cell>
          <cell r="M809">
            <v>0</v>
          </cell>
        </row>
        <row r="810">
          <cell r="F810">
            <v>300</v>
          </cell>
          <cell r="G810">
            <v>0</v>
          </cell>
          <cell r="H810">
            <v>0</v>
          </cell>
          <cell r="I810">
            <v>0</v>
          </cell>
          <cell r="J810">
            <v>300</v>
          </cell>
          <cell r="K810">
            <v>0</v>
          </cell>
          <cell r="L810">
            <v>0</v>
          </cell>
          <cell r="M810">
            <v>0</v>
          </cell>
        </row>
        <row r="811">
          <cell r="F811">
            <v>1750</v>
          </cell>
          <cell r="G811">
            <v>0</v>
          </cell>
          <cell r="H811">
            <v>0</v>
          </cell>
          <cell r="I811">
            <v>0</v>
          </cell>
          <cell r="J811">
            <v>1750</v>
          </cell>
          <cell r="K811">
            <v>0</v>
          </cell>
          <cell r="L811">
            <v>0</v>
          </cell>
          <cell r="M811">
            <v>0</v>
          </cell>
        </row>
        <row r="812">
          <cell r="F812">
            <v>1620</v>
          </cell>
          <cell r="G812">
            <v>0</v>
          </cell>
          <cell r="H812">
            <v>0</v>
          </cell>
          <cell r="I812">
            <v>0</v>
          </cell>
          <cell r="J812">
            <v>1620</v>
          </cell>
          <cell r="K812">
            <v>0</v>
          </cell>
          <cell r="L812">
            <v>0</v>
          </cell>
          <cell r="M812">
            <v>0</v>
          </cell>
        </row>
        <row r="813">
          <cell r="F813">
            <v>1100</v>
          </cell>
          <cell r="G813">
            <v>0</v>
          </cell>
          <cell r="H813">
            <v>0</v>
          </cell>
          <cell r="I813">
            <v>0</v>
          </cell>
          <cell r="J813">
            <v>1100</v>
          </cell>
          <cell r="K813">
            <v>0</v>
          </cell>
          <cell r="L813">
            <v>0</v>
          </cell>
          <cell r="M813">
            <v>0</v>
          </cell>
        </row>
        <row r="814">
          <cell r="F814">
            <v>5000</v>
          </cell>
          <cell r="G814">
            <v>0</v>
          </cell>
          <cell r="H814">
            <v>0</v>
          </cell>
          <cell r="I814">
            <v>0</v>
          </cell>
          <cell r="J814">
            <v>5000</v>
          </cell>
          <cell r="K814">
            <v>0</v>
          </cell>
          <cell r="L814">
            <v>0</v>
          </cell>
          <cell r="M814">
            <v>0</v>
          </cell>
        </row>
        <row r="815">
          <cell r="F815">
            <v>18000</v>
          </cell>
          <cell r="G815">
            <v>0</v>
          </cell>
          <cell r="H815">
            <v>0</v>
          </cell>
          <cell r="I815">
            <v>0</v>
          </cell>
          <cell r="J815">
            <v>18000</v>
          </cell>
          <cell r="K815">
            <v>0</v>
          </cell>
          <cell r="L815">
            <v>0</v>
          </cell>
          <cell r="M815">
            <v>0</v>
          </cell>
        </row>
        <row r="816">
          <cell r="F816">
            <v>10500</v>
          </cell>
          <cell r="G816">
            <v>0</v>
          </cell>
          <cell r="H816">
            <v>0</v>
          </cell>
          <cell r="I816">
            <v>0</v>
          </cell>
          <cell r="J816">
            <v>10500</v>
          </cell>
          <cell r="K816">
            <v>0</v>
          </cell>
          <cell r="L816">
            <v>0</v>
          </cell>
          <cell r="M816">
            <v>0</v>
          </cell>
        </row>
        <row r="817">
          <cell r="F817">
            <v>12816</v>
          </cell>
          <cell r="G817">
            <v>0</v>
          </cell>
          <cell r="H817">
            <v>0</v>
          </cell>
          <cell r="I817">
            <v>0</v>
          </cell>
          <cell r="J817">
            <v>12816</v>
          </cell>
          <cell r="K817">
            <v>0</v>
          </cell>
          <cell r="L817">
            <v>0</v>
          </cell>
          <cell r="M817">
            <v>0</v>
          </cell>
        </row>
        <row r="818">
          <cell r="F818">
            <v>200</v>
          </cell>
          <cell r="G818">
            <v>0</v>
          </cell>
          <cell r="H818">
            <v>0</v>
          </cell>
          <cell r="I818">
            <v>0</v>
          </cell>
          <cell r="J818">
            <v>200</v>
          </cell>
          <cell r="K818">
            <v>0</v>
          </cell>
          <cell r="L818">
            <v>0</v>
          </cell>
          <cell r="M818">
            <v>0</v>
          </cell>
        </row>
        <row r="819">
          <cell r="F819">
            <v>3168</v>
          </cell>
          <cell r="G819">
            <v>0</v>
          </cell>
          <cell r="H819">
            <v>0</v>
          </cell>
          <cell r="I819">
            <v>0</v>
          </cell>
          <cell r="J819">
            <v>3168</v>
          </cell>
          <cell r="K819">
            <v>0</v>
          </cell>
          <cell r="L819">
            <v>0</v>
          </cell>
          <cell r="M819">
            <v>0</v>
          </cell>
        </row>
        <row r="820">
          <cell r="F820">
            <v>1800</v>
          </cell>
          <cell r="G820">
            <v>0</v>
          </cell>
          <cell r="H820">
            <v>0</v>
          </cell>
          <cell r="I820">
            <v>0</v>
          </cell>
          <cell r="J820">
            <v>1800</v>
          </cell>
          <cell r="K820">
            <v>0</v>
          </cell>
          <cell r="L820">
            <v>0</v>
          </cell>
          <cell r="M820">
            <v>0</v>
          </cell>
        </row>
        <row r="821">
          <cell r="F821">
            <v>200</v>
          </cell>
          <cell r="G821">
            <v>0</v>
          </cell>
          <cell r="H821">
            <v>0</v>
          </cell>
          <cell r="I821">
            <v>0</v>
          </cell>
          <cell r="J821">
            <v>200</v>
          </cell>
          <cell r="K821">
            <v>0</v>
          </cell>
          <cell r="L821">
            <v>0</v>
          </cell>
          <cell r="M821">
            <v>0</v>
          </cell>
        </row>
        <row r="822">
          <cell r="F822">
            <v>4000</v>
          </cell>
          <cell r="G822">
            <v>0</v>
          </cell>
          <cell r="H822">
            <v>0</v>
          </cell>
          <cell r="I822">
            <v>0</v>
          </cell>
          <cell r="J822">
            <v>4000</v>
          </cell>
          <cell r="K822">
            <v>0</v>
          </cell>
          <cell r="L822">
            <v>0</v>
          </cell>
          <cell r="M822">
            <v>0</v>
          </cell>
        </row>
        <row r="823">
          <cell r="F823">
            <v>275</v>
          </cell>
          <cell r="G823">
            <v>0</v>
          </cell>
          <cell r="H823">
            <v>0</v>
          </cell>
          <cell r="I823">
            <v>0</v>
          </cell>
          <cell r="J823">
            <v>275</v>
          </cell>
          <cell r="K823">
            <v>0</v>
          </cell>
          <cell r="L823">
            <v>0</v>
          </cell>
          <cell r="M823">
            <v>0</v>
          </cell>
        </row>
        <row r="824">
          <cell r="F824">
            <v>2032</v>
          </cell>
          <cell r="G824">
            <v>0</v>
          </cell>
          <cell r="H824">
            <v>0</v>
          </cell>
          <cell r="I824">
            <v>0</v>
          </cell>
          <cell r="J824">
            <v>2032</v>
          </cell>
          <cell r="K824">
            <v>0</v>
          </cell>
          <cell r="L824">
            <v>0</v>
          </cell>
          <cell r="M824">
            <v>0</v>
          </cell>
        </row>
        <row r="825">
          <cell r="F825">
            <v>30000</v>
          </cell>
          <cell r="G825">
            <v>0</v>
          </cell>
          <cell r="H825">
            <v>0</v>
          </cell>
          <cell r="I825">
            <v>0</v>
          </cell>
          <cell r="J825">
            <v>30000</v>
          </cell>
          <cell r="K825">
            <v>0</v>
          </cell>
          <cell r="L825">
            <v>0</v>
          </cell>
          <cell r="M825">
            <v>0</v>
          </cell>
        </row>
        <row r="826">
          <cell r="F826">
            <v>5400</v>
          </cell>
          <cell r="G826">
            <v>0</v>
          </cell>
          <cell r="H826">
            <v>0</v>
          </cell>
          <cell r="I826">
            <v>0</v>
          </cell>
          <cell r="J826">
            <v>5400</v>
          </cell>
          <cell r="K826">
            <v>0</v>
          </cell>
          <cell r="L826">
            <v>0</v>
          </cell>
          <cell r="M826">
            <v>0</v>
          </cell>
        </row>
        <row r="827">
          <cell r="F827">
            <v>18000</v>
          </cell>
          <cell r="G827">
            <v>0</v>
          </cell>
          <cell r="H827">
            <v>0</v>
          </cell>
          <cell r="I827">
            <v>0</v>
          </cell>
          <cell r="J827">
            <v>18000</v>
          </cell>
          <cell r="K827">
            <v>0</v>
          </cell>
          <cell r="L827">
            <v>0</v>
          </cell>
          <cell r="M827">
            <v>0</v>
          </cell>
        </row>
        <row r="828">
          <cell r="F828">
            <v>12000</v>
          </cell>
          <cell r="G828">
            <v>0</v>
          </cell>
          <cell r="H828">
            <v>0</v>
          </cell>
          <cell r="I828">
            <v>0</v>
          </cell>
          <cell r="J828">
            <v>12000</v>
          </cell>
          <cell r="K828">
            <v>0</v>
          </cell>
          <cell r="L828">
            <v>0</v>
          </cell>
          <cell r="M828">
            <v>0</v>
          </cell>
        </row>
        <row r="829">
          <cell r="F829">
            <v>7200</v>
          </cell>
          <cell r="G829">
            <v>0</v>
          </cell>
          <cell r="H829">
            <v>0</v>
          </cell>
          <cell r="I829">
            <v>0</v>
          </cell>
          <cell r="J829">
            <v>7200</v>
          </cell>
          <cell r="K829">
            <v>0</v>
          </cell>
          <cell r="L829">
            <v>0</v>
          </cell>
          <cell r="M829">
            <v>0</v>
          </cell>
        </row>
        <row r="830">
          <cell r="F830">
            <v>11340</v>
          </cell>
          <cell r="G830">
            <v>0</v>
          </cell>
          <cell r="H830">
            <v>0</v>
          </cell>
          <cell r="I830">
            <v>0</v>
          </cell>
          <cell r="J830">
            <v>11340</v>
          </cell>
          <cell r="K830">
            <v>0</v>
          </cell>
          <cell r="L830">
            <v>0</v>
          </cell>
          <cell r="M830">
            <v>0</v>
          </cell>
        </row>
        <row r="831">
          <cell r="F831">
            <v>8500</v>
          </cell>
          <cell r="G831">
            <v>0</v>
          </cell>
          <cell r="H831">
            <v>0</v>
          </cell>
          <cell r="I831">
            <v>0</v>
          </cell>
          <cell r="J831">
            <v>8500</v>
          </cell>
          <cell r="K831">
            <v>0</v>
          </cell>
          <cell r="L831">
            <v>0</v>
          </cell>
          <cell r="M831">
            <v>0</v>
          </cell>
        </row>
        <row r="832">
          <cell r="F832">
            <v>155300</v>
          </cell>
          <cell r="G832">
            <v>0</v>
          </cell>
          <cell r="H832">
            <v>0</v>
          </cell>
          <cell r="I832">
            <v>0</v>
          </cell>
          <cell r="J832">
            <v>155300</v>
          </cell>
          <cell r="K832">
            <v>0</v>
          </cell>
          <cell r="L832">
            <v>0</v>
          </cell>
          <cell r="M832">
            <v>0</v>
          </cell>
        </row>
        <row r="833">
          <cell r="F833">
            <v>71100</v>
          </cell>
          <cell r="G833">
            <v>0</v>
          </cell>
          <cell r="H833">
            <v>0</v>
          </cell>
          <cell r="I833">
            <v>0</v>
          </cell>
          <cell r="J833">
            <v>71100</v>
          </cell>
          <cell r="K833">
            <v>0</v>
          </cell>
          <cell r="L833">
            <v>0</v>
          </cell>
          <cell r="M833">
            <v>0</v>
          </cell>
        </row>
        <row r="834">
          <cell r="F834">
            <v>108300</v>
          </cell>
          <cell r="G834">
            <v>0</v>
          </cell>
          <cell r="H834">
            <v>0</v>
          </cell>
          <cell r="I834">
            <v>0</v>
          </cell>
          <cell r="J834">
            <v>108300</v>
          </cell>
          <cell r="K834">
            <v>0</v>
          </cell>
          <cell r="L834">
            <v>0</v>
          </cell>
          <cell r="M834">
            <v>0</v>
          </cell>
        </row>
        <row r="835">
          <cell r="F835">
            <v>43700</v>
          </cell>
          <cell r="G835">
            <v>0</v>
          </cell>
          <cell r="H835">
            <v>0</v>
          </cell>
          <cell r="I835">
            <v>0</v>
          </cell>
          <cell r="J835">
            <v>43700</v>
          </cell>
          <cell r="K835">
            <v>0</v>
          </cell>
          <cell r="L835">
            <v>0</v>
          </cell>
          <cell r="M835">
            <v>0</v>
          </cell>
        </row>
        <row r="836">
          <cell r="F836">
            <v>23500</v>
          </cell>
          <cell r="G836">
            <v>0</v>
          </cell>
          <cell r="H836">
            <v>0</v>
          </cell>
          <cell r="I836">
            <v>0</v>
          </cell>
          <cell r="J836">
            <v>23500</v>
          </cell>
          <cell r="K836">
            <v>0</v>
          </cell>
          <cell r="L836">
            <v>0</v>
          </cell>
          <cell r="M836">
            <v>0</v>
          </cell>
        </row>
        <row r="837">
          <cell r="F837">
            <v>36000</v>
          </cell>
          <cell r="G837">
            <v>0</v>
          </cell>
          <cell r="H837">
            <v>0</v>
          </cell>
          <cell r="I837">
            <v>0</v>
          </cell>
          <cell r="J837">
            <v>36000</v>
          </cell>
          <cell r="K837">
            <v>0</v>
          </cell>
          <cell r="L837">
            <v>0</v>
          </cell>
          <cell r="M837">
            <v>0</v>
          </cell>
        </row>
        <row r="838">
          <cell r="F838">
            <v>8100</v>
          </cell>
          <cell r="G838">
            <v>0</v>
          </cell>
          <cell r="H838">
            <v>0</v>
          </cell>
          <cell r="I838">
            <v>0</v>
          </cell>
          <cell r="J838">
            <v>8100</v>
          </cell>
          <cell r="K838">
            <v>0</v>
          </cell>
          <cell r="L838">
            <v>0</v>
          </cell>
          <cell r="M838">
            <v>0</v>
          </cell>
        </row>
        <row r="839">
          <cell r="F839">
            <v>26800</v>
          </cell>
          <cell r="G839">
            <v>0</v>
          </cell>
          <cell r="H839">
            <v>0</v>
          </cell>
          <cell r="I839">
            <v>0</v>
          </cell>
          <cell r="J839">
            <v>26800</v>
          </cell>
          <cell r="K839">
            <v>0</v>
          </cell>
          <cell r="L839">
            <v>0</v>
          </cell>
          <cell r="M839">
            <v>0</v>
          </cell>
        </row>
        <row r="840">
          <cell r="F840">
            <v>7000</v>
          </cell>
          <cell r="G840">
            <v>0</v>
          </cell>
          <cell r="H840">
            <v>0</v>
          </cell>
          <cell r="I840">
            <v>0</v>
          </cell>
          <cell r="J840">
            <v>7000</v>
          </cell>
          <cell r="K840">
            <v>0</v>
          </cell>
          <cell r="L840">
            <v>0</v>
          </cell>
          <cell r="M840">
            <v>0</v>
          </cell>
        </row>
        <row r="841">
          <cell r="F841">
            <v>1650</v>
          </cell>
          <cell r="G841">
            <v>0</v>
          </cell>
          <cell r="H841">
            <v>0</v>
          </cell>
          <cell r="I841">
            <v>0</v>
          </cell>
          <cell r="J841">
            <v>1650</v>
          </cell>
          <cell r="K841">
            <v>0</v>
          </cell>
          <cell r="L841">
            <v>0</v>
          </cell>
          <cell r="M841">
            <v>0</v>
          </cell>
        </row>
        <row r="842">
          <cell r="F842">
            <v>70000</v>
          </cell>
          <cell r="G842">
            <v>0</v>
          </cell>
          <cell r="H842">
            <v>0</v>
          </cell>
          <cell r="I842">
            <v>0</v>
          </cell>
          <cell r="J842">
            <v>70000</v>
          </cell>
          <cell r="K842">
            <v>0</v>
          </cell>
          <cell r="L842">
            <v>0</v>
          </cell>
          <cell r="M842">
            <v>0</v>
          </cell>
        </row>
        <row r="843">
          <cell r="F843">
            <v>16000</v>
          </cell>
          <cell r="G843">
            <v>0</v>
          </cell>
          <cell r="H843">
            <v>0</v>
          </cell>
          <cell r="I843">
            <v>0</v>
          </cell>
          <cell r="J843">
            <v>16000</v>
          </cell>
          <cell r="K843">
            <v>0</v>
          </cell>
          <cell r="L843">
            <v>0</v>
          </cell>
          <cell r="M843">
            <v>0</v>
          </cell>
        </row>
        <row r="844">
          <cell r="F844">
            <v>1820</v>
          </cell>
          <cell r="G844">
            <v>0</v>
          </cell>
          <cell r="H844">
            <v>0</v>
          </cell>
          <cell r="I844">
            <v>0</v>
          </cell>
          <cell r="J844">
            <v>1820</v>
          </cell>
          <cell r="K844">
            <v>0</v>
          </cell>
          <cell r="L844">
            <v>0</v>
          </cell>
          <cell r="M844">
            <v>0</v>
          </cell>
        </row>
        <row r="845">
          <cell r="F845">
            <v>3900</v>
          </cell>
          <cell r="G845">
            <v>0</v>
          </cell>
          <cell r="H845">
            <v>0</v>
          </cell>
          <cell r="I845">
            <v>0</v>
          </cell>
          <cell r="J845">
            <v>3900</v>
          </cell>
          <cell r="K845">
            <v>0</v>
          </cell>
          <cell r="L845">
            <v>0</v>
          </cell>
          <cell r="M845">
            <v>0</v>
          </cell>
        </row>
        <row r="846">
          <cell r="F846">
            <v>1450</v>
          </cell>
          <cell r="G846">
            <v>0</v>
          </cell>
          <cell r="H846">
            <v>0</v>
          </cell>
          <cell r="I846">
            <v>0</v>
          </cell>
          <cell r="J846">
            <v>1450</v>
          </cell>
          <cell r="K846">
            <v>0</v>
          </cell>
          <cell r="L846">
            <v>0</v>
          </cell>
          <cell r="M846">
            <v>0</v>
          </cell>
        </row>
        <row r="847">
          <cell r="F847">
            <v>870</v>
          </cell>
          <cell r="G847">
            <v>0</v>
          </cell>
          <cell r="H847">
            <v>0</v>
          </cell>
          <cell r="I847">
            <v>0</v>
          </cell>
          <cell r="J847">
            <v>870</v>
          </cell>
          <cell r="K847">
            <v>0</v>
          </cell>
          <cell r="L847">
            <v>0</v>
          </cell>
          <cell r="M847">
            <v>0</v>
          </cell>
        </row>
        <row r="848">
          <cell r="F848">
            <v>590</v>
          </cell>
          <cell r="G848">
            <v>0</v>
          </cell>
          <cell r="H848">
            <v>0</v>
          </cell>
          <cell r="I848">
            <v>0</v>
          </cell>
          <cell r="J848">
            <v>590</v>
          </cell>
          <cell r="K848">
            <v>0</v>
          </cell>
          <cell r="L848">
            <v>0</v>
          </cell>
          <cell r="M848">
            <v>0</v>
          </cell>
        </row>
        <row r="849">
          <cell r="F849">
            <v>590</v>
          </cell>
          <cell r="G849">
            <v>0</v>
          </cell>
          <cell r="H849">
            <v>0</v>
          </cell>
          <cell r="I849">
            <v>0</v>
          </cell>
          <cell r="J849">
            <v>590</v>
          </cell>
          <cell r="K849">
            <v>0</v>
          </cell>
          <cell r="L849">
            <v>0</v>
          </cell>
          <cell r="M849">
            <v>0</v>
          </cell>
        </row>
        <row r="850">
          <cell r="F850">
            <v>107</v>
          </cell>
          <cell r="G850">
            <v>0</v>
          </cell>
          <cell r="H850">
            <v>0</v>
          </cell>
          <cell r="I850">
            <v>0</v>
          </cell>
          <cell r="J850">
            <v>107</v>
          </cell>
          <cell r="K850">
            <v>0</v>
          </cell>
          <cell r="L850">
            <v>0</v>
          </cell>
          <cell r="M850">
            <v>0</v>
          </cell>
        </row>
        <row r="851">
          <cell r="F851">
            <v>107</v>
          </cell>
          <cell r="G851">
            <v>0</v>
          </cell>
          <cell r="H851">
            <v>0</v>
          </cell>
          <cell r="I851">
            <v>0</v>
          </cell>
          <cell r="J851">
            <v>107</v>
          </cell>
          <cell r="K851">
            <v>0</v>
          </cell>
          <cell r="L851">
            <v>0</v>
          </cell>
          <cell r="M851">
            <v>0</v>
          </cell>
        </row>
        <row r="852">
          <cell r="F852">
            <v>580</v>
          </cell>
          <cell r="G852">
            <v>0</v>
          </cell>
          <cell r="H852">
            <v>0</v>
          </cell>
          <cell r="I852">
            <v>0</v>
          </cell>
          <cell r="J852">
            <v>580</v>
          </cell>
          <cell r="K852">
            <v>0</v>
          </cell>
          <cell r="L852">
            <v>0</v>
          </cell>
          <cell r="M852">
            <v>0</v>
          </cell>
        </row>
        <row r="853">
          <cell r="F853">
            <v>1150</v>
          </cell>
          <cell r="G853">
            <v>0</v>
          </cell>
          <cell r="H853">
            <v>0</v>
          </cell>
          <cell r="I853">
            <v>0</v>
          </cell>
          <cell r="J853">
            <v>1150</v>
          </cell>
          <cell r="K853">
            <v>0</v>
          </cell>
          <cell r="L853">
            <v>0</v>
          </cell>
          <cell r="M853">
            <v>0</v>
          </cell>
        </row>
        <row r="854">
          <cell r="F854">
            <v>2600</v>
          </cell>
          <cell r="G854">
            <v>0</v>
          </cell>
          <cell r="H854">
            <v>0</v>
          </cell>
          <cell r="I854">
            <v>0</v>
          </cell>
          <cell r="J854">
            <v>2600</v>
          </cell>
          <cell r="K854">
            <v>0</v>
          </cell>
          <cell r="L854">
            <v>0</v>
          </cell>
          <cell r="M854">
            <v>0</v>
          </cell>
        </row>
        <row r="855">
          <cell r="F855">
            <v>100</v>
          </cell>
          <cell r="G855">
            <v>0</v>
          </cell>
          <cell r="H855">
            <v>0</v>
          </cell>
          <cell r="I855">
            <v>0</v>
          </cell>
          <cell r="J855">
            <v>100</v>
          </cell>
          <cell r="K855">
            <v>0</v>
          </cell>
          <cell r="L855">
            <v>0</v>
          </cell>
          <cell r="M855">
            <v>0</v>
          </cell>
        </row>
        <row r="856">
          <cell r="F856">
            <v>159</v>
          </cell>
          <cell r="G856">
            <v>0</v>
          </cell>
          <cell r="H856">
            <v>0</v>
          </cell>
          <cell r="I856">
            <v>0</v>
          </cell>
          <cell r="J856">
            <v>159</v>
          </cell>
          <cell r="K856">
            <v>0</v>
          </cell>
          <cell r="L856">
            <v>0</v>
          </cell>
          <cell r="M856">
            <v>0</v>
          </cell>
        </row>
        <row r="857">
          <cell r="F857">
            <v>12500000</v>
          </cell>
          <cell r="G857">
            <v>0</v>
          </cell>
          <cell r="H857">
            <v>0</v>
          </cell>
          <cell r="I857">
            <v>0</v>
          </cell>
          <cell r="J857">
            <v>12500000</v>
          </cell>
          <cell r="K857">
            <v>0</v>
          </cell>
          <cell r="L857">
            <v>0</v>
          </cell>
          <cell r="M857">
            <v>0</v>
          </cell>
        </row>
        <row r="858">
          <cell r="F858">
            <v>300000</v>
          </cell>
          <cell r="G858">
            <v>0</v>
          </cell>
          <cell r="H858">
            <v>0</v>
          </cell>
          <cell r="I858">
            <v>0</v>
          </cell>
          <cell r="J858">
            <v>300000</v>
          </cell>
          <cell r="K858">
            <v>0</v>
          </cell>
          <cell r="L858">
            <v>0</v>
          </cell>
          <cell r="M858">
            <v>0</v>
          </cell>
        </row>
        <row r="859">
          <cell r="F859">
            <v>100</v>
          </cell>
          <cell r="G859">
            <v>0</v>
          </cell>
          <cell r="H859">
            <v>0</v>
          </cell>
          <cell r="I859">
            <v>0</v>
          </cell>
          <cell r="J859">
            <v>100</v>
          </cell>
          <cell r="K859">
            <v>0</v>
          </cell>
          <cell r="L859">
            <v>0</v>
          </cell>
          <cell r="M859">
            <v>0</v>
          </cell>
        </row>
        <row r="860">
          <cell r="F860">
            <v>159</v>
          </cell>
          <cell r="G860">
            <v>0</v>
          </cell>
          <cell r="H860">
            <v>0</v>
          </cell>
          <cell r="I860">
            <v>0</v>
          </cell>
          <cell r="J860">
            <v>159</v>
          </cell>
          <cell r="K860">
            <v>0</v>
          </cell>
          <cell r="L860">
            <v>0</v>
          </cell>
          <cell r="M860">
            <v>0</v>
          </cell>
        </row>
        <row r="861">
          <cell r="F861">
            <v>228</v>
          </cell>
          <cell r="G861">
            <v>0</v>
          </cell>
          <cell r="H861">
            <v>0</v>
          </cell>
          <cell r="I861">
            <v>0</v>
          </cell>
          <cell r="J861">
            <v>228</v>
          </cell>
          <cell r="K861">
            <v>0</v>
          </cell>
          <cell r="L861">
            <v>0</v>
          </cell>
          <cell r="M861">
            <v>0</v>
          </cell>
        </row>
        <row r="862">
          <cell r="F862">
            <v>286</v>
          </cell>
          <cell r="G862">
            <v>0</v>
          </cell>
          <cell r="H862">
            <v>0</v>
          </cell>
          <cell r="I862">
            <v>0</v>
          </cell>
          <cell r="J862">
            <v>286</v>
          </cell>
          <cell r="K862">
            <v>0</v>
          </cell>
          <cell r="L862">
            <v>0</v>
          </cell>
          <cell r="M862">
            <v>0</v>
          </cell>
        </row>
        <row r="863">
          <cell r="F863">
            <v>590</v>
          </cell>
          <cell r="G863">
            <v>0</v>
          </cell>
          <cell r="H863">
            <v>0</v>
          </cell>
          <cell r="I863">
            <v>0</v>
          </cell>
          <cell r="J863">
            <v>590</v>
          </cell>
          <cell r="K863">
            <v>0</v>
          </cell>
          <cell r="L863">
            <v>0</v>
          </cell>
          <cell r="M863">
            <v>0</v>
          </cell>
        </row>
        <row r="864">
          <cell r="F864">
            <v>910</v>
          </cell>
          <cell r="G864">
            <v>0</v>
          </cell>
          <cell r="H864">
            <v>0</v>
          </cell>
          <cell r="I864">
            <v>0</v>
          </cell>
          <cell r="J864">
            <v>910</v>
          </cell>
          <cell r="K864">
            <v>0</v>
          </cell>
          <cell r="L864">
            <v>0</v>
          </cell>
          <cell r="M864">
            <v>0</v>
          </cell>
        </row>
        <row r="865">
          <cell r="F865">
            <v>2032</v>
          </cell>
          <cell r="G865">
            <v>0</v>
          </cell>
          <cell r="H865">
            <v>0</v>
          </cell>
          <cell r="I865">
            <v>0</v>
          </cell>
          <cell r="J865">
            <v>2032</v>
          </cell>
          <cell r="K865">
            <v>0</v>
          </cell>
          <cell r="L865">
            <v>0</v>
          </cell>
          <cell r="M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F867">
            <v>380000</v>
          </cell>
          <cell r="G867">
            <v>0</v>
          </cell>
          <cell r="H867">
            <v>0</v>
          </cell>
          <cell r="I867">
            <v>0</v>
          </cell>
          <cell r="J867">
            <v>380000</v>
          </cell>
          <cell r="K867">
            <v>0</v>
          </cell>
          <cell r="L867">
            <v>0</v>
          </cell>
          <cell r="M867">
            <v>0</v>
          </cell>
        </row>
        <row r="868">
          <cell r="F868">
            <v>285000</v>
          </cell>
          <cell r="G868">
            <v>0</v>
          </cell>
          <cell r="H868">
            <v>0</v>
          </cell>
          <cell r="I868">
            <v>0</v>
          </cell>
          <cell r="J868">
            <v>285000</v>
          </cell>
          <cell r="K868">
            <v>0</v>
          </cell>
          <cell r="L868">
            <v>0</v>
          </cell>
          <cell r="M868">
            <v>0</v>
          </cell>
        </row>
        <row r="869">
          <cell r="F869">
            <v>3200000</v>
          </cell>
          <cell r="G869">
            <v>0</v>
          </cell>
          <cell r="H869">
            <v>0</v>
          </cell>
          <cell r="I869">
            <v>0</v>
          </cell>
          <cell r="J869">
            <v>3200000</v>
          </cell>
          <cell r="K869">
            <v>0</v>
          </cell>
          <cell r="L869">
            <v>0</v>
          </cell>
          <cell r="M869">
            <v>0</v>
          </cell>
        </row>
        <row r="870">
          <cell r="F870">
            <v>1700000</v>
          </cell>
          <cell r="G870">
            <v>0</v>
          </cell>
          <cell r="H870">
            <v>0</v>
          </cell>
          <cell r="I870">
            <v>0</v>
          </cell>
          <cell r="J870">
            <v>1700000</v>
          </cell>
          <cell r="K870">
            <v>0</v>
          </cell>
          <cell r="L870">
            <v>0</v>
          </cell>
          <cell r="M870">
            <v>0</v>
          </cell>
        </row>
        <row r="871">
          <cell r="F871">
            <v>680000</v>
          </cell>
          <cell r="G871">
            <v>0</v>
          </cell>
          <cell r="H871">
            <v>0</v>
          </cell>
          <cell r="I871">
            <v>0</v>
          </cell>
          <cell r="J871">
            <v>680000</v>
          </cell>
          <cell r="K871">
            <v>0</v>
          </cell>
          <cell r="L871">
            <v>0</v>
          </cell>
          <cell r="M871">
            <v>0</v>
          </cell>
        </row>
        <row r="872">
          <cell r="F872">
            <v>1600000</v>
          </cell>
          <cell r="G872">
            <v>0</v>
          </cell>
          <cell r="H872">
            <v>0</v>
          </cell>
          <cell r="I872">
            <v>0</v>
          </cell>
          <cell r="J872">
            <v>1600000</v>
          </cell>
          <cell r="K872">
            <v>0</v>
          </cell>
          <cell r="L872">
            <v>0</v>
          </cell>
          <cell r="M872">
            <v>0</v>
          </cell>
        </row>
        <row r="873">
          <cell r="F873">
            <v>600000</v>
          </cell>
          <cell r="G873">
            <v>0</v>
          </cell>
          <cell r="H873">
            <v>0</v>
          </cell>
          <cell r="I873">
            <v>0</v>
          </cell>
          <cell r="J873">
            <v>600000</v>
          </cell>
          <cell r="K873">
            <v>0</v>
          </cell>
          <cell r="L873">
            <v>0</v>
          </cell>
          <cell r="M873">
            <v>0</v>
          </cell>
        </row>
        <row r="874">
          <cell r="F874">
            <v>1600000</v>
          </cell>
          <cell r="G874">
            <v>0</v>
          </cell>
          <cell r="H874">
            <v>0</v>
          </cell>
          <cell r="I874">
            <v>0</v>
          </cell>
          <cell r="J874">
            <v>1600000</v>
          </cell>
          <cell r="K874">
            <v>0</v>
          </cell>
          <cell r="L874">
            <v>0</v>
          </cell>
          <cell r="M874">
            <v>0</v>
          </cell>
        </row>
        <row r="875">
          <cell r="F875">
            <v>827000</v>
          </cell>
          <cell r="G875">
            <v>0</v>
          </cell>
          <cell r="H875">
            <v>0</v>
          </cell>
          <cell r="I875">
            <v>0</v>
          </cell>
          <cell r="J875">
            <v>827000</v>
          </cell>
          <cell r="K875">
            <v>0</v>
          </cell>
          <cell r="L875">
            <v>0</v>
          </cell>
          <cell r="M875">
            <v>0</v>
          </cell>
        </row>
        <row r="876">
          <cell r="F876">
            <v>110000</v>
          </cell>
          <cell r="G876">
            <v>0</v>
          </cell>
          <cell r="H876">
            <v>0</v>
          </cell>
          <cell r="I876">
            <v>0</v>
          </cell>
          <cell r="J876">
            <v>110000</v>
          </cell>
          <cell r="K876">
            <v>0</v>
          </cell>
          <cell r="L876">
            <v>0</v>
          </cell>
          <cell r="M876">
            <v>0</v>
          </cell>
        </row>
        <row r="877">
          <cell r="F877">
            <v>3500000</v>
          </cell>
          <cell r="G877">
            <v>0</v>
          </cell>
          <cell r="H877">
            <v>0</v>
          </cell>
          <cell r="I877">
            <v>0</v>
          </cell>
          <cell r="J877">
            <v>3500000</v>
          </cell>
          <cell r="K877">
            <v>0</v>
          </cell>
          <cell r="L877">
            <v>0</v>
          </cell>
          <cell r="M877">
            <v>0</v>
          </cell>
        </row>
        <row r="878">
          <cell r="F878">
            <v>345000</v>
          </cell>
          <cell r="G878">
            <v>0</v>
          </cell>
          <cell r="H878">
            <v>0</v>
          </cell>
          <cell r="I878">
            <v>0</v>
          </cell>
          <cell r="J878">
            <v>345000</v>
          </cell>
          <cell r="K878">
            <v>0</v>
          </cell>
          <cell r="L878">
            <v>0</v>
          </cell>
          <cell r="M878">
            <v>0</v>
          </cell>
        </row>
        <row r="879">
          <cell r="F879">
            <v>230000</v>
          </cell>
          <cell r="G879">
            <v>0</v>
          </cell>
          <cell r="H879">
            <v>0</v>
          </cell>
          <cell r="I879">
            <v>0</v>
          </cell>
          <cell r="J879">
            <v>230000</v>
          </cell>
          <cell r="K879">
            <v>0</v>
          </cell>
          <cell r="L879">
            <v>0</v>
          </cell>
          <cell r="M879">
            <v>0</v>
          </cell>
        </row>
        <row r="880">
          <cell r="F880">
            <v>100000</v>
          </cell>
          <cell r="G880">
            <v>0</v>
          </cell>
          <cell r="H880">
            <v>0</v>
          </cell>
          <cell r="I880">
            <v>0</v>
          </cell>
          <cell r="J880">
            <v>100000</v>
          </cell>
          <cell r="K880">
            <v>0</v>
          </cell>
          <cell r="L880">
            <v>0</v>
          </cell>
          <cell r="M880">
            <v>0</v>
          </cell>
        </row>
        <row r="881">
          <cell r="F881">
            <v>380000</v>
          </cell>
          <cell r="G881">
            <v>0</v>
          </cell>
          <cell r="H881">
            <v>0</v>
          </cell>
          <cell r="I881">
            <v>0</v>
          </cell>
          <cell r="J881">
            <v>380000</v>
          </cell>
          <cell r="K881">
            <v>0</v>
          </cell>
          <cell r="L881">
            <v>0</v>
          </cell>
          <cell r="M881">
            <v>0</v>
          </cell>
        </row>
        <row r="882">
          <cell r="F882">
            <v>150000</v>
          </cell>
          <cell r="G882">
            <v>0</v>
          </cell>
          <cell r="H882">
            <v>0</v>
          </cell>
          <cell r="I882">
            <v>0</v>
          </cell>
          <cell r="J882">
            <v>150000</v>
          </cell>
          <cell r="K882">
            <v>0</v>
          </cell>
          <cell r="L882">
            <v>0</v>
          </cell>
          <cell r="M882">
            <v>0</v>
          </cell>
        </row>
        <row r="883">
          <cell r="F883">
            <v>4290</v>
          </cell>
          <cell r="G883">
            <v>0</v>
          </cell>
          <cell r="H883">
            <v>0</v>
          </cell>
          <cell r="I883">
            <v>0</v>
          </cell>
          <cell r="J883">
            <v>4290</v>
          </cell>
          <cell r="K883">
            <v>0</v>
          </cell>
          <cell r="L883">
            <v>0</v>
          </cell>
          <cell r="M883">
            <v>0</v>
          </cell>
        </row>
        <row r="884">
          <cell r="F884">
            <v>3000</v>
          </cell>
          <cell r="G884">
            <v>0</v>
          </cell>
          <cell r="H884">
            <v>0</v>
          </cell>
          <cell r="I884">
            <v>0</v>
          </cell>
          <cell r="J884">
            <v>3000</v>
          </cell>
          <cell r="K884">
            <v>0</v>
          </cell>
          <cell r="L884">
            <v>0</v>
          </cell>
          <cell r="M884">
            <v>0</v>
          </cell>
        </row>
        <row r="885">
          <cell r="F885">
            <v>9000</v>
          </cell>
          <cell r="G885">
            <v>0</v>
          </cell>
          <cell r="H885">
            <v>0</v>
          </cell>
          <cell r="I885">
            <v>0</v>
          </cell>
          <cell r="J885">
            <v>9000</v>
          </cell>
          <cell r="K885">
            <v>0</v>
          </cell>
          <cell r="L885">
            <v>0</v>
          </cell>
          <cell r="M885">
            <v>0</v>
          </cell>
        </row>
        <row r="886">
          <cell r="F886">
            <v>1500</v>
          </cell>
          <cell r="G886">
            <v>0</v>
          </cell>
          <cell r="H886">
            <v>0</v>
          </cell>
          <cell r="I886">
            <v>0</v>
          </cell>
          <cell r="J886">
            <v>1500</v>
          </cell>
          <cell r="K886">
            <v>0</v>
          </cell>
          <cell r="L886">
            <v>0</v>
          </cell>
          <cell r="M886">
            <v>0</v>
          </cell>
        </row>
        <row r="887">
          <cell r="F887">
            <v>315</v>
          </cell>
          <cell r="G887">
            <v>0</v>
          </cell>
          <cell r="H887">
            <v>0</v>
          </cell>
          <cell r="I887">
            <v>0</v>
          </cell>
          <cell r="J887">
            <v>315</v>
          </cell>
          <cell r="K887">
            <v>0</v>
          </cell>
          <cell r="L887">
            <v>0</v>
          </cell>
          <cell r="M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F890">
            <v>2584</v>
          </cell>
          <cell r="G890">
            <v>0</v>
          </cell>
          <cell r="H890">
            <v>2176</v>
          </cell>
          <cell r="I890">
            <v>0</v>
          </cell>
          <cell r="J890">
            <v>188</v>
          </cell>
          <cell r="K890">
            <v>0</v>
          </cell>
          <cell r="L890">
            <v>220</v>
          </cell>
          <cell r="M890">
            <v>0</v>
          </cell>
        </row>
        <row r="891">
          <cell r="F891">
            <v>5994</v>
          </cell>
          <cell r="G891">
            <v>0</v>
          </cell>
          <cell r="H891">
            <v>5045</v>
          </cell>
          <cell r="I891">
            <v>0</v>
          </cell>
          <cell r="J891">
            <v>438</v>
          </cell>
          <cell r="K891">
            <v>0</v>
          </cell>
          <cell r="L891">
            <v>511</v>
          </cell>
          <cell r="M891">
            <v>0</v>
          </cell>
        </row>
        <row r="892">
          <cell r="F892">
            <v>1687747</v>
          </cell>
          <cell r="G892">
            <v>0</v>
          </cell>
          <cell r="H892">
            <v>857221</v>
          </cell>
          <cell r="I892">
            <v>0</v>
          </cell>
          <cell r="J892">
            <v>823068</v>
          </cell>
          <cell r="K892">
            <v>0</v>
          </cell>
          <cell r="L892">
            <v>7458</v>
          </cell>
          <cell r="M892">
            <v>0</v>
          </cell>
        </row>
        <row r="893">
          <cell r="F893">
            <v>626056</v>
          </cell>
          <cell r="G893">
            <v>0</v>
          </cell>
          <cell r="H893">
            <v>441545</v>
          </cell>
          <cell r="I893">
            <v>0</v>
          </cell>
          <cell r="J893">
            <v>175300</v>
          </cell>
          <cell r="K893">
            <v>0</v>
          </cell>
          <cell r="L893">
            <v>9211</v>
          </cell>
          <cell r="M893">
            <v>0</v>
          </cell>
        </row>
        <row r="894">
          <cell r="F894">
            <v>626056</v>
          </cell>
          <cell r="G894">
            <v>0</v>
          </cell>
          <cell r="H894">
            <v>441545</v>
          </cell>
          <cell r="I894">
            <v>0</v>
          </cell>
          <cell r="J894">
            <v>175300</v>
          </cell>
          <cell r="K894">
            <v>0</v>
          </cell>
          <cell r="L894">
            <v>9211</v>
          </cell>
          <cell r="M894">
            <v>0</v>
          </cell>
        </row>
        <row r="895">
          <cell r="F895">
            <v>384045</v>
          </cell>
          <cell r="G895">
            <v>0</v>
          </cell>
          <cell r="H895">
            <v>160238</v>
          </cell>
          <cell r="I895">
            <v>0</v>
          </cell>
          <cell r="J895">
            <v>219000</v>
          </cell>
          <cell r="K895">
            <v>0</v>
          </cell>
          <cell r="L895">
            <v>4807</v>
          </cell>
          <cell r="M895">
            <v>0</v>
          </cell>
        </row>
        <row r="896">
          <cell r="F896">
            <v>774457</v>
          </cell>
          <cell r="G896">
            <v>0</v>
          </cell>
          <cell r="H896">
            <v>133525</v>
          </cell>
          <cell r="I896">
            <v>0</v>
          </cell>
          <cell r="J896">
            <v>637139</v>
          </cell>
          <cell r="K896">
            <v>0</v>
          </cell>
          <cell r="L896">
            <v>3793</v>
          </cell>
          <cell r="M896">
            <v>0</v>
          </cell>
        </row>
        <row r="897">
          <cell r="F897">
            <v>370412</v>
          </cell>
          <cell r="G897">
            <v>0</v>
          </cell>
          <cell r="H897">
            <v>110180</v>
          </cell>
          <cell r="I897">
            <v>0</v>
          </cell>
          <cell r="J897">
            <v>257139</v>
          </cell>
          <cell r="K897">
            <v>0</v>
          </cell>
          <cell r="L897">
            <v>3093</v>
          </cell>
          <cell r="M897">
            <v>0</v>
          </cell>
        </row>
        <row r="898">
          <cell r="F898">
            <v>45223</v>
          </cell>
          <cell r="G898">
            <v>0</v>
          </cell>
          <cell r="H898">
            <v>35695</v>
          </cell>
          <cell r="I898">
            <v>0</v>
          </cell>
          <cell r="J898">
            <v>2990</v>
          </cell>
          <cell r="K898">
            <v>0</v>
          </cell>
          <cell r="L898">
            <v>6538</v>
          </cell>
          <cell r="M898">
            <v>0</v>
          </cell>
        </row>
        <row r="899">
          <cell r="F899">
            <v>80787</v>
          </cell>
          <cell r="G899">
            <v>0</v>
          </cell>
          <cell r="H899">
            <v>52345</v>
          </cell>
          <cell r="I899">
            <v>0</v>
          </cell>
          <cell r="J899">
            <v>27236</v>
          </cell>
          <cell r="K899">
            <v>0</v>
          </cell>
          <cell r="L899">
            <v>1206</v>
          </cell>
          <cell r="M899">
            <v>0</v>
          </cell>
        </row>
        <row r="900">
          <cell r="F900">
            <v>88659</v>
          </cell>
          <cell r="G900">
            <v>88659</v>
          </cell>
          <cell r="H900">
            <v>51274</v>
          </cell>
          <cell r="I900">
            <v>51274</v>
          </cell>
          <cell r="J900">
            <v>36620</v>
          </cell>
          <cell r="K900">
            <v>36620</v>
          </cell>
          <cell r="L900">
            <v>765</v>
          </cell>
          <cell r="M900">
            <v>765</v>
          </cell>
        </row>
        <row r="901">
          <cell r="F901">
            <v>170837</v>
          </cell>
          <cell r="G901">
            <v>170837</v>
          </cell>
          <cell r="H901">
            <v>81869</v>
          </cell>
          <cell r="I901">
            <v>81869</v>
          </cell>
          <cell r="J901">
            <v>88203</v>
          </cell>
          <cell r="K901">
            <v>88203</v>
          </cell>
          <cell r="L901">
            <v>765</v>
          </cell>
          <cell r="M901">
            <v>765</v>
          </cell>
        </row>
        <row r="902">
          <cell r="F902">
            <v>167363</v>
          </cell>
          <cell r="G902">
            <v>0</v>
          </cell>
          <cell r="H902">
            <v>108373</v>
          </cell>
          <cell r="I902">
            <v>0</v>
          </cell>
          <cell r="J902">
            <v>56238</v>
          </cell>
          <cell r="K902">
            <v>0</v>
          </cell>
          <cell r="L902">
            <v>2752</v>
          </cell>
          <cell r="M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F904">
            <v>583</v>
          </cell>
          <cell r="G904">
            <v>63895</v>
          </cell>
          <cell r="H904">
            <v>281</v>
          </cell>
          <cell r="I904">
            <v>30797</v>
          </cell>
          <cell r="J904">
            <v>93</v>
          </cell>
          <cell r="K904">
            <v>10192</v>
          </cell>
          <cell r="L904">
            <v>209</v>
          </cell>
          <cell r="M904">
            <v>22906</v>
          </cell>
        </row>
        <row r="905">
          <cell r="F905">
            <v>30094</v>
          </cell>
          <cell r="G905">
            <v>0</v>
          </cell>
          <cell r="H905">
            <v>15094</v>
          </cell>
          <cell r="I905">
            <v>0</v>
          </cell>
          <cell r="J905">
            <v>15000</v>
          </cell>
          <cell r="K905">
            <v>0</v>
          </cell>
          <cell r="L905">
            <v>0</v>
          </cell>
          <cell r="M905">
            <v>0</v>
          </cell>
        </row>
        <row r="906">
          <cell r="F906">
            <v>413</v>
          </cell>
          <cell r="G906">
            <v>0</v>
          </cell>
          <cell r="H906">
            <v>199</v>
          </cell>
          <cell r="I906">
            <v>0</v>
          </cell>
          <cell r="J906">
            <v>66</v>
          </cell>
          <cell r="K906">
            <v>0</v>
          </cell>
          <cell r="L906">
            <v>148</v>
          </cell>
          <cell r="M906">
            <v>0</v>
          </cell>
        </row>
        <row r="907">
          <cell r="F907">
            <v>559</v>
          </cell>
          <cell r="G907">
            <v>0</v>
          </cell>
          <cell r="H907">
            <v>269</v>
          </cell>
          <cell r="I907">
            <v>0</v>
          </cell>
          <cell r="J907">
            <v>89</v>
          </cell>
          <cell r="K907">
            <v>0</v>
          </cell>
          <cell r="L907">
            <v>201</v>
          </cell>
          <cell r="M907">
            <v>0</v>
          </cell>
        </row>
        <row r="908">
          <cell r="F908">
            <v>70967</v>
          </cell>
          <cell r="G908">
            <v>0</v>
          </cell>
          <cell r="H908">
            <v>32933</v>
          </cell>
          <cell r="I908">
            <v>0</v>
          </cell>
          <cell r="J908">
            <v>38034</v>
          </cell>
          <cell r="K908">
            <v>0</v>
          </cell>
          <cell r="L908">
            <v>0</v>
          </cell>
          <cell r="M908">
            <v>0</v>
          </cell>
        </row>
        <row r="909">
          <cell r="F909">
            <v>18747</v>
          </cell>
          <cell r="G909">
            <v>0</v>
          </cell>
          <cell r="H909">
            <v>18747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F910">
            <v>45830</v>
          </cell>
          <cell r="G910">
            <v>0</v>
          </cell>
          <cell r="H910">
            <v>0</v>
          </cell>
          <cell r="I910">
            <v>0</v>
          </cell>
          <cell r="J910">
            <v>45830</v>
          </cell>
          <cell r="K910">
            <v>0</v>
          </cell>
          <cell r="L910">
            <v>0</v>
          </cell>
          <cell r="M910">
            <v>0</v>
          </cell>
        </row>
        <row r="911">
          <cell r="F911">
            <v>40415</v>
          </cell>
          <cell r="G911">
            <v>0</v>
          </cell>
          <cell r="H911">
            <v>26415</v>
          </cell>
          <cell r="I911">
            <v>0</v>
          </cell>
          <cell r="J911">
            <v>14000</v>
          </cell>
          <cell r="K911">
            <v>0</v>
          </cell>
          <cell r="L911">
            <v>0</v>
          </cell>
          <cell r="M911">
            <v>0</v>
          </cell>
        </row>
        <row r="912">
          <cell r="F912">
            <v>15666</v>
          </cell>
          <cell r="G912">
            <v>0</v>
          </cell>
          <cell r="H912">
            <v>10459</v>
          </cell>
          <cell r="I912">
            <v>0</v>
          </cell>
          <cell r="J912">
            <v>5207</v>
          </cell>
          <cell r="K912">
            <v>0</v>
          </cell>
          <cell r="L912">
            <v>0</v>
          </cell>
          <cell r="M912">
            <v>0</v>
          </cell>
        </row>
        <row r="913">
          <cell r="F913">
            <v>16627</v>
          </cell>
          <cell r="G913">
            <v>0</v>
          </cell>
          <cell r="H913">
            <v>11427</v>
          </cell>
          <cell r="I913">
            <v>0</v>
          </cell>
          <cell r="J913">
            <v>5200</v>
          </cell>
          <cell r="K913">
            <v>0</v>
          </cell>
          <cell r="L913">
            <v>0</v>
          </cell>
          <cell r="M913">
            <v>0</v>
          </cell>
        </row>
        <row r="914">
          <cell r="F914">
            <v>251694</v>
          </cell>
          <cell r="G914">
            <v>0</v>
          </cell>
          <cell r="H914">
            <v>248694</v>
          </cell>
          <cell r="I914">
            <v>0</v>
          </cell>
          <cell r="J914">
            <v>3000</v>
          </cell>
          <cell r="K914">
            <v>0</v>
          </cell>
          <cell r="L914">
            <v>0</v>
          </cell>
          <cell r="M914">
            <v>0</v>
          </cell>
        </row>
        <row r="915">
          <cell r="F915">
            <v>2388108</v>
          </cell>
          <cell r="G915">
            <v>0</v>
          </cell>
          <cell r="H915">
            <v>2262494</v>
          </cell>
          <cell r="I915">
            <v>0</v>
          </cell>
          <cell r="J915">
            <v>48625</v>
          </cell>
          <cell r="K915">
            <v>0</v>
          </cell>
          <cell r="L915">
            <v>76989</v>
          </cell>
          <cell r="M915">
            <v>0</v>
          </cell>
        </row>
        <row r="916">
          <cell r="F916">
            <v>19103</v>
          </cell>
          <cell r="G916">
            <v>0</v>
          </cell>
          <cell r="H916">
            <v>13716</v>
          </cell>
          <cell r="I916">
            <v>0</v>
          </cell>
          <cell r="J916">
            <v>5387</v>
          </cell>
          <cell r="K916">
            <v>0</v>
          </cell>
          <cell r="L916">
            <v>0</v>
          </cell>
          <cell r="M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F918">
            <v>120</v>
          </cell>
          <cell r="G918">
            <v>0</v>
          </cell>
          <cell r="H918">
            <v>0</v>
          </cell>
          <cell r="I918">
            <v>0</v>
          </cell>
          <cell r="J918">
            <v>120</v>
          </cell>
          <cell r="K918">
            <v>0</v>
          </cell>
          <cell r="L918">
            <v>0</v>
          </cell>
          <cell r="M918">
            <v>0</v>
          </cell>
        </row>
        <row r="919">
          <cell r="F919">
            <v>950</v>
          </cell>
          <cell r="G919">
            <v>2508000</v>
          </cell>
          <cell r="H919">
            <v>0</v>
          </cell>
          <cell r="I919">
            <v>0</v>
          </cell>
          <cell r="J919">
            <v>950</v>
          </cell>
          <cell r="K919">
            <v>2508000</v>
          </cell>
          <cell r="L919">
            <v>0</v>
          </cell>
          <cell r="M919">
            <v>0</v>
          </cell>
        </row>
        <row r="920">
          <cell r="F920">
            <v>1350</v>
          </cell>
          <cell r="G920">
            <v>0</v>
          </cell>
          <cell r="H920">
            <v>0</v>
          </cell>
          <cell r="I920">
            <v>0</v>
          </cell>
          <cell r="J920">
            <v>1350</v>
          </cell>
          <cell r="K920">
            <v>0</v>
          </cell>
          <cell r="L920">
            <v>0</v>
          </cell>
          <cell r="M920">
            <v>0</v>
          </cell>
        </row>
        <row r="921">
          <cell r="F921">
            <v>850</v>
          </cell>
          <cell r="G921">
            <v>0</v>
          </cell>
          <cell r="H921">
            <v>0</v>
          </cell>
          <cell r="I921">
            <v>0</v>
          </cell>
          <cell r="J921">
            <v>850</v>
          </cell>
          <cell r="K921">
            <v>0</v>
          </cell>
          <cell r="L921">
            <v>0</v>
          </cell>
          <cell r="M921">
            <v>0</v>
          </cell>
        </row>
        <row r="922">
          <cell r="F922">
            <v>391</v>
          </cell>
          <cell r="G922">
            <v>0</v>
          </cell>
          <cell r="H922">
            <v>0</v>
          </cell>
          <cell r="I922">
            <v>0</v>
          </cell>
          <cell r="J922">
            <v>391</v>
          </cell>
          <cell r="K922">
            <v>0</v>
          </cell>
          <cell r="L922">
            <v>0</v>
          </cell>
          <cell r="M922">
            <v>0</v>
          </cell>
        </row>
        <row r="923">
          <cell r="F923">
            <v>379</v>
          </cell>
          <cell r="G923">
            <v>0</v>
          </cell>
          <cell r="H923">
            <v>0</v>
          </cell>
          <cell r="I923">
            <v>0</v>
          </cell>
          <cell r="J923">
            <v>379</v>
          </cell>
          <cell r="K923">
            <v>0</v>
          </cell>
          <cell r="L923">
            <v>0</v>
          </cell>
          <cell r="M923">
            <v>0</v>
          </cell>
        </row>
        <row r="924">
          <cell r="F924">
            <v>309</v>
          </cell>
          <cell r="G924">
            <v>0</v>
          </cell>
          <cell r="H924">
            <v>0</v>
          </cell>
          <cell r="I924">
            <v>0</v>
          </cell>
          <cell r="J924">
            <v>309</v>
          </cell>
          <cell r="K924">
            <v>0</v>
          </cell>
          <cell r="L924">
            <v>0</v>
          </cell>
          <cell r="M924">
            <v>0</v>
          </cell>
        </row>
        <row r="925">
          <cell r="F925">
            <v>320</v>
          </cell>
          <cell r="G925">
            <v>0</v>
          </cell>
          <cell r="H925">
            <v>0</v>
          </cell>
          <cell r="I925">
            <v>0</v>
          </cell>
          <cell r="J925">
            <v>320</v>
          </cell>
          <cell r="K925">
            <v>0</v>
          </cell>
          <cell r="L925">
            <v>0</v>
          </cell>
          <cell r="M925">
            <v>0</v>
          </cell>
        </row>
        <row r="926">
          <cell r="F926">
            <v>350</v>
          </cell>
          <cell r="G926">
            <v>0</v>
          </cell>
          <cell r="H926">
            <v>0</v>
          </cell>
          <cell r="I926">
            <v>0</v>
          </cell>
          <cell r="J926">
            <v>350</v>
          </cell>
          <cell r="K926">
            <v>0</v>
          </cell>
          <cell r="L926">
            <v>0</v>
          </cell>
          <cell r="M926">
            <v>0</v>
          </cell>
        </row>
        <row r="927">
          <cell r="F927">
            <v>330</v>
          </cell>
          <cell r="G927">
            <v>0</v>
          </cell>
          <cell r="H927">
            <v>0</v>
          </cell>
          <cell r="I927">
            <v>0</v>
          </cell>
          <cell r="J927">
            <v>330</v>
          </cell>
          <cell r="K927">
            <v>0</v>
          </cell>
          <cell r="L927">
            <v>0</v>
          </cell>
          <cell r="M927">
            <v>0</v>
          </cell>
        </row>
        <row r="928">
          <cell r="F928">
            <v>383</v>
          </cell>
          <cell r="G928">
            <v>0</v>
          </cell>
          <cell r="H928">
            <v>0</v>
          </cell>
          <cell r="I928">
            <v>0</v>
          </cell>
          <cell r="J928">
            <v>383</v>
          </cell>
          <cell r="K928">
            <v>0</v>
          </cell>
          <cell r="L928">
            <v>0</v>
          </cell>
          <cell r="M928">
            <v>0</v>
          </cell>
        </row>
        <row r="929">
          <cell r="F929">
            <v>377</v>
          </cell>
          <cell r="G929">
            <v>0</v>
          </cell>
          <cell r="H929">
            <v>0</v>
          </cell>
          <cell r="I929">
            <v>0</v>
          </cell>
          <cell r="J929">
            <v>377</v>
          </cell>
          <cell r="K929">
            <v>0</v>
          </cell>
          <cell r="L929">
            <v>0</v>
          </cell>
          <cell r="M929">
            <v>0</v>
          </cell>
        </row>
        <row r="930">
          <cell r="F930">
            <v>400</v>
          </cell>
          <cell r="G930">
            <v>0</v>
          </cell>
          <cell r="H930">
            <v>0</v>
          </cell>
          <cell r="I930">
            <v>0</v>
          </cell>
          <cell r="J930">
            <v>400</v>
          </cell>
          <cell r="K930">
            <v>0</v>
          </cell>
          <cell r="L930">
            <v>0</v>
          </cell>
          <cell r="M930">
            <v>0</v>
          </cell>
        </row>
        <row r="931">
          <cell r="F931">
            <v>3780</v>
          </cell>
          <cell r="G931">
            <v>0</v>
          </cell>
          <cell r="H931">
            <v>0</v>
          </cell>
          <cell r="I931">
            <v>0</v>
          </cell>
          <cell r="J931">
            <v>3780</v>
          </cell>
          <cell r="K931">
            <v>0</v>
          </cell>
          <cell r="L931">
            <v>0</v>
          </cell>
          <cell r="M931">
            <v>0</v>
          </cell>
        </row>
        <row r="932">
          <cell r="F932">
            <v>4190</v>
          </cell>
          <cell r="G932">
            <v>0</v>
          </cell>
          <cell r="H932">
            <v>0</v>
          </cell>
          <cell r="I932">
            <v>0</v>
          </cell>
          <cell r="J932">
            <v>4190</v>
          </cell>
          <cell r="K932">
            <v>0</v>
          </cell>
          <cell r="L932">
            <v>0</v>
          </cell>
          <cell r="M932">
            <v>0</v>
          </cell>
        </row>
        <row r="933">
          <cell r="F933">
            <v>4910</v>
          </cell>
          <cell r="G933">
            <v>0</v>
          </cell>
          <cell r="H933">
            <v>0</v>
          </cell>
          <cell r="I933">
            <v>0</v>
          </cell>
          <cell r="J933">
            <v>4910</v>
          </cell>
          <cell r="K933">
            <v>0</v>
          </cell>
          <cell r="L933">
            <v>0</v>
          </cell>
          <cell r="M933">
            <v>0</v>
          </cell>
        </row>
        <row r="934">
          <cell r="F934">
            <v>4190</v>
          </cell>
          <cell r="G934">
            <v>0</v>
          </cell>
          <cell r="H934">
            <v>0</v>
          </cell>
          <cell r="I934">
            <v>0</v>
          </cell>
          <cell r="J934">
            <v>4190</v>
          </cell>
          <cell r="K934">
            <v>0</v>
          </cell>
          <cell r="L934">
            <v>0</v>
          </cell>
          <cell r="M934">
            <v>0</v>
          </cell>
        </row>
        <row r="935">
          <cell r="F935">
            <v>4500</v>
          </cell>
          <cell r="G935">
            <v>0</v>
          </cell>
          <cell r="H935">
            <v>0</v>
          </cell>
          <cell r="I935">
            <v>0</v>
          </cell>
          <cell r="J935">
            <v>4500</v>
          </cell>
          <cell r="K935">
            <v>0</v>
          </cell>
          <cell r="L935">
            <v>0</v>
          </cell>
          <cell r="M935">
            <v>0</v>
          </cell>
        </row>
        <row r="936">
          <cell r="F936">
            <v>3780</v>
          </cell>
          <cell r="G936">
            <v>0</v>
          </cell>
          <cell r="H936">
            <v>0</v>
          </cell>
          <cell r="I936">
            <v>0</v>
          </cell>
          <cell r="J936">
            <v>3780</v>
          </cell>
          <cell r="K936">
            <v>0</v>
          </cell>
          <cell r="L936">
            <v>0</v>
          </cell>
          <cell r="M936">
            <v>0</v>
          </cell>
        </row>
        <row r="937">
          <cell r="F937">
            <v>3780</v>
          </cell>
          <cell r="G937">
            <v>0</v>
          </cell>
          <cell r="H937">
            <v>0</v>
          </cell>
          <cell r="I937">
            <v>0</v>
          </cell>
          <cell r="J937">
            <v>3780</v>
          </cell>
          <cell r="K937">
            <v>0</v>
          </cell>
          <cell r="L937">
            <v>0</v>
          </cell>
          <cell r="M937">
            <v>0</v>
          </cell>
        </row>
        <row r="938">
          <cell r="F938">
            <v>280000</v>
          </cell>
          <cell r="G938">
            <v>0</v>
          </cell>
          <cell r="H938">
            <v>0</v>
          </cell>
          <cell r="I938">
            <v>0</v>
          </cell>
          <cell r="J938">
            <v>280000</v>
          </cell>
          <cell r="K938">
            <v>0</v>
          </cell>
          <cell r="L938">
            <v>0</v>
          </cell>
          <cell r="M938">
            <v>0</v>
          </cell>
        </row>
        <row r="939">
          <cell r="F939">
            <v>250000</v>
          </cell>
          <cell r="G939">
            <v>0</v>
          </cell>
          <cell r="H939">
            <v>0</v>
          </cell>
          <cell r="I939">
            <v>0</v>
          </cell>
          <cell r="J939">
            <v>250000</v>
          </cell>
          <cell r="K939">
            <v>0</v>
          </cell>
          <cell r="L939">
            <v>0</v>
          </cell>
          <cell r="M939">
            <v>0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K963">
            <v>0</v>
          </cell>
        </row>
        <row r="964">
          <cell r="F964">
            <v>0</v>
          </cell>
          <cell r="G964">
            <v>0</v>
          </cell>
          <cell r="H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</row>
        <row r="966">
          <cell r="F966">
            <v>51021</v>
          </cell>
          <cell r="G966">
            <v>27367664</v>
          </cell>
          <cell r="H966">
            <v>51021</v>
          </cell>
          <cell r="I966">
            <v>27367664</v>
          </cell>
        </row>
        <row r="967">
          <cell r="F967">
            <v>55486</v>
          </cell>
          <cell r="G967">
            <v>1559156</v>
          </cell>
          <cell r="H967">
            <v>55486</v>
          </cell>
          <cell r="I967">
            <v>1559156</v>
          </cell>
        </row>
        <row r="968">
          <cell r="F968">
            <v>87004</v>
          </cell>
          <cell r="G968">
            <v>0</v>
          </cell>
          <cell r="H968">
            <v>87004</v>
          </cell>
          <cell r="I968">
            <v>0</v>
          </cell>
        </row>
        <row r="969">
          <cell r="F969">
            <v>78519</v>
          </cell>
          <cell r="G969">
            <v>0</v>
          </cell>
          <cell r="H969">
            <v>78519</v>
          </cell>
          <cell r="I969">
            <v>0</v>
          </cell>
        </row>
        <row r="970">
          <cell r="F970">
            <v>54503</v>
          </cell>
          <cell r="G970">
            <v>0</v>
          </cell>
          <cell r="H970">
            <v>54503</v>
          </cell>
          <cell r="I970">
            <v>0</v>
          </cell>
        </row>
        <row r="971">
          <cell r="F971">
            <v>164094</v>
          </cell>
          <cell r="G971">
            <v>672785</v>
          </cell>
          <cell r="H971">
            <v>164094</v>
          </cell>
          <cell r="I971">
            <v>672785</v>
          </cell>
        </row>
        <row r="972">
          <cell r="F972">
            <v>57587</v>
          </cell>
          <cell r="G972">
            <v>0</v>
          </cell>
          <cell r="H972">
            <v>57587</v>
          </cell>
          <cell r="I972">
            <v>0</v>
          </cell>
        </row>
        <row r="973">
          <cell r="F973">
            <v>34098</v>
          </cell>
          <cell r="G973">
            <v>1186610</v>
          </cell>
          <cell r="H973">
            <v>34098</v>
          </cell>
          <cell r="I973">
            <v>1186610</v>
          </cell>
        </row>
        <row r="974">
          <cell r="F974">
            <v>77946</v>
          </cell>
          <cell r="G974">
            <v>0</v>
          </cell>
          <cell r="H974">
            <v>77946</v>
          </cell>
          <cell r="I974">
            <v>0</v>
          </cell>
        </row>
        <row r="975">
          <cell r="F975">
            <v>63738</v>
          </cell>
          <cell r="G975">
            <v>0</v>
          </cell>
          <cell r="H975">
            <v>63738</v>
          </cell>
          <cell r="I975">
            <v>0</v>
          </cell>
        </row>
        <row r="976">
          <cell r="F976">
            <v>80042</v>
          </cell>
          <cell r="G976">
            <v>0</v>
          </cell>
          <cell r="H976">
            <v>80042</v>
          </cell>
          <cell r="I976">
            <v>0</v>
          </cell>
        </row>
        <row r="977">
          <cell r="F977">
            <v>97216</v>
          </cell>
          <cell r="G977">
            <v>0</v>
          </cell>
          <cell r="H977">
            <v>97216</v>
          </cell>
          <cell r="I977">
            <v>0</v>
          </cell>
        </row>
        <row r="978">
          <cell r="F978">
            <v>49659</v>
          </cell>
          <cell r="G978">
            <v>0</v>
          </cell>
          <cell r="H978">
            <v>49659</v>
          </cell>
          <cell r="I978">
            <v>0</v>
          </cell>
        </row>
        <row r="979">
          <cell r="F979">
            <v>66296</v>
          </cell>
          <cell r="G979">
            <v>0</v>
          </cell>
          <cell r="H979">
            <v>66296</v>
          </cell>
          <cell r="I979">
            <v>0</v>
          </cell>
        </row>
        <row r="980">
          <cell r="F980">
            <v>52004</v>
          </cell>
          <cell r="G980">
            <v>0</v>
          </cell>
          <cell r="H980">
            <v>52004</v>
          </cell>
          <cell r="I980">
            <v>0</v>
          </cell>
        </row>
        <row r="981">
          <cell r="F981">
            <v>69324</v>
          </cell>
          <cell r="G981">
            <v>0</v>
          </cell>
          <cell r="H981">
            <v>69324</v>
          </cell>
          <cell r="I981">
            <v>0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</row>
        <row r="985">
          <cell r="F985">
            <v>51021</v>
          </cell>
          <cell r="G985">
            <v>0</v>
          </cell>
          <cell r="H985">
            <v>51021</v>
          </cell>
          <cell r="I985">
            <v>0</v>
          </cell>
        </row>
        <row r="986">
          <cell r="F986">
            <v>52855</v>
          </cell>
          <cell r="G986">
            <v>0</v>
          </cell>
          <cell r="H986">
            <v>52855</v>
          </cell>
          <cell r="I986">
            <v>0</v>
          </cell>
        </row>
        <row r="987">
          <cell r="F987">
            <v>39194</v>
          </cell>
          <cell r="G987">
            <v>0</v>
          </cell>
          <cell r="H987">
            <v>39194</v>
          </cell>
          <cell r="I987">
            <v>0</v>
          </cell>
        </row>
        <row r="988">
          <cell r="F988">
            <v>34098</v>
          </cell>
          <cell r="G988">
            <v>0</v>
          </cell>
          <cell r="H988">
            <v>34098</v>
          </cell>
          <cell r="I988">
            <v>0</v>
          </cell>
        </row>
        <row r="989">
          <cell r="F989">
            <v>66296</v>
          </cell>
          <cell r="G989">
            <v>0</v>
          </cell>
          <cell r="H989">
            <v>66296</v>
          </cell>
          <cell r="I98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내역서 "/>
      <sheetName val="일위집계"/>
      <sheetName val="일대-1"/>
      <sheetName val="일대-2"/>
      <sheetName val="일대-3"/>
      <sheetName val="일대-4"/>
      <sheetName val="일대-5"/>
      <sheetName val="견적단가"/>
      <sheetName val="자재단가"/>
      <sheetName val="노임단가"/>
      <sheetName val="DATA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건원"/>
      <sheetName val="토원"/>
      <sheetName val="설원"/>
      <sheetName val="집계"/>
      <sheetName val="집계토"/>
      <sheetName val="내역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발"/>
      <sheetName val="점수"/>
      <sheetName val="Sheet1"/>
      <sheetName val="목공사품의서"/>
      <sheetName val="설비품의서"/>
      <sheetName val="설비 (2)"/>
      <sheetName val="건축"/>
      <sheetName val="설비"/>
      <sheetName val="공사원가계산서"/>
      <sheetName val="Sheet3"/>
      <sheetName val="공문"/>
      <sheetName val="변경계"/>
      <sheetName val="현장기술자변경현황"/>
      <sheetName val="현장관리도"/>
      <sheetName val="조직도"/>
      <sheetName val="간지"/>
      <sheetName val="카메라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표지"/>
      <sheetName val="총괄원가계산서"/>
      <sheetName val="내역서 (갑)1"/>
      <sheetName val="건축원가"/>
      <sheetName val="건축공종별"/>
      <sheetName val="건축 (2)"/>
      <sheetName val="건일"/>
      <sheetName val="토목원가"/>
      <sheetName val="토목 공종별"/>
      <sheetName val="토목 (2)"/>
      <sheetName val="토일"/>
      <sheetName val="기계원가"/>
      <sheetName val="기계공종별"/>
      <sheetName val="기계내역"/>
      <sheetName val="기일"/>
      <sheetName val="설변공종별"/>
      <sheetName val="설변조정내역"/>
      <sheetName val="건기토원가"/>
      <sheetName val="건축집계"/>
      <sheetName val="건축내역"/>
      <sheetName val="토목내역"/>
      <sheetName val="단면가정"/>
      <sheetName val="전기"/>
      <sheetName val="CODE"/>
      <sheetName val="남양내역"/>
      <sheetName val="DATA"/>
      <sheetName val="단가표"/>
      <sheetName val="1.우편집중내역서"/>
      <sheetName val="을"/>
      <sheetName val="단가"/>
      <sheetName val="단락전류-A"/>
      <sheetName val="내역서 "/>
      <sheetName val="직공비"/>
      <sheetName val="내역서"/>
      <sheetName val="교각1"/>
      <sheetName val="Y-WORK"/>
      <sheetName val=""/>
      <sheetName val="공통가설"/>
      <sheetName val="적격심사(주공)"/>
      <sheetName val="1호인버트수량"/>
      <sheetName val="WORK"/>
      <sheetName val="danga"/>
      <sheetName val="ilch"/>
      <sheetName val="공사비예산서(토목분)"/>
      <sheetName val="설계조건"/>
      <sheetName val="Macro(전선)"/>
      <sheetName val="NEYOK"/>
      <sheetName val="주소록"/>
      <sheetName val="물가자료"/>
      <sheetName val="금액"/>
      <sheetName val="일위대가(계측기설치)"/>
      <sheetName val="코드표"/>
      <sheetName val="01"/>
      <sheetName val="1-1"/>
      <sheetName val="점수계산1-2"/>
      <sheetName val="Sheet2"/>
      <sheetName val="차집시설수량집계"/>
      <sheetName val="esc"/>
      <sheetName val="손익분석"/>
      <sheetName val="코드"/>
      <sheetName val="JUCKEYK"/>
      <sheetName val="BID"/>
      <sheetName val="Sheet5"/>
      <sheetName val="VXXXXXX"/>
      <sheetName val="00000"/>
      <sheetName val="메인집계"/>
      <sheetName val="월간손익현황"/>
      <sheetName val="월간집계"/>
      <sheetName val="투입금액"/>
      <sheetName val="금액대비"/>
      <sheetName val="부산토건기성"/>
      <sheetName val="토내역"/>
      <sheetName val="보할"/>
      <sheetName val="성남여성복지내역"/>
      <sheetName val="2000년1차"/>
      <sheetName val="정읍농소"/>
      <sheetName val="현장예산"/>
      <sheetName val="법면보호공내역서"/>
      <sheetName val="1월"/>
      <sheetName val="배수장공사비명세서"/>
      <sheetName val="입출재고현황 (2)"/>
      <sheetName val="계화배수"/>
      <sheetName val="전체"/>
      <sheetName val="LOAD-46"/>
      <sheetName val="ITEM"/>
      <sheetName val="산출내역서집계표"/>
      <sheetName val="세부내역(직접인건비)"/>
      <sheetName val="토공"/>
      <sheetName val="기둥(원형)"/>
      <sheetName val="COPING"/>
      <sheetName val="건축내역서"/>
      <sheetName val="KMT물량"/>
      <sheetName val="200"/>
      <sheetName val="BK-6-O-1"/>
      <sheetName val="sc0314 Index"/>
      <sheetName val="조경"/>
      <sheetName val="DATE"/>
      <sheetName val="금회"/>
      <sheetName val="ITB COST"/>
      <sheetName val="정렬"/>
      <sheetName val="guard(mac)"/>
      <sheetName val="3.하중산정"/>
      <sheetName val="간접비내역-1"/>
      <sheetName val="견적대비 견적서"/>
      <sheetName val="단위수량"/>
      <sheetName val="산근목록"/>
      <sheetName val="#REF"/>
      <sheetName val="주경기-오배수"/>
      <sheetName val="공틀공사"/>
      <sheetName val="기초자료"/>
      <sheetName val="관기성공.내"/>
      <sheetName val="기본"/>
      <sheetName val="INPUT(덕도방향-시점)"/>
      <sheetName val="B부대공"/>
      <sheetName val="c_balju"/>
      <sheetName val="발주율분섽"/>
      <sheetName val="부표총괄"/>
      <sheetName val="진주방향"/>
      <sheetName val="마산방향"/>
      <sheetName val="마산방향철근집계"/>
      <sheetName val="날개벽(시점좌측)"/>
      <sheetName val="공통가설공사"/>
      <sheetName val="YES-T"/>
      <sheetName val="노임단가"/>
      <sheetName val="단가대비"/>
      <sheetName val="토공사"/>
      <sheetName val="아파트1"/>
      <sheetName val="내역서(우)"/>
      <sheetName val="1.설계조건"/>
      <sheetName val="Sheet10"/>
      <sheetName val="Sheet1 (2)"/>
      <sheetName val="삼성전기"/>
      <sheetName val="포장단가"/>
      <sheetName val="부대비율"/>
      <sheetName val="CPM챠트"/>
      <sheetName val="토공총괄집계"/>
      <sheetName val="06.04.28물량내역"/>
      <sheetName val="지급자재"/>
      <sheetName val="현장식당(1)"/>
      <sheetName val="주방환기"/>
      <sheetName val="설계예산2"/>
      <sheetName val="산출"/>
      <sheetName val="실행내역서 "/>
      <sheetName val="단가산출1"/>
      <sheetName val="단가산출2"/>
      <sheetName val="수로교총재료집계"/>
      <sheetName val="Facility Information"/>
      <sheetName val="General"/>
      <sheetName val="Instructions"/>
      <sheetName val="People"/>
      <sheetName val="Quality"/>
      <sheetName val="Risk"/>
      <sheetName val="Training"/>
      <sheetName val="역T형"/>
      <sheetName val="말뚝물량"/>
      <sheetName val="연부97-1"/>
      <sheetName val="갑지1"/>
      <sheetName val="단면 (2)"/>
      <sheetName val="인6월"/>
      <sheetName val="SLAB&quot;1&quot;"/>
      <sheetName val="을지"/>
      <sheetName val="input"/>
      <sheetName val="인건-측정"/>
      <sheetName val="ABUT수량-A1"/>
      <sheetName val="국공유지및사유지"/>
      <sheetName val="BSD (2)"/>
      <sheetName val="CAT_5"/>
      <sheetName val="아파트"/>
      <sheetName val="일반전기"/>
      <sheetName val="서울산업대(토)"/>
      <sheetName val="공내역(총괄)"/>
      <sheetName val="오억미만"/>
      <sheetName val="철근콘크리트"/>
      <sheetName val="파일항타"/>
      <sheetName val="파일항타 (2)"/>
      <sheetName val="3-4BOM"/>
      <sheetName val="김포공항정거장 공사비분개"/>
      <sheetName val="노임"/>
      <sheetName val="MATRLDATA"/>
      <sheetName val="Breakdown"/>
      <sheetName val="UnitRate"/>
      <sheetName val="터파기및재료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GAEYO"/>
      <sheetName val="우배수"/>
      <sheetName val="빌딩 안내"/>
      <sheetName val="간선계산"/>
      <sheetName val="4"/>
      <sheetName val="11"/>
      <sheetName val="8"/>
      <sheetName val="2"/>
      <sheetName val="7"/>
      <sheetName val="6"/>
      <sheetName val="5"/>
      <sheetName val="10"/>
      <sheetName val="9"/>
      <sheetName val="COA-17"/>
      <sheetName val="C-18"/>
      <sheetName val="낙찰표"/>
      <sheetName val="내역총괄표"/>
      <sheetName val="라바보철콘"/>
      <sheetName val="KHEATEX"/>
      <sheetName val="접속도로1"/>
      <sheetName val="9811"/>
      <sheetName val="조사내역"/>
      <sheetName val="원형1호맨홀토공수량"/>
      <sheetName val="전체내역서"/>
      <sheetName val="#REF!"/>
      <sheetName val="7.경제성결과"/>
      <sheetName val="총집계표"/>
      <sheetName val="3BL공동구 수량"/>
      <sheetName val="6호기"/>
      <sheetName val="공사내역"/>
      <sheetName val="토목공정"/>
      <sheetName val="원가입력"/>
      <sheetName val="수량산출"/>
      <sheetName val="설계예산"/>
      <sheetName val="실행내역"/>
      <sheetName val="최초 bpm"/>
      <sheetName val="총갑지"/>
      <sheetName val="제수"/>
      <sheetName val="공기"/>
      <sheetName val="공사비"/>
      <sheetName val="공내역서"/>
      <sheetName val="일위대가표"/>
      <sheetName val="도급내역"/>
      <sheetName val="정보매체A동"/>
      <sheetName val="LABTOTAL"/>
      <sheetName val="단"/>
      <sheetName val="3.하중산정4.지지력"/>
      <sheetName val="CODE(2)"/>
      <sheetName val="건식PD설치현황표"/>
      <sheetName val="제경비율"/>
      <sheetName val="Project Brief"/>
      <sheetName val="공무2과"/>
      <sheetName val="자료입력"/>
      <sheetName val="지주목시비량산출서"/>
      <sheetName val="L_RPTB02_01"/>
      <sheetName val="9509"/>
      <sheetName val="단가비교표"/>
      <sheetName val="목록"/>
      <sheetName val="옥외"/>
      <sheetName val="품셈TABLE"/>
      <sheetName val="국내"/>
      <sheetName val="A-4"/>
      <sheetName val="206 무장,정비 장비용량 산출"/>
      <sheetName val="소방일위 "/>
      <sheetName val="횡배수관토공수량"/>
      <sheetName val="1호맨홀토공"/>
      <sheetName val="HW GROUP-수정"/>
      <sheetName val="수량(건축)"/>
      <sheetName val="입찰안"/>
      <sheetName val="000000"/>
      <sheetName val="자료"/>
      <sheetName val="상수도토공집계표"/>
      <sheetName val="초등학교내역서"/>
      <sheetName val="견적을지"/>
      <sheetName val="패널"/>
      <sheetName val="P&amp;ID650"/>
      <sheetName val="B1"/>
      <sheetName val="960318-1"/>
      <sheetName val="정부노임단가"/>
      <sheetName val="EACT10"/>
      <sheetName val="2.가정단면"/>
      <sheetName val="소요자재"/>
      <sheetName val="설계예시"/>
      <sheetName val="설계명세서"/>
      <sheetName val="예산명세서"/>
      <sheetName val="2공구산출내역"/>
      <sheetName val="열린교실"/>
      <sheetName val="4.장비손료"/>
      <sheetName val="1위임보수"/>
      <sheetName val="1단지 단위세대 내역서"/>
      <sheetName val="단가조사"/>
      <sheetName val="실행대비"/>
      <sheetName val="관음목장(제출용)자105인97.5"/>
      <sheetName val="월별자금계획"/>
      <sheetName val="토공총괄표"/>
      <sheetName val="기본DATA"/>
      <sheetName val="Project Assumptions"/>
      <sheetName val="설계내역서"/>
      <sheetName val="옥내아파트(전기)"/>
      <sheetName val="DATA1"/>
      <sheetName val="약품설비"/>
      <sheetName val="전화번호DATA (2001)"/>
      <sheetName val="Bid_Detail"/>
      <sheetName val="기자재비"/>
      <sheetName val="공통단가"/>
      <sheetName val="운반비"/>
      <sheetName val="Mc1"/>
      <sheetName val="2000,9월 일위"/>
      <sheetName val="이토변실(A3-LINE)"/>
      <sheetName val="조도계산서 (도서)"/>
      <sheetName val="입력DATA"/>
      <sheetName val="바닥판"/>
      <sheetName val="일위대가"/>
      <sheetName val="가시설수량"/>
      <sheetName val="CIVIL"/>
      <sheetName val="부서현황"/>
      <sheetName val="내역서을지"/>
      <sheetName val="강교"/>
      <sheetName val="MAIN"/>
      <sheetName val="점검내역서(data) (2)"/>
      <sheetName val="공사기본자료"/>
      <sheetName val="COST"/>
      <sheetName val="갑지(추정)"/>
      <sheetName val="실행철강하도"/>
      <sheetName val="PBS"/>
      <sheetName val="산출근거"/>
      <sheetName val="6동"/>
      <sheetName val="원가계산서"/>
      <sheetName val="심사"/>
      <sheetName val="말뚝지지력산정"/>
      <sheetName val="2000전체분"/>
      <sheetName val="공사개요"/>
      <sheetName val="SIHEUNG"/>
      <sheetName val="평가내역"/>
      <sheetName val="남양시작동자105노65기1.3화1.2"/>
      <sheetName val="Macro3"/>
      <sheetName val="문학간접"/>
      <sheetName val="중간"/>
      <sheetName val="각종양식"/>
      <sheetName val="수원권선3-1블럭"/>
      <sheetName val="형틀공사"/>
      <sheetName val="C1ㅇ"/>
      <sheetName val="제품"/>
      <sheetName val="인테리어내역"/>
      <sheetName val="RAHMEN"/>
      <sheetName val="투찰"/>
      <sheetName val="전차선로 물량표"/>
      <sheetName val="품셈표"/>
      <sheetName val="견적990322"/>
      <sheetName val="별표 "/>
      <sheetName val="배관일위"/>
      <sheetName val="대비"/>
      <sheetName val="TRE TABLE"/>
      <sheetName val="도"/>
      <sheetName val="비용"/>
      <sheetName val="적용단가"/>
      <sheetName val="대치판정"/>
      <sheetName val="VXXXXXXX"/>
      <sheetName val="공량산출서"/>
      <sheetName val="Front"/>
      <sheetName val="wall"/>
      <sheetName val="조건표"/>
      <sheetName val="단가산출"/>
      <sheetName val="b_balju_cho"/>
      <sheetName val="TYPE-A"/>
      <sheetName val="수량산출서"/>
      <sheetName val="토목공사"/>
      <sheetName val="o현장경비"/>
      <sheetName val="OIL-light Arab"/>
      <sheetName val="외삼초"/>
      <sheetName val="평내중"/>
      <sheetName val="총괄내역"/>
      <sheetName val="CALCULATION"/>
      <sheetName val="구조물공사공내역서"/>
      <sheetName val="음료실행"/>
      <sheetName val="데이터이름정의"/>
      <sheetName val="b_balju"/>
      <sheetName val="일위대가목록"/>
      <sheetName val="전장품(관리용)"/>
      <sheetName val="품셈1-17"/>
      <sheetName val="준공시전망_원본"/>
      <sheetName val="변경내역"/>
      <sheetName val="3.바닥판설계"/>
      <sheetName val="SUB일위대가"/>
      <sheetName val="설비_(2)"/>
      <sheetName val="TOT"/>
      <sheetName val="재료집계"/>
      <sheetName val="착공내역"/>
      <sheetName val="변압94"/>
      <sheetName val="일위대가_계측기설치_"/>
      <sheetName val="연령현황"/>
      <sheetName val="토목품셈"/>
      <sheetName val="환율"/>
      <sheetName val="MCC제원"/>
      <sheetName val="OD5000"/>
      <sheetName val="조작대(1연)"/>
      <sheetName val="파일의이용"/>
      <sheetName val="DATA 입력란"/>
      <sheetName val="1. 설계조건 2.단면가정 3. 하중계산"/>
      <sheetName val="토목"/>
      <sheetName val="대림경상68억"/>
      <sheetName val="ETC"/>
      <sheetName val="D.B"/>
      <sheetName val="사급자재"/>
      <sheetName val="TB-내역서"/>
      <sheetName val="Sheet6"/>
      <sheetName val="데이타"/>
      <sheetName val="copy"/>
      <sheetName val="서식"/>
      <sheetName val="CAL."/>
      <sheetName val="03.내역서(샘플)"/>
      <sheetName val="05.04.22(6소초 물량)"/>
      <sheetName val="일위대가내역"/>
      <sheetName val="단가대비표"/>
      <sheetName val="산업"/>
      <sheetName val="단위집계표"/>
      <sheetName val="8.PILE  (돌출)"/>
      <sheetName val="사통공사비"/>
      <sheetName val="계양가시설"/>
      <sheetName val="대전노은1차_조적_집계표"/>
      <sheetName val="명세서-세륜기"/>
      <sheetName val="메서,변+증"/>
      <sheetName val="dike도수로"/>
      <sheetName val="기초공"/>
      <sheetName val="동관마찰손실표"/>
      <sheetName val="AP1"/>
      <sheetName val="자금집행_현황"/>
      <sheetName val="노임대장_(2)"/>
      <sheetName val="노임대장_(3)"/>
      <sheetName val="내역서_(갑)1"/>
      <sheetName val="건축_(2)"/>
      <sheetName val="토목_공종별"/>
      <sheetName val="토목_(2)"/>
      <sheetName val="2_기구조직도"/>
      <sheetName val="03차_견적실행총괄표"/>
      <sheetName val="아파트_"/>
      <sheetName val="1_우편집중내역서"/>
      <sheetName val="내역서_"/>
      <sheetName val="입출재고현황_(2)"/>
      <sheetName val="3_하중산정"/>
      <sheetName val="1_설계조건"/>
      <sheetName val="관기성공_내"/>
      <sheetName val="실행내역서_"/>
      <sheetName val="ITB_COST"/>
      <sheetName val="견적대비_견적서"/>
      <sheetName val="Facility_Information"/>
      <sheetName val="sc0314_Index"/>
      <sheetName val="3BL공동구_수량"/>
      <sheetName val="TOTAL"/>
      <sheetName val="암거단위-1련"/>
      <sheetName val="일위대가목차"/>
      <sheetName val="내역전기"/>
      <sheetName val="신규 수주분(사용자 정의)"/>
      <sheetName val="I.설계조건"/>
      <sheetName val="미드수량"/>
      <sheetName val="PAINT"/>
      <sheetName val="유치원내역"/>
      <sheetName val="11.자재단가"/>
      <sheetName val="b_yesan"/>
      <sheetName val="ccd원가"/>
      <sheetName val="데리네이타현황"/>
      <sheetName val="UNIT"/>
      <sheetName val="단면치수"/>
      <sheetName val="MOTOR"/>
      <sheetName val="일위목록"/>
      <sheetName val="비계,CON'C"/>
      <sheetName val="산출집계"/>
      <sheetName val="중기"/>
      <sheetName val="기초1"/>
      <sheetName val="변경을지(송산)"/>
      <sheetName val="내역(입찰)"/>
      <sheetName val="SLAB"/>
      <sheetName val="SILICATE"/>
      <sheetName val="부산4"/>
      <sheetName val="본관"/>
      <sheetName val="D01"/>
      <sheetName val="D02"/>
      <sheetName val="주식"/>
      <sheetName val="중갑지"/>
      <sheetName val="현황"/>
      <sheetName val="1"/>
      <sheetName val="터널조도"/>
      <sheetName val="품셈기준"/>
      <sheetName val="조건"/>
      <sheetName val="견적조건"/>
      <sheetName val="Y_WORK"/>
      <sheetName val="참조자료"/>
      <sheetName val="전기(옥외)세부"/>
      <sheetName val="배수공"/>
      <sheetName val="암거"/>
      <sheetName val="포장공"/>
      <sheetName val="자재단가비교표"/>
      <sheetName val="ASP포장"/>
      <sheetName val="원가계산"/>
      <sheetName val="원가계산 (2)"/>
      <sheetName val="견적대비표"/>
      <sheetName val="단가입력창"/>
      <sheetName val="산출명세"/>
      <sheetName val="1을"/>
      <sheetName val="06_04_28물량내역"/>
      <sheetName val="Project_Brief"/>
      <sheetName val="최초_bpm"/>
      <sheetName val="단면_(2)"/>
      <sheetName val="BLR_1"/>
      <sheetName val="파일항타_(2)"/>
      <sheetName val="김포공항정거장_공사비분개"/>
      <sheetName val="관음목장(제출용)자105인97_5"/>
      <sheetName val="점검내역서(data)_(2)"/>
      <sheetName val="OIL-light_Arab"/>
      <sheetName val="BSD_(2)"/>
      <sheetName val="전화번호DATA_(2001)"/>
      <sheetName val="206_무장,정비_장비용량_산출"/>
      <sheetName val="빌딩_안내"/>
      <sheetName val="2_가정단면"/>
      <sheetName val="Sheet1_(2)"/>
      <sheetName val="7_경제성결과"/>
      <sheetName val="3_하중산정4_지지력"/>
      <sheetName val="1단지_단위세대_내역서"/>
      <sheetName val="DI1"/>
      <sheetName val="단중표"/>
      <sheetName val="차액보증"/>
      <sheetName val="현장"/>
      <sheetName val="치수표"/>
      <sheetName val="신우"/>
      <sheetName val="Sheet4"/>
      <sheetName val="계산근거"/>
      <sheetName val="단가산출서"/>
      <sheetName val="DT매출"/>
      <sheetName val="공사비집계"/>
      <sheetName val="입찰내역"/>
      <sheetName val="2002년"/>
      <sheetName val="하수급견적대비"/>
      <sheetName val="L_RPTB16_05"/>
      <sheetName val="마감"/>
      <sheetName val="비목군분류일위"/>
      <sheetName val="1 자원총괄"/>
      <sheetName val="CABdata"/>
      <sheetName val="TEST1"/>
      <sheetName val="금액내역서"/>
      <sheetName val="type-F"/>
      <sheetName val="내역(구조물)"/>
      <sheetName val="단가조사서"/>
      <sheetName val="취수탑"/>
      <sheetName val="Xunit (단위환산)"/>
      <sheetName val="XXXXXXXX"/>
      <sheetName val="시화점실행"/>
      <sheetName val="직노"/>
      <sheetName val="토공 total"/>
      <sheetName val="2.대외공문"/>
      <sheetName val="1995년 섹터별 매출"/>
      <sheetName val="송라터널총괄"/>
      <sheetName val="현장관리비"/>
      <sheetName val="기계"/>
      <sheetName val="견적서"/>
      <sheetName val="방송일위대가"/>
      <sheetName val="설 계"/>
      <sheetName val="증감대비"/>
      <sheetName val="설계변경내역세부"/>
      <sheetName val="품셈"/>
      <sheetName val="기구조직"/>
      <sheetName val="연습장소"/>
      <sheetName val="공사내역서(을)실행"/>
      <sheetName val="사각맨홀"/>
      <sheetName val="건축직영"/>
      <sheetName val="대비내역"/>
      <sheetName val="CON포장수량"/>
      <sheetName val="CONUNIT"/>
      <sheetName val="4)유동표"/>
      <sheetName val="구의33고"/>
      <sheetName val="도급양식"/>
      <sheetName val="판매46"/>
      <sheetName val="CIVIL4"/>
      <sheetName val="전체도급"/>
      <sheetName val="송장"/>
      <sheetName val="바.한일양산"/>
      <sheetName val="설직재-1"/>
      <sheetName val="내역표지"/>
      <sheetName val="I一般比"/>
      <sheetName val="DVS-1"/>
      <sheetName val="이름표"/>
      <sheetName val="단가조사-2"/>
      <sheetName val="설계변경원가계산총괄표"/>
      <sheetName val="4. 대수선비"/>
      <sheetName val="기둥"/>
      <sheetName val="저판(버림100)"/>
      <sheetName val="방음벽기초(H=4m)"/>
      <sheetName val="DAILY"/>
      <sheetName val="위생기구"/>
      <sheetName val="코드입력"/>
      <sheetName val="내역작성(변경전)"/>
      <sheetName val="맨홀수량집계"/>
      <sheetName val="슬래브"/>
      <sheetName val="K-16 (실행)"/>
      <sheetName val="특2호하천산근"/>
      <sheetName val="특2호부관하천산근"/>
      <sheetName val="EQUIP-H"/>
      <sheetName val="노무자명단"/>
      <sheetName val="노무산출서"/>
      <sheetName val="Macro(ST)"/>
      <sheetName val="Macro(AT)"/>
      <sheetName val="백암비스타내역"/>
      <sheetName val="과천MAIN"/>
      <sheetName val="단가 "/>
      <sheetName val="TABLE"/>
      <sheetName val="CPM챠트 "/>
      <sheetName val="적용건축"/>
      <sheetName val="설계예산서"/>
      <sheetName val="6PILE  (돌출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적용수량"/>
      <sheetName val="토공계획서"/>
      <sheetName val="유동표"/>
      <sheetName val="덧씌우기"/>
      <sheetName val="타공정이기수량"/>
      <sheetName val="토량운반집계"/>
      <sheetName val="토량운반(무대)"/>
      <sheetName val="깨기수량"/>
      <sheetName val="토공규준틀"/>
      <sheetName val="기존아스팔트"/>
      <sheetName val="기존구조물깨기"/>
      <sheetName val="맨홀깨기"/>
      <sheetName val="지장물철거"/>
      <sheetName val="지장물수량"/>
      <sheetName val="경계석철거집계(3공구)"/>
      <sheetName val="경계석철거 3공구 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원형맨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DATE"/>
      <sheetName val="원형맨홀수량"/>
      <sheetName val="단면가정"/>
      <sheetName val="3.하중산정4.지지력"/>
      <sheetName val="ABUT수량-A1"/>
      <sheetName val="플랜트 설치"/>
      <sheetName val="기본DATA"/>
      <sheetName val="단면 (2)"/>
      <sheetName val="H-pile(298x299)"/>
      <sheetName val="H-pile(250x250)"/>
      <sheetName val="crude.SLAB RE-bar"/>
      <sheetName val="CRUDE RE-bar"/>
      <sheetName val="SLAB&quot;1&quot;"/>
      <sheetName val="원형1호맨홀토공수량"/>
      <sheetName val="COPING"/>
      <sheetName val="8.PILE  (돌출)"/>
      <sheetName val="수량산출"/>
      <sheetName val="소업1교"/>
      <sheetName val="표지"/>
      <sheetName val="TYPE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">
          <cell r="J19">
            <v>350</v>
          </cell>
        </row>
        <row r="22">
          <cell r="L22">
            <v>20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9">
          <cell r="J19">
            <v>350</v>
          </cell>
        </row>
        <row r="22">
          <cell r="L22">
            <v>20</v>
          </cell>
        </row>
        <row r="116">
          <cell r="F116">
            <v>2.5</v>
          </cell>
        </row>
      </sheetData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구조물철거타공정이월"/>
      <sheetName val="말뚝지지력산정"/>
      <sheetName val="1.설계조건"/>
      <sheetName val="대로근거"/>
      <sheetName val="중로근거"/>
      <sheetName val="내역서 "/>
      <sheetName val="단가"/>
      <sheetName val="견적990322"/>
      <sheetName val="기둥(원형)"/>
      <sheetName val="철근단면적"/>
      <sheetName val="하도금액분계"/>
      <sheetName val="교각1"/>
      <sheetName val="#REF"/>
      <sheetName val="ABUT수량-A1"/>
      <sheetName val="danga"/>
      <sheetName val="ilch"/>
      <sheetName val="산출근거"/>
      <sheetName val="원형맨홀수량"/>
      <sheetName val="단면가정"/>
      <sheetName val="가도공"/>
      <sheetName val="합계금액"/>
      <sheetName val="DATE"/>
      <sheetName val="guard(mac)"/>
      <sheetName val="DATA"/>
      <sheetName val="SLAB&quot;1&quot;"/>
      <sheetName val="9GNG운반"/>
      <sheetName val="Sheet1"/>
      <sheetName val="대비"/>
      <sheetName val="설계예산"/>
      <sheetName val="입찰안"/>
      <sheetName val="hvac(제어동)"/>
      <sheetName val="토목"/>
      <sheetName val="70%"/>
      <sheetName val="Macro1"/>
      <sheetName val="노임이"/>
      <sheetName val="전기"/>
      <sheetName val="업체별기성내역"/>
      <sheetName val="CODE"/>
      <sheetName val="연령현황"/>
      <sheetName val="W3단면"/>
      <sheetName val="20관리비율"/>
      <sheetName val="맨홀수량"/>
      <sheetName val="ITEM"/>
      <sheetName val="8.PILE  (돌출)"/>
      <sheetName val="내역서_"/>
      <sheetName val="몰탈재료산출"/>
      <sheetName val="일위대가(가설)"/>
      <sheetName val="노임단가"/>
      <sheetName val="코드표"/>
      <sheetName val="WVAL"/>
      <sheetName val="1"/>
      <sheetName val="Y-WORK"/>
      <sheetName val="용산1(해보)"/>
      <sheetName val="터파기및재료"/>
      <sheetName val="설계조건"/>
      <sheetName val="일위대가9803"/>
      <sheetName val="일위대가표"/>
      <sheetName val="우수공"/>
      <sheetName val="총괄표"/>
      <sheetName val="Macro(전선)"/>
      <sheetName val="hvac내역서(제어동)"/>
      <sheetName val="방음벽기초(H=4m)"/>
      <sheetName val="1,2,3,4,5단위수량"/>
      <sheetName val="참조"/>
      <sheetName val="분석"/>
      <sheetName val="대전21토목내역서"/>
      <sheetName val="COPING"/>
      <sheetName val="input"/>
      <sheetName val="sw1"/>
      <sheetName val="TYPE-A"/>
      <sheetName val="전체"/>
      <sheetName val="자료"/>
      <sheetName val="을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단위수량"/>
      <sheetName val="식생블럭단위수량"/>
      <sheetName val="데이타"/>
      <sheetName val="Front"/>
      <sheetName val="wall"/>
      <sheetName val="자재단가"/>
      <sheetName val="1.설계기준"/>
      <sheetName val="설계내역서"/>
      <sheetName val="기기리스트"/>
      <sheetName val="BID"/>
      <sheetName val="토목품셈"/>
      <sheetName val="2호맨홀공제수량"/>
      <sheetName val="총집계"/>
      <sheetName val="신우"/>
      <sheetName val="H-pile(298x299)"/>
      <sheetName val="H-pile(250x250)"/>
      <sheetName val="노임"/>
      <sheetName val="내역서"/>
      <sheetName val="물량표S"/>
      <sheetName val="PAINT"/>
      <sheetName val="SUMMARY"/>
      <sheetName val="물량표"/>
      <sheetName val="물량표(신)"/>
      <sheetName val="단가산출서1"/>
      <sheetName val="식재총괄"/>
      <sheetName val="보온자재단가표"/>
      <sheetName val="좌측"/>
      <sheetName val="Sheet2"/>
      <sheetName val="뚝토공"/>
      <sheetName val="단면 (2)"/>
      <sheetName val="금액내역서"/>
      <sheetName val="내역및총괄"/>
      <sheetName val="토적계산서"/>
      <sheetName val="2.입력sheet"/>
      <sheetName val="M1"/>
      <sheetName val="역T형"/>
      <sheetName val="하수급견적대비"/>
      <sheetName val="철근량"/>
      <sheetName val="설명서 "/>
      <sheetName val="가중치"/>
      <sheetName val="99노임기준"/>
      <sheetName val="정부노임단가"/>
      <sheetName val="슬래브"/>
      <sheetName val="견적조건"/>
      <sheetName val="개략"/>
      <sheetName val="N賃率-職"/>
      <sheetName val="직공비"/>
      <sheetName val="(3.품질관리 시험 총괄표)"/>
      <sheetName val="조작대(1연)"/>
      <sheetName val="설직재-1"/>
      <sheetName val="전기일위대가"/>
      <sheetName val="산출내역서집계표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차액보증"/>
      <sheetName val="수량산출"/>
      <sheetName val="배수통관(좌)"/>
      <sheetName val="지급자재"/>
      <sheetName val="공사비예산서(토목분)"/>
      <sheetName val="토량1-1"/>
      <sheetName val="플랜트 설치"/>
      <sheetName val="6PILE  (돌출)"/>
      <sheetName val="송라터널총괄"/>
      <sheetName val="INPUT(덕도방향-시점)"/>
      <sheetName val="안산기계장치"/>
      <sheetName val="원형1호맨홀토공수량"/>
      <sheetName val="본체"/>
      <sheetName val="주차구획선수량"/>
      <sheetName val="기계경비(시간당)"/>
      <sheetName val="램머"/>
      <sheetName val="토공총괄집계"/>
      <sheetName val="세목전체"/>
      <sheetName val="2000년1차"/>
      <sheetName val="2.가정단면"/>
      <sheetName val="내력서"/>
      <sheetName val="일반부표"/>
      <sheetName val="제직재"/>
      <sheetName val="제-노임"/>
      <sheetName val="3BL공동구 수량"/>
      <sheetName val="관리,공감"/>
      <sheetName val="음료실행"/>
      <sheetName val="crude.SLAB RE-bar"/>
      <sheetName val="CRUDE RE-bar"/>
      <sheetName val="토공(우물통,기타) "/>
      <sheetName val="날개벽수량표"/>
      <sheetName val="내역"/>
      <sheetName val="수량집계표"/>
      <sheetName val="수량BOQ"/>
      <sheetName val="금융비용"/>
      <sheetName val="거래처등록"/>
      <sheetName val="찍기"/>
      <sheetName val="WORK"/>
      <sheetName val="도장수량(하1)"/>
      <sheetName val="주형"/>
      <sheetName val="지장물C"/>
      <sheetName val="물가자료"/>
      <sheetName val="시설물기초"/>
      <sheetName val="유림총괄"/>
      <sheetName val="덕전리"/>
      <sheetName val="법면"/>
      <sheetName val="부대공"/>
      <sheetName val="구조물공"/>
      <sheetName val="중기일위대가"/>
      <sheetName val="포장공"/>
      <sheetName val="토공"/>
      <sheetName val="배수공1"/>
      <sheetName val="교각계산"/>
      <sheetName val="COMPARISON TABLE"/>
      <sheetName val="부대공Ⅱ"/>
      <sheetName val="plan&amp;section of foundation"/>
      <sheetName val="pile bearing capa &amp; arrenge"/>
      <sheetName val="working load at the btm ft."/>
      <sheetName val="stability check"/>
      <sheetName val="design criteria"/>
      <sheetName val="design load"/>
      <sheetName val="견적대비"/>
      <sheetName val="단가조사서"/>
      <sheetName val="목차"/>
      <sheetName val="절취및터파기"/>
      <sheetName val="통영LNG입찰현황"/>
      <sheetName val="가로등내역서"/>
      <sheetName val="안정계산"/>
      <sheetName val="단면검토"/>
      <sheetName val="신규 수주분(사용자 정의)"/>
      <sheetName val="DATA2000"/>
      <sheetName val="98수문일위"/>
      <sheetName val="CON포장수량"/>
      <sheetName val="CONUNIT"/>
      <sheetName val="자재목록"/>
      <sheetName val="입력"/>
      <sheetName val="BOILING검토"/>
      <sheetName val="입찰보고"/>
      <sheetName val="개산공사비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차선도색현황"/>
      <sheetName val="지구단위계획"/>
      <sheetName val="정렬"/>
      <sheetName val="목록"/>
      <sheetName val="배수내역"/>
      <sheetName val="공내역"/>
      <sheetName val="BOX전기내역"/>
      <sheetName val="소운반"/>
      <sheetName val="1.우편집중내역서"/>
      <sheetName val="지주목시비량산출서"/>
      <sheetName val="단가조사"/>
      <sheetName val="품셈TABLE"/>
      <sheetName val="1062-X방향 "/>
      <sheetName val="토공총괄표"/>
      <sheetName val="원형측구(B-type)"/>
      <sheetName val="2000용수잠관-수량집계"/>
      <sheetName val="총괄내역서"/>
      <sheetName val="식재일위대가"/>
      <sheetName val="표  지"/>
      <sheetName val="공통가설"/>
      <sheetName val="기자재비"/>
      <sheetName val="3.하중산정4.지지력"/>
      <sheetName val="표지 (2)"/>
      <sheetName val="식재인부"/>
      <sheetName val="Sheet1 (2)"/>
      <sheetName val="신표지1"/>
      <sheetName val="관경별우수관집계"/>
      <sheetName val="현장일반사항"/>
      <sheetName val="내역표지"/>
      <sheetName val="Total"/>
      <sheetName val="토사(PE)"/>
      <sheetName val="XL4Poppy"/>
      <sheetName val="단가(1)"/>
      <sheetName val="원하도급내역서(당초)"/>
      <sheetName val="견적서"/>
      <sheetName val="변경후-SHEET"/>
      <sheetName val="상시"/>
      <sheetName val="건축공사"/>
      <sheetName val="교대(A1)"/>
      <sheetName val="공구"/>
      <sheetName val="계화배수"/>
      <sheetName val="기둥(하중)"/>
      <sheetName val="전력구구조물산근"/>
      <sheetName val="1TL종점(1)"/>
      <sheetName val="도로경계블럭연장조서"/>
      <sheetName val="o현장경비"/>
      <sheetName val="내역서(전기)"/>
      <sheetName val="물가시세표"/>
      <sheetName val="부하계산서"/>
      <sheetName val="소업1교"/>
      <sheetName val="시행후면적"/>
      <sheetName val="총괄"/>
      <sheetName val="기초공"/>
      <sheetName val="보차도경계석"/>
      <sheetName val="일위대가1"/>
      <sheetName val="BOX-1515"/>
      <sheetName val="BOX-1510"/>
      <sheetName val="우수관"/>
      <sheetName val="woo(mac)"/>
      <sheetName val="대비표"/>
      <sheetName val="공량산출서"/>
      <sheetName val="1.2.1 마루높이결정"/>
      <sheetName val="데리네이타현황"/>
      <sheetName val="Sheet3"/>
      <sheetName val="DIAPHRAGM"/>
      <sheetName val="산근목록"/>
      <sheetName val="방음벽기초"/>
      <sheetName val="유림골조"/>
      <sheetName val="웅진교-S2"/>
      <sheetName val="현황산출서"/>
      <sheetName val="포장복구집계"/>
      <sheetName val="type-F"/>
      <sheetName val="맨홀수량산출"/>
      <sheetName val="단가일람"/>
      <sheetName val="단위량당중기"/>
      <sheetName val="관경"/>
      <sheetName val="토목내역"/>
      <sheetName val="시가지우회도로공내역서"/>
      <sheetName val="U-TYPE(1)"/>
      <sheetName val="A-4"/>
      <sheetName val="수량집계"/>
      <sheetName val="BOX(1.5X1.5)"/>
      <sheetName val="전선 및 전선관"/>
      <sheetName val="시선유도표지집계표"/>
      <sheetName val="손익분석"/>
      <sheetName val="일위대가(건축)"/>
      <sheetName val="증감내역서"/>
      <sheetName val="옹벽"/>
      <sheetName val="각사별공사비분개 "/>
      <sheetName val="기계경비일람"/>
      <sheetName val="설계예산서"/>
      <sheetName val="PD-5(직선)"/>
      <sheetName val="바닥판(1)"/>
      <sheetName val="기계시공"/>
      <sheetName val="예산작성기준(전기)"/>
      <sheetName val="수입"/>
      <sheetName val="조경"/>
      <sheetName val="SILICATE"/>
      <sheetName val="TB-내역서"/>
      <sheetName val="전력"/>
      <sheetName val="산근(PE,300)"/>
      <sheetName val="특2호부관하천산근"/>
      <sheetName val="특2호하천산근"/>
      <sheetName val="일반공사"/>
      <sheetName val="갑지"/>
      <sheetName val="설계명세"/>
      <sheetName val="통합"/>
      <sheetName val="P3"/>
      <sheetName val="※참고자료※"/>
      <sheetName val="UEC영화관본공사내역"/>
      <sheetName val="대운산출"/>
      <sheetName val="세부내역"/>
      <sheetName val="소방현물"/>
      <sheetName val="계단"/>
      <sheetName val="상수도공-간지"/>
      <sheetName val="맨홀토공수량"/>
      <sheetName val="간선계산"/>
      <sheetName val="Macro(차단기)"/>
      <sheetName val="터널조도"/>
      <sheetName val="도급예산내역서봉투"/>
      <sheetName val="공사원가계산서"/>
      <sheetName val="도급예산내역서총괄표"/>
      <sheetName val="Baby일위대가"/>
      <sheetName val="분전함신설"/>
      <sheetName val="설계산출표지"/>
      <sheetName val="을부담운반비"/>
      <sheetName val="운반비산출"/>
      <sheetName val="접지1종"/>
      <sheetName val="1_설계조건"/>
      <sheetName val="plan&amp;section_of_foundation"/>
      <sheetName val="working_load_at_the_btm_ft_"/>
      <sheetName val="stability_check"/>
      <sheetName val="design_criteria"/>
      <sheetName val="design_load"/>
      <sheetName val="지급자재조서"/>
      <sheetName val="실행대비"/>
      <sheetName val="PAD TR보호대기초"/>
      <sheetName val="가로등기초"/>
      <sheetName val="Pier 3"/>
      <sheetName val="배수공"/>
      <sheetName val="측구공"/>
      <sheetName val="배수철근"/>
      <sheetName val="spiral"/>
      <sheetName val="11.자재단가"/>
      <sheetName val="수량산출근거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SLIDES"/>
      <sheetName val="재료비"/>
      <sheetName val="건축내역"/>
      <sheetName val="참조M"/>
      <sheetName val="TEL"/>
      <sheetName val="집계표(육상)"/>
      <sheetName val="조건표"/>
      <sheetName val="별총"/>
      <sheetName val="공사내역"/>
      <sheetName val="원가입력"/>
      <sheetName val="ASP"/>
      <sheetName val="개요"/>
      <sheetName val="하중"/>
      <sheetName val="산근"/>
      <sheetName val="종배수관(신)"/>
      <sheetName val="적용단위길이"/>
      <sheetName val="자료입력"/>
      <sheetName val="종배수관면벽신"/>
      <sheetName val="자재 집계표"/>
      <sheetName val="ACUNIT"/>
      <sheetName val="공정별 수량산출서"/>
      <sheetName val="일반시방서"/>
      <sheetName val="일위대가(조경)"/>
      <sheetName val="자재 및 폐기물견적(2008)"/>
      <sheetName val="횡배수관"/>
      <sheetName val="용수량(생활용수)"/>
      <sheetName val="재집"/>
      <sheetName val="직재"/>
      <sheetName val="역T형(H=6.0) (2)"/>
      <sheetName val="&lt;목록&gt;"/>
      <sheetName val="상승요인분석"/>
      <sheetName val="BID9697"/>
      <sheetName val="날개벽(시점좌측)"/>
      <sheetName val="설계기준"/>
      <sheetName val="ENE-CAL 1"/>
      <sheetName val="주식"/>
      <sheetName val="갑지1"/>
      <sheetName val="6호기"/>
      <sheetName val="Sheet15"/>
      <sheetName val="인명부"/>
      <sheetName val="수정내역서"/>
      <sheetName val="주경기-오배수"/>
      <sheetName val="-몰탈콘크리트"/>
      <sheetName val="품의"/>
      <sheetName val="약품공급2"/>
      <sheetName val="2011.(4)"/>
      <sheetName val="맨홀평균높이"/>
      <sheetName val="기초일위"/>
      <sheetName val="수목단가"/>
      <sheetName val="시설수량표"/>
      <sheetName val="시설일위"/>
      <sheetName val="식재수량표"/>
      <sheetName val="식재일위"/>
      <sheetName val="결과조달"/>
      <sheetName val="날개벽"/>
      <sheetName val="예상"/>
      <sheetName val="2002년12월"/>
      <sheetName val="주요자재집계표"/>
      <sheetName val="노무비계"/>
      <sheetName val="sheeet2"/>
      <sheetName val=" 냉각수펌프"/>
      <sheetName val="단면 _2_"/>
      <sheetName val="Sheet5"/>
      <sheetName val="대림경상68억"/>
      <sheetName val="재료"/>
      <sheetName val="단가(반정1교-원주)"/>
      <sheetName val="Sheet10"/>
      <sheetName val="Dike for 49T03 &amp; 49T04"/>
      <sheetName val="Dike for 49T02, 05~07, 19 (1)"/>
      <sheetName val="수로단위수량"/>
      <sheetName val="1. 설계조건 2.단면가정 3. 하중계산"/>
      <sheetName val="터널구조물산근"/>
      <sheetName val="슬래브(유곡)"/>
      <sheetName val="기둥"/>
      <sheetName val="저판(버림100)"/>
      <sheetName val="내역서_1"/>
      <sheetName val="6PILE__(돌출)"/>
      <sheetName val="플랜트_설치"/>
      <sheetName val="설명서_"/>
      <sheetName val="8_PILE__(돌출)"/>
      <sheetName val="1_설계기준"/>
      <sheetName val="3BL공동구_수량"/>
      <sheetName val="단면_(2)"/>
      <sheetName val="crude_SLAB_RE-bar"/>
      <sheetName val="CRUDE_RE-bar"/>
      <sheetName val="신규_수주분(사용자_정의)"/>
      <sheetName val="BOX(1_5X1_5)"/>
      <sheetName val="pile_bearing_capa_&amp;_arrenge"/>
      <sheetName val="DATA_입력란"/>
      <sheetName val="2_입력sheet"/>
      <sheetName val="(3_품질관리_시험_총괄표)"/>
      <sheetName val="별표_"/>
      <sheetName val="2_가정단면"/>
      <sheetName val="토공(우물통,기타)_"/>
      <sheetName val="7_PILE__(돌출)"/>
      <sheetName val="COMPARISON_TABLE"/>
      <sheetName val="설계기준 및 하중계산"/>
      <sheetName val="MOTOR"/>
      <sheetName val="공사현황"/>
      <sheetName val="M_DB"/>
      <sheetName val="TYPE"/>
      <sheetName val="전차선로 물량표"/>
      <sheetName val="공사비산출내역"/>
      <sheetName val="은행"/>
      <sheetName val="입력시트"/>
      <sheetName val="계산서(곡선부)"/>
      <sheetName val="-치수표(곡선부)"/>
      <sheetName val="설정"/>
      <sheetName val="코드"/>
      <sheetName val="공종별수량집계"/>
      <sheetName val="기계경비"/>
      <sheetName val="포장물량집계"/>
      <sheetName val="기계내역"/>
      <sheetName val="화단 철거"/>
      <sheetName val="2000전체분"/>
      <sheetName val="인천제철"/>
      <sheetName val="(A)내역서"/>
      <sheetName val="집계"/>
      <sheetName val="수량산출서 갑지"/>
      <sheetName val="2000년하반기"/>
      <sheetName val="수지예산"/>
      <sheetName val="예정(3)"/>
      <sheetName val="GAEYO"/>
      <sheetName val="SUMDO"/>
      <sheetName val="ENDDO"/>
      <sheetName val="PLDB"/>
      <sheetName val="AAA"/>
      <sheetName val="M-HOUR"/>
      <sheetName val="공기"/>
      <sheetName val="원가계산서"/>
      <sheetName val="inter"/>
      <sheetName val="Sheet6"/>
      <sheetName val="북방3터널"/>
      <sheetName val="전계가"/>
      <sheetName val="인건비"/>
      <sheetName val="중기집계"/>
      <sheetName val="실행"/>
      <sheetName val="예산내역서"/>
      <sheetName val="석축"/>
      <sheetName val="옥내아파트(전기)"/>
      <sheetName val="CTEMCOST"/>
      <sheetName val="DESCRIPTION"/>
      <sheetName val="내역(전체)"/>
      <sheetName val="중동공구"/>
      <sheetName val="입력값"/>
      <sheetName val="점수계산1-2"/>
      <sheetName val="중기사용료산출근거"/>
      <sheetName val="단가 및 재료비"/>
      <sheetName val="단가산출"/>
      <sheetName val="2공구산출내역"/>
      <sheetName val="국공유지및사유지"/>
      <sheetName val="평균터파기"/>
      <sheetName val="1호-아(오)0.4"/>
      <sheetName val="중기비"/>
      <sheetName val="CABLE SIZE-3"/>
      <sheetName val="대치판정"/>
      <sheetName val="예산대비"/>
      <sheetName val="0226"/>
      <sheetName val="소비자가"/>
      <sheetName val="품셈총괄표"/>
      <sheetName val="FOOTING단면력"/>
      <sheetName val="준검 내역서"/>
      <sheetName val="기초(중마오수)"/>
      <sheetName val="00000"/>
      <sheetName val="EQ"/>
      <sheetName val="포장직선구간"/>
      <sheetName val="대정2공구"/>
      <sheetName val="1호맨홀토공"/>
      <sheetName val="현장관리비"/>
      <sheetName val="3CHBDC"/>
      <sheetName val="사급자재"/>
      <sheetName val="CAT_5"/>
      <sheetName val="간접비내역-1"/>
      <sheetName val="수목표준대가"/>
      <sheetName val="costing_FE"/>
      <sheetName val="공종집계"/>
      <sheetName val="공통부대비"/>
      <sheetName val="추정공사비_산출내역1.xlsx"/>
      <sheetName val="견적대비 견적서"/>
      <sheetName val="현장별계약현황('98.10.31)"/>
      <sheetName val="BOQ"/>
      <sheetName val="건축집계"/>
      <sheetName val="Sheet16"/>
      <sheetName val="부하"/>
      <sheetName val="APT"/>
      <sheetName val="Sheet14"/>
      <sheetName val="Sheet13"/>
      <sheetName val="일위대가_호표"/>
      <sheetName val="일위대가_호표 (계약)"/>
      <sheetName val="최적단면"/>
      <sheetName val="6공구(당초)"/>
      <sheetName val="세부내역서"/>
      <sheetName val="기본DATA"/>
      <sheetName val="Model"/>
      <sheetName val="CONSTRUCTION COMPONENT"/>
      <sheetName val="결재갑지"/>
      <sheetName val="경산"/>
      <sheetName val="우수"/>
      <sheetName val="음봉방향"/>
      <sheetName val="공사비증감"/>
      <sheetName val="COPING-1"/>
      <sheetName val="역T형교대-2수량"/>
      <sheetName val="단가대비표"/>
      <sheetName val="예가표"/>
      <sheetName val="관로토공"/>
      <sheetName val="명세서"/>
      <sheetName val="접속 SLAB,BRACKET 설계"/>
      <sheetName val="가정급수관"/>
      <sheetName val="S0"/>
      <sheetName val="부속동"/>
      <sheetName val="변화치수"/>
      <sheetName val="밸브설치"/>
      <sheetName val="IMPEADENCE MAP 취수장"/>
      <sheetName val="집수정"/>
      <sheetName val="종단계산"/>
      <sheetName val="간접비계산"/>
      <sheetName val="일위대가목차"/>
      <sheetName val="약품설비"/>
      <sheetName val="1-1"/>
      <sheetName val="설계개요"/>
      <sheetName val="2. 공원조도"/>
      <sheetName val="장비사양"/>
      <sheetName val="빙장비사양"/>
      <sheetName val="Tables"/>
      <sheetName val="TYPE1"/>
      <sheetName val="공사비집계"/>
      <sheetName val="wk prgs"/>
      <sheetName val="Berm"/>
      <sheetName val="산출내역서"/>
      <sheetName val="cable data1"/>
      <sheetName val="주beam"/>
      <sheetName val="1_우편집중내역서"/>
      <sheetName val="Sheet1_(2)"/>
      <sheetName val="3_하중산정4_지지력"/>
      <sheetName val="표__지"/>
      <sheetName val="표지_(2)"/>
      <sheetName val="사각맨홀"/>
      <sheetName val="정읍농소"/>
      <sheetName val="깨기"/>
      <sheetName val="대우단가(풍산)"/>
      <sheetName val="EP0618"/>
      <sheetName val="LKVL-CK-HT-GD1"/>
      <sheetName val="TONGKE-HT"/>
      <sheetName val="BSD (2)"/>
      <sheetName val="편입용지조서"/>
      <sheetName val="물가시세"/>
      <sheetName val="빌딩 안내"/>
      <sheetName val="총수량집계표"/>
      <sheetName val="포장재료집계표"/>
      <sheetName val="2.2 S-Curve"/>
      <sheetName val="J直材4"/>
      <sheetName val="AC포장수량"/>
      <sheetName val="설직재_1"/>
      <sheetName val="경비_원본"/>
      <sheetName val="CAL"/>
      <sheetName val="도"/>
      <sheetName val="평가데이터"/>
      <sheetName val="전체내역서"/>
      <sheetName val="3.공통공사대비"/>
      <sheetName val="구조물공위치조서"/>
      <sheetName val="영동(D)"/>
      <sheetName val="공사내역서(을)실행"/>
      <sheetName val="수량"/>
      <sheetName val="아스콘단위"/>
      <sheetName val="배수개거"/>
      <sheetName val="변실"/>
      <sheetName val="이음부"/>
      <sheetName val="업무"/>
      <sheetName val="범례표"/>
      <sheetName val="항목"/>
      <sheetName val="DNW"/>
      <sheetName val="tggwan(mac)"/>
      <sheetName val="N10(미지급) "/>
      <sheetName val="(평균)"/>
      <sheetName val="청천내"/>
      <sheetName val="단면A-A(TR)"/>
      <sheetName val="수량명세서"/>
      <sheetName val="종배수관"/>
      <sheetName val="특수선일위대가"/>
      <sheetName val="개방1"/>
      <sheetName val="SG"/>
      <sheetName val="단지조성공(가포)"/>
      <sheetName val="일반수량총괄집계"/>
      <sheetName val="pvc연결관"/>
      <sheetName val="주소록2000(전화번호부)"/>
      <sheetName val="-배수구조물공토공"/>
      <sheetName val="횡배수관재료-"/>
      <sheetName val="계산서(직선부)"/>
      <sheetName val="가압장(토목)"/>
      <sheetName val="RFP002"/>
      <sheetName val="01"/>
      <sheetName val="Rooms"/>
      <sheetName val="Chiet tinh dz35"/>
      <sheetName val="TABLE DB"/>
      <sheetName val="쌍용 data base"/>
      <sheetName val="업무분장"/>
      <sheetName val="수량-가로등"/>
      <sheetName val="H-PILE수량집계"/>
      <sheetName val="해평견적"/>
      <sheetName val="돌담교 상부수량"/>
      <sheetName val="기초단가"/>
      <sheetName val="중기손료"/>
      <sheetName val="건축"/>
      <sheetName val="8.석축단위(H=1.5M)"/>
      <sheetName val="설계명세서"/>
      <sheetName val="원가계산"/>
      <sheetName val="#3_일위대가목록"/>
      <sheetName val="차수공개요"/>
      <sheetName val="골재산출"/>
      <sheetName val="당초"/>
      <sheetName val="PIPING"/>
      <sheetName val="#2_일위대가목록"/>
      <sheetName val="중기"/>
      <sheetName val="DB"/>
      <sheetName val="CTG"/>
      <sheetName val="현금및현금등가물1"/>
      <sheetName val="지장물총괄표"/>
      <sheetName val="Project Brief"/>
      <sheetName val="AILC004"/>
      <sheetName val="수로교총재료집계"/>
      <sheetName val="배수내역 (2)"/>
      <sheetName val="대포2교접속"/>
      <sheetName val="천방교접속"/>
      <sheetName val="가시설수량"/>
      <sheetName val="우수받이"/>
      <sheetName val="제원및배치"/>
      <sheetName val="돌담교_상부수량"/>
      <sheetName val="CON기초"/>
      <sheetName val="역T형교대(말뚝기초)"/>
      <sheetName val="SAP_INPUT"/>
      <sheetName val="1단계"/>
      <sheetName val="테이블"/>
      <sheetName val="장비집계"/>
      <sheetName val="자재집계표"/>
      <sheetName val="구천"/>
      <sheetName val="일위"/>
      <sheetName val="산출금액내역"/>
      <sheetName val="현장예산"/>
      <sheetName val="예총"/>
      <sheetName val="요율"/>
      <sheetName val="조경내역서"/>
      <sheetName val="안정검토"/>
      <sheetName val="단면설계"/>
      <sheetName val="공사기본내용입력"/>
      <sheetName val="동원인원"/>
      <sheetName val="2공구하도급내역서"/>
      <sheetName val="TOTAL_BOQ"/>
      <sheetName val="옹벽일반수량"/>
      <sheetName val="품셈집계표"/>
      <sheetName val="자재조사표"/>
      <sheetName val="연결관암거"/>
      <sheetName val="현장경비"/>
      <sheetName val="방배동내역(리라)"/>
      <sheetName val="건축공사집계표"/>
      <sheetName val="방배동내역 (총괄)"/>
      <sheetName val="부대공사총괄"/>
      <sheetName val="원본(갑지)"/>
      <sheetName val="단열-자재"/>
      <sheetName val="공제수량총집계표"/>
      <sheetName val="임금단가"/>
      <sheetName val="총투입계"/>
      <sheetName val="대창(함평)"/>
      <sheetName val="대창(장성)"/>
      <sheetName val="대창(함평)-창열"/>
      <sheetName val="원가"/>
      <sheetName val="연습"/>
      <sheetName val="설계서을"/>
      <sheetName val="견적"/>
      <sheetName val="수량3"/>
      <sheetName val="이토변실(A3-LINE)"/>
      <sheetName val="바닥판"/>
      <sheetName val="입력DATA"/>
      <sheetName val="흥양2교토공집계표"/>
      <sheetName val="계약ITEM"/>
      <sheetName val="중간간지 (2)"/>
      <sheetName val="escon"/>
      <sheetName val="Sheet4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FAB별"/>
      <sheetName val="Thuc thanh"/>
      <sheetName val="264"/>
      <sheetName val="물류최종8월7"/>
      <sheetName val="Quantity"/>
      <sheetName val="침하계"/>
      <sheetName val="SORCE1"/>
      <sheetName val="6PILE__(돌출)1"/>
      <sheetName val="1_설계조건1"/>
      <sheetName val="2_2_S-Curve"/>
      <sheetName val="1_2_1_마루높이결정"/>
      <sheetName val="3BL공동구_수량1"/>
      <sheetName val="Pier_3"/>
      <sheetName val="돌담교_상부수량1"/>
      <sheetName val="8_석축단위(H=1_5M)"/>
      <sheetName val="준검_내역서"/>
      <sheetName val="3_공통공사대비"/>
      <sheetName val="방배동내역_(총괄)"/>
      <sheetName val="PAD_TR보호대기초"/>
      <sheetName val="DI-ESTI"/>
      <sheetName val="일위대가표(유단가)"/>
      <sheetName val="Civil. Sub-Station 1"/>
      <sheetName val="Coax Designer"/>
      <sheetName val="tong du toan"/>
      <sheetName val="DAF-2"/>
      <sheetName val="TOSHIBA-Structure"/>
      <sheetName val="MAIN GATE HOUSE"/>
      <sheetName val="수리결과"/>
      <sheetName val="Rebar"/>
      <sheetName val="Bảng mã VT"/>
      <sheetName val="철거산출근거"/>
      <sheetName val="단위중량"/>
      <sheetName val="252K444"/>
      <sheetName val="기초자료"/>
      <sheetName val="암거 제원표"/>
      <sheetName val="목표세부명세"/>
      <sheetName val="수문보고"/>
      <sheetName val="BG"/>
      <sheetName val="실행내역서 "/>
      <sheetName val="접속도로"/>
      <sheetName val="汇总表"/>
      <sheetName val="7월천안현장 집계표"/>
      <sheetName val="장비.자재"/>
      <sheetName val="장비명세서"/>
      <sheetName val=" 노무집계"/>
      <sheetName val="일용노무비"/>
      <sheetName val="부대내역"/>
      <sheetName val="Multi-dims"/>
      <sheetName val="단면치수"/>
      <sheetName val="배수관산출"/>
      <sheetName val="하중계산"/>
      <sheetName val="단위수량산출"/>
      <sheetName val="기초코드"/>
      <sheetName val="간접경상비"/>
      <sheetName val="노임단가기준"/>
      <sheetName val="2.단면가정 "/>
      <sheetName val="수량산출서"/>
      <sheetName val="6.단면검토"/>
      <sheetName val="Bìa"/>
      <sheetName val="Bảng KLHT"/>
      <sheetName val="RC WORK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PKKK"/>
      <sheetName val="Kính"/>
      <sheetName val="Bảng Phân Tích Chi Phí"/>
      <sheetName val="MTP"/>
      <sheetName val="dnc4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경비"/>
      <sheetName val="제수"/>
      <sheetName val="3련 BOX"/>
      <sheetName val="위치조서"/>
      <sheetName val="D-철근총괄"/>
      <sheetName val="BOX"/>
      <sheetName val="상세"/>
      <sheetName val="직노"/>
      <sheetName val="Sheet1_(2)1"/>
      <sheetName val="별표_1"/>
      <sheetName val="토공(우물통,기타)_1"/>
      <sheetName val="표__지1"/>
      <sheetName val="BOX(1_5X1_5)1"/>
      <sheetName val="전선_및_전선관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역T형(H=6_0)_(2)"/>
      <sheetName val="각사별공사비분개_"/>
      <sheetName val="1__설계조건_2_단면가정_3__하중계산"/>
      <sheetName val="전차선로_물량표"/>
      <sheetName val="단가_및_재료비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Contents"/>
      <sheetName val="마산월령동골조물량변경"/>
      <sheetName val="Macro(전동기)"/>
      <sheetName val="직접인건비"/>
      <sheetName val="단가산출총괄표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1.폐기물집계표"/>
      <sheetName val="PAINT (2)"/>
      <sheetName val="자재단가대비표"/>
      <sheetName val="초기화면"/>
      <sheetName val="성곽내역서"/>
      <sheetName val="EQUIP-H"/>
      <sheetName val="화산경계"/>
      <sheetName val="I.설계조건"/>
      <sheetName val="을지"/>
      <sheetName val="공동구수량"/>
      <sheetName val="96정변2"/>
      <sheetName val="BOX수량"/>
      <sheetName val="공사개요"/>
      <sheetName val="설계예시"/>
      <sheetName val="입력자료"/>
      <sheetName val="내역서1999.8최종"/>
      <sheetName val="내역서 제출"/>
      <sheetName val="FILE1"/>
      <sheetName val="견적단가"/>
      <sheetName val="CON'C"/>
      <sheetName val="I一般比"/>
      <sheetName val="건축명"/>
      <sheetName val="기계명"/>
      <sheetName val="전기명"/>
      <sheetName val="토목명"/>
      <sheetName val="내역1"/>
      <sheetName val="단중표"/>
      <sheetName val="구체"/>
      <sheetName val="좌측날개벽"/>
      <sheetName val="우측날개벽"/>
      <sheetName val="setup"/>
      <sheetName val="12호기내역서(건축분)"/>
      <sheetName val="환경기계공정표 (3)"/>
      <sheetName val="시설물단가표"/>
      <sheetName val="노무비단가표"/>
      <sheetName val="기초자료입력"/>
      <sheetName val="파형강관집계"/>
      <sheetName val="설비"/>
      <sheetName val="품셈"/>
      <sheetName val="인부임"/>
      <sheetName val="원가+내역"/>
      <sheetName val="배관배선 단가조사"/>
      <sheetName val="일위대가집계"/>
      <sheetName val="선정요령"/>
      <sheetName val="입력란"/>
      <sheetName val="97노임단가"/>
      <sheetName val="본선차로수량집계표"/>
      <sheetName val="SANBAISU"/>
      <sheetName val="96보완계획7.12"/>
      <sheetName val="중기사용료"/>
      <sheetName val="2002하반기노임기준"/>
      <sheetName val="9.정착구 보강"/>
      <sheetName val="단가 (2)"/>
      <sheetName val="심사공종"/>
      <sheetName val="절대삭제금지"/>
      <sheetName val="시운전연료"/>
      <sheetName val="b_balju"/>
      <sheetName val="수량증감표"/>
      <sheetName val="터파기운반비산출"/>
      <sheetName val="산적토운반비산출"/>
      <sheetName val="적용단가"/>
      <sheetName val="비교1"/>
      <sheetName val="구의33고"/>
      <sheetName val="연장및면적(좌측)"/>
      <sheetName val="구조물터파기수량집계"/>
      <sheetName val="배수공 시멘트 및 골재량 산출"/>
      <sheetName val="공량(1월22일)"/>
      <sheetName val="측구터파기공수량집계"/>
      <sheetName val="빗물받이(910-510-410)"/>
      <sheetName val="우수맨홀공제단위수량"/>
      <sheetName val="일반수량"/>
      <sheetName val="총집계표"/>
      <sheetName val="slurrywall설계가"/>
      <sheetName val="1차 내역서"/>
      <sheetName val="할증"/>
      <sheetName val="실행내역서"/>
      <sheetName val="확약서"/>
      <sheetName val="물가대비표"/>
      <sheetName val="Sheet2 (2)"/>
      <sheetName val="변경비교-을"/>
      <sheetName val="건축내역서 (경제상무실)"/>
      <sheetName val="수산(당)"/>
      <sheetName val="화설내"/>
      <sheetName val="본사공가현황"/>
      <sheetName val="토목검측서"/>
      <sheetName val="관급자재"/>
      <sheetName val="9811"/>
      <sheetName val="신호등일위대가"/>
      <sheetName val="흄관기초"/>
      <sheetName val="내역서단가산출용"/>
      <sheetName val="하조서"/>
      <sheetName val="현장경상비"/>
      <sheetName val="database"/>
      <sheetName val="15"/>
      <sheetName val="준공평가"/>
      <sheetName val="98NS-N"/>
      <sheetName val="200"/>
      <sheetName val="몰탈"/>
      <sheetName val="집수정(600-700)"/>
      <sheetName val="내역서01"/>
      <sheetName val="1.수인터널"/>
      <sheetName val="오수주요자재"/>
      <sheetName val="조건"/>
      <sheetName val="T13(P68~72,78)"/>
      <sheetName val="MAT"/>
      <sheetName val="연도별cash"/>
      <sheetName val="공통가설공사"/>
      <sheetName val="항목등록"/>
      <sheetName val="102역사"/>
      <sheetName val="신고조서"/>
      <sheetName val="공사비총괄표"/>
      <sheetName val="101동"/>
      <sheetName val="총괄내역"/>
      <sheetName val="97년 추정"/>
      <sheetName val="추가예산"/>
      <sheetName val="월말"/>
      <sheetName val="간접1"/>
      <sheetName val="직접공사비"/>
      <sheetName val="0506생활권구적"/>
      <sheetName val="공정코드"/>
      <sheetName val="우수내용"/>
      <sheetName val="내역_ver1.0"/>
      <sheetName val="기성내역"/>
      <sheetName val="99총공사내역서"/>
      <sheetName val="차수"/>
      <sheetName val="노무비"/>
      <sheetName val="단양 00 아파트-세부내역"/>
      <sheetName val="일위대가목록"/>
      <sheetName val="적용토목"/>
      <sheetName val="재료집계표"/>
      <sheetName val="신천3호용수로"/>
      <sheetName val="각종양식"/>
      <sheetName val="암거단위"/>
      <sheetName val="오동"/>
      <sheetName val="대조"/>
      <sheetName val="나한"/>
      <sheetName val="단가표"/>
      <sheetName val="RAMP 단면(R2)"/>
      <sheetName val="토목내역서 (도급단가)"/>
      <sheetName val="예산M11A"/>
      <sheetName val="목차 "/>
      <sheetName val="NYS"/>
      <sheetName val="도로경계단위"/>
      <sheetName val="4.2유효폭의 계산"/>
      <sheetName val="시중노임단가"/>
      <sheetName val="발주내역"/>
      <sheetName val="세골재  T2 변경 현황"/>
      <sheetName val="0.단가"/>
      <sheetName val="토공 total"/>
      <sheetName val="PSCbeam설계"/>
      <sheetName val="내역서중"/>
      <sheetName val="접지수량"/>
      <sheetName val="공사착공계"/>
      <sheetName val="EQT-ESTN"/>
      <sheetName val="실행내역"/>
      <sheetName val="양식3"/>
      <sheetName val="세부내역서(전기)"/>
      <sheetName val="CC16-내역서"/>
      <sheetName val="이토변실"/>
      <sheetName val="단위단가"/>
      <sheetName val="건축공사실행"/>
      <sheetName val="식재가격"/>
      <sheetName val="일위목록"/>
      <sheetName val="조명일위"/>
      <sheetName val="기본1"/>
      <sheetName val="수정일위대가"/>
      <sheetName val="MAIN_TABLE"/>
      <sheetName val="자재단가비교표"/>
      <sheetName val="4. 주형설계"/>
      <sheetName val="1,2공구원가계산서"/>
      <sheetName val="1공구산출내역서"/>
      <sheetName val="수량집"/>
      <sheetName val="골조"/>
      <sheetName val="2.단면가정"/>
      <sheetName val="수우미양가(Vlookup)"/>
      <sheetName val="집계표(OPTION)"/>
      <sheetName val="지중자재단가"/>
      <sheetName val="계수시트"/>
      <sheetName val="입력변수"/>
      <sheetName val="개인"/>
      <sheetName val="인수공규격"/>
      <sheetName val="노무비 근거"/>
      <sheetName val="MAIN"/>
      <sheetName val="지장물_data"/>
      <sheetName val="ATM기초철가"/>
      <sheetName val="CIVIL4"/>
      <sheetName val=" 총괄표"/>
      <sheetName val="내역서적용수량"/>
      <sheetName val="수안보-MBR1"/>
      <sheetName val="도수로수량산출"/>
      <sheetName val="단가비교표_공통1"/>
      <sheetName val="제경비"/>
      <sheetName val="Customer Databas"/>
      <sheetName val="대부예산서"/>
      <sheetName val="표준차도부연장집계-ASP"/>
      <sheetName val="종배수관면벽구"/>
      <sheetName val="종배수관위치조서"/>
      <sheetName val="1련박스"/>
      <sheetName val="조경일람"/>
      <sheetName val="일위(수원)"/>
      <sheetName val="바닥판의 설계"/>
      <sheetName val="전체제잡비"/>
      <sheetName val="미드수량"/>
      <sheetName val="보도단위"/>
      <sheetName val="배수장토목공사비"/>
      <sheetName val="건축-물가변동"/>
      <sheetName val="암거공"/>
      <sheetName val="경영상태"/>
      <sheetName val="내역서(토목)"/>
      <sheetName val="공문"/>
      <sheetName val="STRA2"/>
      <sheetName val="가감수량"/>
      <sheetName val="BLOCK(1)"/>
      <sheetName val="S.중기사용료"/>
      <sheetName val="설계"/>
      <sheetName val="수문일1"/>
      <sheetName val="대전노은1차_조적_집계표"/>
      <sheetName val="차선도색수량집계"/>
      <sheetName val="배수공BOQ"/>
      <sheetName val="우각부보강"/>
      <sheetName val="Bao cao hao hut VT-TR"/>
      <sheetName val="125x125"/>
      <sheetName val="tifico"/>
      <sheetName val="Du toan"/>
      <sheetName val="Items"/>
      <sheetName val="Detail"/>
      <sheetName val="¥ "/>
      <sheetName val="KLall"/>
      <sheetName val="DTTC CHI TIET"/>
      <sheetName val="SP10"/>
      <sheetName val="BechLab"/>
      <sheetName val="Rates"/>
      <sheetName val="당진1,2호기전선관설치및접지4차공사내역서-을지"/>
      <sheetName val="실행(ALT1)"/>
      <sheetName val="금액"/>
      <sheetName val="조직"/>
      <sheetName val="Currency Rate"/>
      <sheetName val="MTO REV.2(ARMOR)"/>
      <sheetName val="TEN CONG TRINH"/>
      <sheetName val="VXXXXXX"/>
      <sheetName val="파일의이용"/>
      <sheetName val="이름정의"/>
      <sheetName val="교대철근집계"/>
      <sheetName val="계양가시설"/>
      <sheetName val="일위단위"/>
      <sheetName val="고유코드_설계"/>
      <sheetName val="PROJECT BRIEF(EX.NEW)"/>
      <sheetName val="Site Expenses"/>
      <sheetName val="실행견적"/>
      <sheetName val="현장관리비참조"/>
      <sheetName val="다곡2교"/>
      <sheetName val="s"/>
      <sheetName val="용역비내역-진짜"/>
      <sheetName val="1000 DB구축 부표"/>
      <sheetName val="환율CHANGE"/>
      <sheetName val="EACT10"/>
      <sheetName val="현금흐름"/>
      <sheetName val="상 부"/>
      <sheetName val="9-1차이내역"/>
      <sheetName val="내역갑지"/>
      <sheetName val="D+W"/>
      <sheetName val="INFOR-ST"/>
      <sheetName val="kpxlc"/>
      <sheetName val="kpxld"/>
      <sheetName val="VTu"/>
      <sheetName val="D_MUC"/>
      <sheetName val="Unit price"/>
      <sheetName val="p"/>
      <sheetName val="Define finishing"/>
      <sheetName val="SEX"/>
      <sheetName val="BIDDING-SUM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st Pkg-Eden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Cover"/>
      <sheetName val="Sheet"/>
      <sheetName val="DANHMUC"/>
      <sheetName val="電気設備表"/>
      <sheetName val="1.R18 BF"/>
      <sheetName val="A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BQ"/>
      <sheetName val="Costmaster"/>
      <sheetName val="Cash Flow bulanan"/>
      <sheetName val="Isolasi Luar Dalam"/>
      <sheetName val="Isolasi Luar"/>
      <sheetName val="8521"/>
      <sheetName val="Y_WORK"/>
      <sheetName val="運転条件一覧"/>
      <sheetName val="97 사업추정(WEKI)"/>
      <sheetName val="농로수량집계"/>
      <sheetName val="농로토공집계"/>
      <sheetName val="입찰견적보고서"/>
      <sheetName val="4)유동표"/>
      <sheetName val="CODE1"/>
      <sheetName val="CODE2"/>
      <sheetName val="예산서"/>
      <sheetName val="판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인물설치내역 (2)"/>
      <sheetName val="나주혁신 가설사인물(최종)"/>
    </sheetNames>
    <definedNames>
      <definedName name="DSFGB" refersTo="#REF!"/>
      <definedName name="기계견적" refersTo="#REF!"/>
      <definedName name="마동" refersTo="#REF!"/>
      <definedName name="본부3" refersTo="#REF!"/>
      <definedName name="안주" refersTo="#REF!"/>
      <definedName name="원가절감1" refersTo="#REF!"/>
      <definedName name="추진전략3" refersTo="#REF!"/>
    </defined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군수해복구공사"/>
      <sheetName val="깨기집계"/>
      <sheetName val="프랜트면허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단가"/>
      <sheetName val="단가조사"/>
      <sheetName val="노임"/>
      <sheetName val="단가 "/>
      <sheetName val="일위총괄표"/>
      <sheetName val="일위대가목차"/>
      <sheetName val="터파기및재료"/>
      <sheetName val="경산"/>
      <sheetName val="소비자가"/>
      <sheetName val="일위대가"/>
      <sheetName val="코드표"/>
      <sheetName val="일위목록"/>
      <sheetName val="요율"/>
      <sheetName val="7단가"/>
      <sheetName val="터널조도"/>
      <sheetName val="건축내역"/>
      <sheetName val="ILLU"/>
      <sheetName val="토사(PE)"/>
      <sheetName val="EQ-R1"/>
      <sheetName val="4-7.중앙전기실(노임단가)"/>
      <sheetName val="종배수관면벽신"/>
      <sheetName val="적용단위길이"/>
      <sheetName val="G.R300경비"/>
      <sheetName val="증감대비"/>
      <sheetName val="건축"/>
      <sheetName val="식재가격"/>
      <sheetName val="식재총괄"/>
      <sheetName val="수목표준대가"/>
      <sheetName val="노무비"/>
      <sheetName val="담장산출"/>
      <sheetName val="단위일위"/>
      <sheetName val="Y-WORK"/>
      <sheetName val="TEL"/>
      <sheetName val="9509"/>
      <sheetName val="비탈면보호공수량산출"/>
      <sheetName val="제잡비1"/>
      <sheetName val="#REF"/>
      <sheetName val="내역서"/>
      <sheetName val="BID"/>
      <sheetName val="전기"/>
      <sheetName val="전기일위대가"/>
      <sheetName val="A갑지"/>
      <sheetName val="내역"/>
      <sheetName val="???"/>
      <sheetName val="단락전류-A"/>
      <sheetName val="MATERIAL"/>
      <sheetName val="BQ(실행)"/>
      <sheetName val="기계경비"/>
      <sheetName val="일반자재"/>
      <sheetName val="배수공"/>
      <sheetName val="진주방향"/>
      <sheetName val="DATE"/>
      <sheetName val="점수계산1-2"/>
      <sheetName val="설계조건"/>
      <sheetName val="안정계산"/>
      <sheetName val="단면검토"/>
      <sheetName val="COPING"/>
      <sheetName val="포장복구집계"/>
      <sheetName val="인건비 "/>
      <sheetName val="COST"/>
      <sheetName val="COVER"/>
      <sheetName val="NEGO"/>
      <sheetName val="입찰안"/>
      <sheetName val="I一般比"/>
      <sheetName val="N賃率-職"/>
      <sheetName val="기계경비(시간당)"/>
      <sheetName val="램머"/>
      <sheetName val="Sheet3"/>
      <sheetName val="대비"/>
      <sheetName val="File_관급"/>
      <sheetName val="공정집계"/>
      <sheetName val="직노"/>
      <sheetName val="전산망"/>
      <sheetName val="2000년1차"/>
      <sheetName val="6공구(당초)"/>
      <sheetName val="개요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노임9월"/>
      <sheetName val="무산소조"/>
      <sheetName val="11.1 단면hwp"/>
      <sheetName val="b_balju"/>
      <sheetName val="자료"/>
      <sheetName val="MOTOR"/>
      <sheetName val="CABdata"/>
      <sheetName val="데리네이타현황"/>
      <sheetName val="공주-교대(A1)"/>
      <sheetName val="수안보-MBR1"/>
      <sheetName val="냉천부속동"/>
      <sheetName val="자재단가"/>
      <sheetName val="비교1"/>
      <sheetName val="첨부1"/>
      <sheetName val="전기산출"/>
      <sheetName val="단가"/>
      <sheetName val="기성내역서표지"/>
      <sheetName val="손익분석"/>
      <sheetName val="calculation"/>
      <sheetName val="공통가설"/>
      <sheetName val="1-1"/>
      <sheetName val="wall"/>
      <sheetName val="일위대가(가설)"/>
      <sheetName val="1단계"/>
      <sheetName val="ⴭⴭⴭⴭⴭ"/>
      <sheetName val="산수배수"/>
      <sheetName val="°æ»ê"/>
      <sheetName val="Customer Databas"/>
      <sheetName val="산업"/>
      <sheetName val="내역서(기계)"/>
      <sheetName val="NEYOK"/>
      <sheetName val="을"/>
      <sheetName val="설비"/>
      <sheetName val="단가산출2"/>
      <sheetName val="단가 및 재료비"/>
      <sheetName val="단가산출1"/>
      <sheetName val="집계표"/>
      <sheetName val="설비내역서"/>
      <sheetName val="건축내역서"/>
      <sheetName val="전기내역서"/>
      <sheetName val="남양주부대"/>
      <sheetName val="내역서(총)"/>
      <sheetName val="01상노임"/>
      <sheetName val="DATA 입력부"/>
      <sheetName val="경비_원본"/>
      <sheetName val="수량-가로등"/>
      <sheetName val="자재"/>
      <sheetName val="1.설계조건"/>
      <sheetName val="제잡비 산출내역(실적공사비)"/>
      <sheetName val="날개벽"/>
      <sheetName val="단가산출"/>
      <sheetName val="인건비"/>
      <sheetName val="수량산출서"/>
      <sheetName val="단가비교"/>
      <sheetName val="b_balju_cho"/>
      <sheetName val="교각1"/>
      <sheetName val="토목"/>
      <sheetName val="시중노임(공사)"/>
      <sheetName val="주공기준"/>
      <sheetName val="AS복구"/>
      <sheetName val="중기터파기"/>
      <sheetName val="변수값"/>
      <sheetName val="중기상차"/>
      <sheetName val="공종구간"/>
      <sheetName val="노무"/>
      <sheetName val="SLAB&quot;1&quot;"/>
      <sheetName val="변압기 및 발전기 용량"/>
      <sheetName val="INFO"/>
      <sheetName val="2.냉난방설비공사"/>
      <sheetName val="7.자동제어공사"/>
      <sheetName val="일위집계(기존)"/>
      <sheetName val="토공계산서(부체도로)"/>
      <sheetName val="CODE"/>
      <sheetName val="Sheet1 (2)"/>
      <sheetName val="도급"/>
      <sheetName val="조명율표"/>
      <sheetName val="CATCH BASIN"/>
      <sheetName val="대로근거"/>
      <sheetName val="내역서(갑)"/>
      <sheetName val="단위중량"/>
      <sheetName val="제품"/>
      <sheetName val="산출근거"/>
      <sheetName val="횡배수관"/>
      <sheetName val="중간부"/>
      <sheetName val="예산변경사항"/>
      <sheetName val="공통가설비"/>
      <sheetName val="부표총괄"/>
      <sheetName val="조도계산"/>
      <sheetName val="기자재대비표"/>
      <sheetName val="Sheet15"/>
      <sheetName val="기계내역"/>
      <sheetName val="사용성검토"/>
      <sheetName val="Front"/>
      <sheetName val="6호기"/>
      <sheetName val="EACT10"/>
      <sheetName val="사급자재"/>
      <sheetName val="인부노임"/>
      <sheetName val="노단"/>
      <sheetName val="수량인공"/>
      <sheetName val="자동차폐수처리장"/>
      <sheetName val="노원열병합  건축공사기성내역서"/>
      <sheetName val="1차 내역서"/>
      <sheetName val="예산명세서"/>
      <sheetName val="설계명세서"/>
      <sheetName val="자료입력"/>
      <sheetName val="원가계산서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건축집계표"/>
      <sheetName val="TRE TABLE"/>
      <sheetName val="노임이"/>
      <sheetName val="장비"/>
      <sheetName val="LIST"/>
      <sheetName val="WORK"/>
      <sheetName val="(A)내역서"/>
      <sheetName val="기둥(원형)"/>
      <sheetName val="단면 (2)"/>
      <sheetName val="4동급수"/>
      <sheetName val="경  비 "/>
      <sheetName val="재료비"/>
      <sheetName val="차수"/>
      <sheetName val="96노임기준"/>
      <sheetName val="신규 수주분(사용자 정의)"/>
      <sheetName val="비용"/>
      <sheetName val="시설물"/>
      <sheetName val="식재출력용"/>
      <sheetName val="식재"/>
      <sheetName val="유지관리"/>
      <sheetName val="갑지(추정)"/>
      <sheetName val="6PILE  (돌출)"/>
      <sheetName val="옹벽"/>
      <sheetName val="원형1호맨홀토공수량"/>
      <sheetName val="2.가정단면"/>
      <sheetName val="9811"/>
      <sheetName val="실행내역"/>
      <sheetName val="맨홀수량산출"/>
      <sheetName val="하수급견적대비"/>
      <sheetName val="차도조도계산"/>
      <sheetName val="ASEM내역"/>
      <sheetName val="수량산출"/>
      <sheetName val="2경간"/>
      <sheetName val="방송일위대가"/>
      <sheetName val="3련 BOX"/>
      <sheetName val="출력-내역서"/>
      <sheetName val="견적서세부내용"/>
      <sheetName val="견적내용입력"/>
      <sheetName val="발신정보"/>
      <sheetName val="토 적 표"/>
      <sheetName val="2009노임(공사)"/>
      <sheetName val="공문"/>
      <sheetName val="토공1"/>
      <sheetName val="교통대책내역"/>
      <sheetName val="유류사용"/>
      <sheetName val="자재단가-1"/>
      <sheetName val="단가대비"/>
      <sheetName val="내부부하"/>
      <sheetName val="CIVIL"/>
      <sheetName val="재집"/>
      <sheetName val="직재"/>
      <sheetName val="일위대가표"/>
      <sheetName val="성곽내역서"/>
      <sheetName val="금융비용"/>
      <sheetName val="조건표"/>
      <sheetName val="세부내역"/>
      <sheetName val="간선계산"/>
      <sheetName val="AC포장수량"/>
      <sheetName val="난간벽단위"/>
      <sheetName val="교각별수량"/>
      <sheetName val="플랜트 설치"/>
      <sheetName val="월별손익"/>
      <sheetName val="금액집계"/>
      <sheetName val="철콘공사"/>
      <sheetName val="실행내역 "/>
      <sheetName val="부대대비"/>
      <sheetName val="냉연집계"/>
      <sheetName val="단 box"/>
      <sheetName val="내역(2000년)"/>
      <sheetName val="도급정산"/>
      <sheetName val="계수시트"/>
      <sheetName val="말뚝지지력산정"/>
      <sheetName val="관급"/>
      <sheetName val="2001년 건설노임"/>
      <sheetName val="비용display"/>
      <sheetName val="지급자재"/>
      <sheetName val="자재단가표"/>
      <sheetName val="부대내역"/>
      <sheetName val="말고개터널조명전압강하"/>
      <sheetName val="단가코드"/>
      <sheetName val="INPUT(덕도방향-시점)"/>
      <sheetName val="총괄표"/>
      <sheetName val="인공산출"/>
      <sheetName val="3.하중산정4.지지력"/>
      <sheetName val="내역분기"/>
      <sheetName val="Macro(전선)"/>
      <sheetName val="XL4Poppy"/>
      <sheetName val="옹벽기초자료"/>
      <sheetName val="현황산출서"/>
      <sheetName val="안정검토"/>
      <sheetName val="공사설명서"/>
      <sheetName val="공사계획서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원가계산서 "/>
      <sheetName val="건축내역(도급)"/>
      <sheetName val="우수토적(진입도로)"/>
      <sheetName val="예정(3)"/>
      <sheetName val="동원(3)"/>
      <sheetName val="현장관리비"/>
      <sheetName val="공통가설공사"/>
      <sheetName val="일위대가(건축)"/>
      <sheetName val="전장품(관리용)"/>
      <sheetName val="견적업체"/>
      <sheetName val="제출내역 (2)"/>
      <sheetName val="소총괄표1"/>
      <sheetName val="갑지"/>
      <sheetName val="관로내역원"/>
      <sheetName val="정부노임단가"/>
      <sheetName val="기초일위"/>
      <sheetName val="시설일위"/>
      <sheetName val="조명일위"/>
      <sheetName val="견적서"/>
      <sheetName val="과천MAIN"/>
      <sheetName val="중기조종사 단위단가"/>
      <sheetName val="교대시점"/>
      <sheetName val="노임단가표"/>
      <sheetName val="단가조사서"/>
      <sheetName val="총2000실2000연"/>
      <sheetName val="실행대비"/>
      <sheetName val="건축(충일분)"/>
      <sheetName val="비목군단가비교표"/>
      <sheetName val="교각계산"/>
      <sheetName val="일위목차"/>
      <sheetName val="G_R300경비"/>
      <sheetName val="단가_"/>
      <sheetName val="4-7_중앙전기실(노임단가)"/>
      <sheetName val="2004,상노임"/>
      <sheetName val="시설물일위"/>
      <sheetName val="input"/>
      <sheetName val="DATA(광속)"/>
      <sheetName val="노무비 "/>
      <sheetName val="기본일위"/>
      <sheetName val="NEWDRAW"/>
      <sheetName val="TB-내역서"/>
      <sheetName val="을지"/>
      <sheetName val="고창터널(고창방향)"/>
      <sheetName val="내2"/>
      <sheetName val="기초자료"/>
      <sheetName val="일위"/>
      <sheetName val="상부공"/>
      <sheetName val="발주설계서(당초)"/>
      <sheetName val="원가"/>
      <sheetName val="공내역"/>
      <sheetName val="아스.노면절삭"/>
      <sheetName val="각종장비전압강하계산"/>
      <sheetName val="수량명세서"/>
      <sheetName val="개소별수량산출"/>
      <sheetName val="내역표지"/>
      <sheetName val="가격조사"/>
      <sheetName val="일위대가 (100%)"/>
      <sheetName val="투찰(하수)"/>
      <sheetName val="배선DATA"/>
      <sheetName val="전동기DATA"/>
      <sheetName val="공종목록표"/>
      <sheetName val="WEIGHT LIST"/>
      <sheetName val="POL6차-PIPING"/>
      <sheetName val="산#2-1 (2)"/>
      <sheetName val="산#3-1"/>
      <sheetName val="공내역서"/>
      <sheetName val="견"/>
      <sheetName val="중기사용료산출근거"/>
      <sheetName val="8.2TON"/>
      <sheetName val="돈암사업"/>
      <sheetName val="자재단가비교표"/>
      <sheetName val="상반기손익차2총괄"/>
      <sheetName val="Noname 1"/>
      <sheetName val="통합"/>
      <sheetName val="ABUT수량-A1"/>
      <sheetName val="남대문빌딩"/>
      <sheetName val="부하계산서"/>
      <sheetName val="적용률"/>
      <sheetName val="관기성공.내"/>
      <sheetName val="토공수량산출"/>
      <sheetName val="토적계산서"/>
      <sheetName val="전선 및 전선관"/>
      <sheetName val="관리비"/>
      <sheetName val="sheets"/>
      <sheetName val="배수장토목공사비"/>
      <sheetName val="공조기"/>
      <sheetName val="수목데이타 "/>
      <sheetName val="SIL98"/>
      <sheetName val="견적"/>
      <sheetName val="1"/>
      <sheetName val="102역사"/>
      <sheetName val="일위집계"/>
      <sheetName val="2. 공원조도(전통공원)"/>
      <sheetName val="DESIGN CRITERIA"/>
      <sheetName val="Mc1"/>
      <sheetName val="일위_파일"/>
      <sheetName val="h-013211-2"/>
      <sheetName val="평가데이터"/>
      <sheetName val="토공유동표"/>
      <sheetName val="type-F"/>
      <sheetName val="문산방향-교대(A2)"/>
      <sheetName val="연결임시"/>
      <sheetName val="일위노임단가"/>
      <sheetName val="2000,9월 일위"/>
      <sheetName val="쌍송교"/>
      <sheetName val="Total"/>
      <sheetName val="guard(mac)"/>
      <sheetName val="실행내역서 "/>
      <sheetName val="Sheet5"/>
      <sheetName val="danga"/>
      <sheetName val="ilch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첨부파일"/>
      <sheetName val="eq_data"/>
      <sheetName val="소업1교"/>
      <sheetName val="실적원가"/>
      <sheetName val="예산M2"/>
      <sheetName val="2_냉난방설비공사"/>
      <sheetName val="물가"/>
      <sheetName val="노임단"/>
      <sheetName val="부대공"/>
      <sheetName val="운반공"/>
      <sheetName val="자재단"/>
      <sheetName val="장비단"/>
      <sheetName val="dt0301"/>
      <sheetName val="dtt0301"/>
      <sheetName val="품셈표"/>
      <sheetName val="Imp-Data"/>
      <sheetName val="IN"/>
      <sheetName val="참고자료"/>
      <sheetName val="기둥"/>
      <sheetName val="저판(버림100)"/>
      <sheetName val="실행철강하도"/>
      <sheetName val="10.공통-노임단가"/>
      <sheetName val="ITEM"/>
      <sheetName val="토공"/>
      <sheetName val="자단"/>
      <sheetName val="토목주소"/>
      <sheetName val="예산M12A"/>
      <sheetName val="95WBS"/>
      <sheetName val="지주토목내역서"/>
      <sheetName val="계산근거"/>
      <sheetName val="수량집계"/>
      <sheetName val="총괄집계표"/>
      <sheetName val="납부서"/>
      <sheetName val="금광1터널"/>
      <sheetName val="총괄"/>
      <sheetName val="효성CB 1P기초"/>
      <sheetName val="현장경비"/>
      <sheetName val="부하계산"/>
      <sheetName val="단가비교표"/>
      <sheetName val="BSD (2)"/>
      <sheetName val="첨부1-1"/>
      <sheetName val="발전기"/>
      <sheetName val="간선"/>
      <sheetName val="부하"/>
      <sheetName val="협조전"/>
      <sheetName val="배수장공사비명세서"/>
      <sheetName val="작성"/>
      <sheetName val="갈현동"/>
      <sheetName val="2"/>
      <sheetName val="대운반(신설-관급)"/>
      <sheetName val="WO"/>
      <sheetName val="Macro(차단기)"/>
      <sheetName val="단가표"/>
      <sheetName val="내역서2안"/>
      <sheetName val="Manual Valve List"/>
      <sheetName val="설변물량"/>
      <sheetName val="노임목록"/>
      <sheetName val="자재목록"/>
      <sheetName val="중기목록"/>
      <sheetName val="토공(우물통,기타) "/>
      <sheetName val="전체현황"/>
      <sheetName val="경비2내역"/>
      <sheetName val="공사원가계산서"/>
      <sheetName val="빌딩 안내"/>
      <sheetName val="동해title"/>
      <sheetName val="백암비스타내역"/>
      <sheetName val="골조시행"/>
      <sheetName val="건축2"/>
      <sheetName val="원가계산서(공사)"/>
      <sheetName val="9902"/>
      <sheetName val="TOTAL_BOQ"/>
      <sheetName val="목차"/>
      <sheetName val="송라터널총괄"/>
      <sheetName val="중로근거"/>
      <sheetName val="1안"/>
      <sheetName val="예산내역서"/>
      <sheetName val="기계경비산출기준"/>
      <sheetName val="견적을지"/>
      <sheetName val="건축원가계산서"/>
      <sheetName val="공량예산"/>
      <sheetName val="Sheet10"/>
      <sheetName val="목록1"/>
      <sheetName val="목록2"/>
      <sheetName val="중기"/>
      <sheetName val="역T형옹벽단위수량"/>
      <sheetName val="기본"/>
      <sheetName val="순공사비"/>
      <sheetName val="sub"/>
      <sheetName val="22-2M단"/>
      <sheetName val="22-1소단"/>
      <sheetName val="준공사진"/>
      <sheetName val="SUMMARYMCA"/>
      <sheetName val="남양구조시험동"/>
      <sheetName val="견적내역"/>
      <sheetName val="원가기준정보"/>
      <sheetName val="원가배부작업시간"/>
      <sheetName val="Macro1"/>
      <sheetName val="공사내역"/>
      <sheetName val="식재인부"/>
      <sheetName val="JUCKEYK"/>
      <sheetName val="단"/>
      <sheetName val="일위대가표(무)"/>
      <sheetName val="일위대가산출기초"/>
      <sheetName val="G_R300경비1"/>
      <sheetName val="4-7_중앙전기실(노임단가)1"/>
      <sheetName val="토공2"/>
      <sheetName val="구조물토공1"/>
      <sheetName val="토공3"/>
      <sheetName val="6. 직접경비"/>
      <sheetName val="견적990322"/>
      <sheetName val="일위대가(1)"/>
      <sheetName val="정산노무"/>
      <sheetName val="정산재료"/>
      <sheetName val="SP"/>
      <sheetName val="가도공"/>
      <sheetName val="단가조건(02년)"/>
      <sheetName val="인건비_"/>
      <sheetName val="G_R300°æºñ"/>
      <sheetName val="11_1_단면hwp"/>
      <sheetName val="TRE_TABLE"/>
      <sheetName val="Customer_Databas"/>
      <sheetName val="7_자동제어공사"/>
      <sheetName val="DATA_입력부"/>
      <sheetName val="1_설계조건"/>
      <sheetName val="제잡비_산출내역(실적공사비)"/>
      <sheetName val="단가_및_재료비"/>
      <sheetName val="변압기_및_발전기_용량"/>
      <sheetName val="Sheet1_(2)"/>
      <sheetName val="토_적_표"/>
      <sheetName val="노원열병합__건축공사기성내역서"/>
      <sheetName val="변경현황"/>
      <sheetName val="총괄내역서"/>
      <sheetName val="관접합및부설"/>
      <sheetName val="품셈집계표"/>
      <sheetName val="__MAIN"/>
      <sheetName val="총 괄 표"/>
      <sheetName val="산근1"/>
      <sheetName val="참고 1"/>
      <sheetName val="00000"/>
      <sheetName val="CON'C"/>
      <sheetName val="기초공"/>
      <sheetName val="산출"/>
      <sheetName val="중갑지"/>
      <sheetName val="Tables"/>
      <sheetName val="토공사"/>
      <sheetName val="부하LOAD"/>
      <sheetName val="TYPE-A"/>
      <sheetName val="본부소개"/>
      <sheetName val="1련박스"/>
      <sheetName val="표지"/>
      <sheetName val="재료"/>
      <sheetName val="hvac(제어동)"/>
      <sheetName val="1호인버트수량"/>
      <sheetName val="내역서(교량)전체"/>
      <sheetName val="철콘-부대"/>
      <sheetName val="노무단가"/>
      <sheetName val="노임표"/>
      <sheetName val="도급전체"/>
      <sheetName val="2공구산출내역"/>
      <sheetName val="공량산출서"/>
      <sheetName val="일위산출"/>
      <sheetName val="기초자료입력"/>
      <sheetName val="2010노임(공사)"/>
      <sheetName val="공종"/>
      <sheetName val="I.설계조건"/>
      <sheetName val="경비"/>
      <sheetName val="ECOD10"/>
      <sheetName val="Sheet14"/>
      <sheetName val="Sheet13"/>
      <sheetName val="패널"/>
      <sheetName val="양산물금"/>
      <sheetName val="11"/>
      <sheetName val="당초"/>
      <sheetName val="36신설수량"/>
      <sheetName val="11.자재단가"/>
      <sheetName val="이토변실(A3-LINE)"/>
      <sheetName val="ZONE.1"/>
      <sheetName val="TOTAL3"/>
      <sheetName val="총투입계"/>
      <sheetName val="남양시작동자105노65기1.3화1.2"/>
      <sheetName val="콘크리트타설입력"/>
      <sheetName val="레미콘입고현황"/>
      <sheetName val="DATA1"/>
      <sheetName val="archi(본사)"/>
      <sheetName val="여과지동"/>
      <sheetName val="2000전체분"/>
      <sheetName val="대치판정"/>
      <sheetName val="설계내역(2001)"/>
      <sheetName val="단 부"/>
      <sheetName val="MOTOR3"/>
      <sheetName val="감액총괄표"/>
      <sheetName val="가설공사내역"/>
      <sheetName val="401"/>
      <sheetName val="제경비율"/>
      <sheetName val="횡배수관토공수량"/>
      <sheetName val="960318-1"/>
      <sheetName val="기계실냉난방"/>
      <sheetName val="기타경비"/>
      <sheetName val="복구경비"/>
      <sheetName val="KMT물량"/>
      <sheetName val="000000"/>
      <sheetName val="FD"/>
      <sheetName val="LD"/>
      <sheetName val="LOPCALC"/>
      <sheetName val="측량노임단가"/>
      <sheetName val="토공집계"/>
      <sheetName val="감가상각"/>
      <sheetName val="기준단가"/>
      <sheetName val="산출단가"/>
      <sheetName val="기존단가 (2)"/>
      <sheetName val="참조"/>
      <sheetName val="물가대비표"/>
      <sheetName val="전체"/>
      <sheetName val="가로등기초"/>
      <sheetName val="공정코드"/>
      <sheetName val="견적조건"/>
      <sheetName val="PAD TR보호대기초"/>
      <sheetName val="노임데이터"/>
      <sheetName val="방음벽 기초 일반수량"/>
      <sheetName val="기둥(하중)"/>
      <sheetName val="원형맨홀수량"/>
      <sheetName val="1.동력공사"/>
      <sheetName val="YM-IL1"/>
      <sheetName val="단면가정"/>
      <sheetName val=" 냉각수펌프"/>
      <sheetName val="본사업"/>
      <sheetName val="배수통관(좌)"/>
      <sheetName val="Sheet9"/>
      <sheetName val="도"/>
      <sheetName val="36단가"/>
      <sheetName val="36수량"/>
      <sheetName val="조명시설"/>
      <sheetName val="입력"/>
      <sheetName val="Macro3"/>
      <sheetName val="Macro2"/>
      <sheetName val="신우"/>
      <sheetName val="산출내역서"/>
      <sheetName val="기술자료 (광화문)"/>
      <sheetName val="산출내역서집계표"/>
      <sheetName val="표준차도부연장집계-ASP"/>
      <sheetName val="보도포장연장조서-표준차도부"/>
      <sheetName val="표준차도부연장조서-ASP"/>
      <sheetName val="우수공"/>
      <sheetName val="계정"/>
      <sheetName val="가로등내역서"/>
      <sheetName val="S0"/>
      <sheetName val="8.PILE  (돌출)"/>
      <sheetName val="자 110% &amp; 노 70%"/>
      <sheetName val="70%"/>
      <sheetName val="T6-6(2)"/>
      <sheetName val="회로내역(승인)"/>
      <sheetName val="집계장(대목_실행)"/>
      <sheetName val="다심-cable"/>
      <sheetName val="1C-cable"/>
      <sheetName val="소운반"/>
      <sheetName val="총괄갑 "/>
      <sheetName val="주방동력"/>
      <sheetName val="재료단가"/>
      <sheetName val="공조기휀"/>
      <sheetName val="AHU집계"/>
      <sheetName val="단위단가"/>
      <sheetName val="교대(A1)"/>
      <sheetName val="예산M5A"/>
      <sheetName val="Config"/>
      <sheetName val="1.우편집중내역서"/>
      <sheetName val="외주가공"/>
      <sheetName val="전등"/>
      <sheetName val="기본단가"/>
      <sheetName val="말뚝물량"/>
      <sheetName val="수원역(전체분)설계서"/>
      <sheetName val="11.우각부 보강"/>
      <sheetName val="SG"/>
      <sheetName val="내역1"/>
      <sheetName val="CAT_5"/>
      <sheetName val="간접비내역-1"/>
      <sheetName val="일위대가목록"/>
      <sheetName val="가시설단위수량"/>
      <sheetName val="02하반기노임"/>
      <sheetName val="옹벽1"/>
      <sheetName val="기자재단가조사서"/>
      <sheetName val="견적서-골조공사"/>
      <sheetName val="___"/>
      <sheetName val="내역(입찰)"/>
      <sheetName val="Summary Sheets"/>
      <sheetName val="전기집계표"/>
      <sheetName val="산출서"/>
      <sheetName val="2008년상반기"/>
      <sheetName val="GAEYO"/>
      <sheetName val="제경비적용기준"/>
      <sheetName val="1.설계기준"/>
      <sheetName val="4)유동표"/>
      <sheetName val="VXXXXXXX"/>
      <sheetName val="건축원가"/>
      <sheetName val="목록"/>
      <sheetName val="ITB COST"/>
      <sheetName val="XXXXXX"/>
      <sheetName val="YOEMAGUM"/>
      <sheetName val="설계예산서"/>
      <sheetName val="21301동"/>
      <sheetName val="단면설계"/>
      <sheetName val="기준액"/>
      <sheetName val="견적집계표"/>
      <sheetName val="C3"/>
      <sheetName val="철근단면적"/>
      <sheetName val="말뚝기초"/>
      <sheetName val="진접"/>
      <sheetName val="수도일위대가"/>
      <sheetName val="국별인원"/>
      <sheetName val="인건-측정"/>
      <sheetName val="_x0000_pY&lt;u_x0000__x0000__x0000__x0000__x0000__x0000__x0000__x0000_ô+_x001f__x0000_I}0_x0012__x0004__x0000__x0000__x0001_"/>
      <sheetName val="소일위대가코드표"/>
      <sheetName val="시설C"/>
      <sheetName val="CRUDE RE-bar"/>
      <sheetName val="가감수량"/>
      <sheetName val="재무가정"/>
      <sheetName val="바닥판"/>
      <sheetName val="입력DATA"/>
      <sheetName val="제수"/>
      <sheetName val="工완성공사율"/>
      <sheetName val="철탑"/>
      <sheetName val="제철"/>
      <sheetName val="수리계산(2016)"/>
      <sheetName val="용량(1-2)"/>
      <sheetName val="배수내역"/>
      <sheetName val="건축공사 집계표"/>
      <sheetName val="골조"/>
      <sheetName val="RAHMEN"/>
      <sheetName val="장비비"/>
      <sheetName val="계장 집계"/>
      <sheetName val="금액결정"/>
      <sheetName val="crude.SLAB RE-bar"/>
      <sheetName val="01_ 원가계산서"/>
      <sheetName val="TEST1"/>
      <sheetName val="품셈(기초)"/>
      <sheetName val="Main"/>
      <sheetName val="BUS제원1"/>
      <sheetName val="공사비명세서"/>
      <sheetName val="신리"/>
      <sheetName val="SORCE1"/>
      <sheetName val="단위수량"/>
      <sheetName val="시추주상도"/>
      <sheetName val="G2설비도급"/>
      <sheetName val="철거산출근거"/>
      <sheetName val="기술자료 (연수)"/>
      <sheetName val="삼성전기"/>
      <sheetName val="토목공종세부집계"/>
      <sheetName val="내역(전체)"/>
      <sheetName val="ET2TOT"/>
      <sheetName val="차액보증"/>
      <sheetName val="산출2-기기동력"/>
      <sheetName val="전기자료"/>
      <sheetName val="원가계산서(남측)"/>
      <sheetName val="동원인원"/>
      <sheetName val="7.노임단가"/>
      <sheetName val="도장수량(하1)"/>
      <sheetName val="주형"/>
      <sheetName val="노임조서"/>
      <sheetName val="gr_val"/>
      <sheetName val="gr_sum"/>
      <sheetName val="LEGEND"/>
      <sheetName val="sw1"/>
      <sheetName val="NOMUBI"/>
      <sheetName val="예산작성기준(전기)"/>
      <sheetName val="IMPEADENCE MAP 취수장"/>
      <sheetName val="전직종(노임단가)"/>
      <sheetName val="노임단가(2006하)"/>
      <sheetName val="2호맨홀공제수량"/>
      <sheetName val="부안일위"/>
      <sheetName val="구조물공"/>
      <sheetName val="계약내력"/>
      <sheetName val="공사비증감"/>
      <sheetName val="VXXXXX"/>
      <sheetName val="네고율"/>
      <sheetName val="배관"/>
      <sheetName val="슬래브(유곡)"/>
      <sheetName val="공문(신)"/>
      <sheetName val="단가산출서(기계)"/>
      <sheetName val="도장"/>
      <sheetName val="마감"/>
      <sheetName val="파일의이용"/>
      <sheetName val="plan&amp;section of foundation"/>
      <sheetName val="pile bearing capa &amp; arrenge"/>
      <sheetName val="design load"/>
      <sheetName val="working load at the btm ft."/>
      <sheetName val="stability check"/>
      <sheetName val="구의33고"/>
      <sheetName val="토공(완충)"/>
      <sheetName val="부대tu"/>
      <sheetName val="예산서"/>
      <sheetName val="대전21토목내역서"/>
      <sheetName val="구역화물"/>
      <sheetName val="9GNG운반"/>
      <sheetName val="총공사내역서"/>
      <sheetName val="화전내"/>
      <sheetName val="수로단위수량"/>
      <sheetName val="공사요율"/>
      <sheetName val="단가(1)"/>
      <sheetName val="7.단가조사서"/>
      <sheetName val="5.일위대가목록"/>
      <sheetName val="R&amp;D"/>
      <sheetName val="자재테이블"/>
      <sheetName val="전제"/>
      <sheetName val="단가대비표"/>
      <sheetName val="각종양식"/>
      <sheetName val="BOX규격및 설계조건입력"/>
      <sheetName val="예산M11A"/>
    </sheetNames>
    <sheetDataSet>
      <sheetData sheetId="0" refreshError="1"/>
      <sheetData sheetId="1" refreshError="1"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P"/>
      <sheetName val="결재판"/>
      <sheetName val="#REF"/>
      <sheetName val="E-TOTAL"/>
      <sheetName val="Total"/>
      <sheetName val="전체분-총괄"/>
      <sheetName val="총괄"/>
      <sheetName val="집기손료"/>
      <sheetName val="FORM-0"/>
      <sheetName val="차액보증"/>
      <sheetName val="산출내역서집계표"/>
      <sheetName val="금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경산"/>
      <sheetName val="직재"/>
      <sheetName val="일위대가목록"/>
      <sheetName val="일위대가"/>
      <sheetName val="일위대가(4층원격)"/>
      <sheetName val="내역서"/>
      <sheetName val="연결"/>
      <sheetName val="기업"/>
      <sheetName val="손익"/>
      <sheetName val="직노"/>
      <sheetName val="#REF"/>
      <sheetName val="I一般比"/>
      <sheetName val="N賃率-職"/>
      <sheetName val="J直材4"/>
      <sheetName val="일위"/>
      <sheetName val="실행내역"/>
      <sheetName val="설직재-1"/>
      <sheetName val="제직재"/>
      <sheetName val="내역서2안"/>
      <sheetName val="패널"/>
      <sheetName val="집계"/>
      <sheetName val="기본일위"/>
      <sheetName val="Sheet2"/>
      <sheetName val="홍보비디오"/>
      <sheetName val="원가"/>
      <sheetName val="1안"/>
      <sheetName val="연간근무"/>
      <sheetName val="교육시간"/>
      <sheetName val="임율"/>
      <sheetName val="총괄"/>
      <sheetName val="직.근"/>
      <sheetName val="직접인건비"/>
      <sheetName val="간접인건비"/>
      <sheetName val="인집"/>
      <sheetName val="경비"/>
      <sheetName val="수리수선비"/>
      <sheetName val="내역"/>
      <sheetName val="소방"/>
      <sheetName val="수목데이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파형강관평균높이(D450)"/>
      <sheetName val="파형강관평균높이(D500)"/>
      <sheetName val="파형강관평균높이(D600)"/>
      <sheetName val="파형강관평균높이(D700)"/>
      <sheetName val="파형강관평균높이(D800)"/>
      <sheetName val="파형강관평균높이(D900)"/>
      <sheetName val="파형강관평균높이(D1000)"/>
      <sheetName val="관로토공집계"/>
      <sheetName val="연결관공제"/>
      <sheetName val="관로토공수량"/>
      <sheetName val="우수토공단위수량"/>
      <sheetName val="#REF"/>
      <sheetName val="il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내역"/>
      <sheetName val="TC표지"/>
      <sheetName val="BRACING"/>
      <sheetName val="WIRE"/>
      <sheetName val="계획용~1"/>
    </sheetNames>
    <definedNames>
      <definedName name="In_Vat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"/>
      <sheetName val="BQ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8"/>
      <sheetName val="WORK"/>
      <sheetName val="토목내역서 (도급단가)"/>
      <sheetName val="c_balju"/>
      <sheetName val="문학간접"/>
      <sheetName val="간접"/>
      <sheetName val="기자재비"/>
      <sheetName val="내역표지"/>
      <sheetName val="1단계"/>
      <sheetName val="밸브설치"/>
      <sheetName val="도로구조공사비"/>
      <sheetName val="도로토공공사비"/>
      <sheetName val="여수토공사비"/>
      <sheetName val="1.설계기준"/>
      <sheetName val="구리토평1전기"/>
      <sheetName val="전선 및 전선관"/>
      <sheetName val="용산1(해보)"/>
      <sheetName val="물가자료"/>
      <sheetName val="A-4"/>
      <sheetName val="Sheet15"/>
      <sheetName val="부하계산서"/>
      <sheetName val="2공구산출내역"/>
      <sheetName val="원가계산서"/>
      <sheetName val="설계예시"/>
      <sheetName val="일위대가(가설)"/>
      <sheetName val="단가산출서"/>
      <sheetName val="BQ"/>
      <sheetName val="예산명세서"/>
      <sheetName val="Sheet3"/>
      <sheetName val="삼원"/>
      <sheetName val="그린"/>
      <sheetName val="한창-을"/>
      <sheetName val="내역"/>
      <sheetName val="품셈"/>
      <sheetName val="단가"/>
      <sheetName val="수량산출"/>
      <sheetName val="Y-WORK"/>
      <sheetName val="토사(PE)"/>
      <sheetName val="ilch"/>
      <sheetName val="데리네이타현황"/>
      <sheetName val="TABLE"/>
      <sheetName val="노임"/>
      <sheetName val="설계내역일위"/>
      <sheetName val="70%"/>
      <sheetName val="총 원가계산"/>
      <sheetName val="암거단위-1련"/>
      <sheetName val="견적서"/>
      <sheetName val="PREFACE"/>
      <sheetName val="노임(1차)"/>
      <sheetName val="Sensitivity"/>
      <sheetName val="참조"/>
      <sheetName val="정렬"/>
      <sheetName val="도시가스현황"/>
      <sheetName val="시설물일위"/>
      <sheetName val="기초단가"/>
      <sheetName val="원가계산서 "/>
      <sheetName val="예산내역"/>
      <sheetName val="총괄수지표"/>
      <sheetName val="SHEET1"/>
      <sheetName val="가공비"/>
      <sheetName val="3BL공동구 수량"/>
      <sheetName val="설비"/>
      <sheetName val="일위대가(계측기설치)"/>
      <sheetName val="일위대가"/>
      <sheetName val="단중표"/>
      <sheetName val="골조시행"/>
      <sheetName val="약품설비"/>
      <sheetName val="도급FORM"/>
      <sheetName val="내역서"/>
      <sheetName val="data2"/>
      <sheetName val="직노"/>
      <sheetName val="내역서 "/>
      <sheetName val="D-3503"/>
      <sheetName val="#REF"/>
      <sheetName val="일위대가목록"/>
      <sheetName val="기성"/>
      <sheetName val="CT "/>
      <sheetName val="Sheet10"/>
      <sheetName val="기초코드"/>
      <sheetName val="차액보증"/>
      <sheetName val="측량요율"/>
      <sheetName val="자재대"/>
      <sheetName val="SELTDATA"/>
      <sheetName val="원가"/>
      <sheetName val="을 1"/>
      <sheetName val="을 2"/>
      <sheetName val="기둥(원형)"/>
      <sheetName val="당초명세(평)"/>
      <sheetName val="1. 설계조건 2.단면가정 3. 하중계산"/>
      <sheetName val="DATA 입력란"/>
      <sheetName val="약품공급2"/>
      <sheetName val="부대내역"/>
      <sheetName val="일위대가목차"/>
      <sheetName val="실행"/>
      <sheetName val="외주"/>
      <sheetName val="도급양식"/>
      <sheetName val="토공(완충)"/>
      <sheetName val="단가대비표"/>
      <sheetName val="정부노임단가"/>
      <sheetName val="물량표"/>
      <sheetName val="토목"/>
      <sheetName val="금액내역서"/>
      <sheetName val="Testing"/>
      <sheetName val="경산"/>
      <sheetName val="산출"/>
      <sheetName val="BEND LOSS"/>
      <sheetName val="적용기준"/>
      <sheetName val="주공 갑지"/>
      <sheetName val="오산갈곳"/>
      <sheetName val="단가및재료비"/>
      <sheetName val="입찰안"/>
      <sheetName val="일반맨홀수량집계(A-7 LINE)"/>
      <sheetName val="2F 회의실견적(5_14 일대)"/>
      <sheetName val="b_balju"/>
      <sheetName val="견적"/>
      <sheetName val="구의33고"/>
      <sheetName val="보건노"/>
      <sheetName val="BOX수량"/>
      <sheetName val="데이타"/>
      <sheetName val="DATA"/>
      <sheetName val="공통가설공사"/>
      <sheetName val="1.설계조건"/>
      <sheetName val="산출근거"/>
      <sheetName val="식재일위대가"/>
      <sheetName val="DATE"/>
      <sheetName val="일용노임단가"/>
      <sheetName val="기계경비(시간당)"/>
      <sheetName val="준검 내역서"/>
      <sheetName val="노임단가"/>
    </sheetNames>
    <definedNames>
      <definedName name="ISO_정렬"/>
      <definedName name="등록_시작"/>
      <definedName name="등록_취소"/>
      <definedName name="메인_시작"/>
      <definedName name="물량집계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정부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ES총괄"/>
      <sheetName val="토공및부대1차"/>
      <sheetName val="토공및부대2차"/>
      <sheetName val="MOTOR"/>
      <sheetName val="BQ"/>
      <sheetName val="북제주원가"/>
      <sheetName val="Proposal"/>
      <sheetName val="BI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부하계산서"/>
      <sheetName val="UNIT-QT"/>
      <sheetName val="부하(성남)"/>
      <sheetName val="Y-WORK"/>
      <sheetName val="일위대가표"/>
    </sheetNames>
    <definedNames>
      <definedName name="Macro1"/>
      <definedName name="Macro10"/>
      <definedName name="Macro11"/>
      <definedName name="Macro12"/>
      <definedName name="Macro13"/>
      <definedName name="Macro14"/>
      <definedName name="Macro2"/>
      <definedName name="Macro3"/>
      <definedName name="Macro4"/>
      <definedName name="Macro5"/>
      <definedName name="Macro6"/>
      <definedName name="Macro7"/>
      <definedName name="Macro8"/>
      <definedName name="Macro9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설계예산서"/>
      <sheetName val="수량집계"/>
      <sheetName val="총괄"/>
      <sheetName val="토목"/>
      <sheetName val="가로등내역서"/>
      <sheetName val="DATA"/>
      <sheetName val="2000.11월설계내역"/>
      <sheetName val="수량산출서"/>
      <sheetName val="일위대가"/>
      <sheetName val="집계표"/>
      <sheetName val="#REF"/>
      <sheetName val="단가"/>
      <sheetName val="총괄표"/>
      <sheetName val="말뚝지지력산정"/>
      <sheetName val="터파기및재료"/>
      <sheetName val="전선 및 전선관"/>
      <sheetName val="실행철강하도"/>
      <sheetName val="내역서2안"/>
      <sheetName val="조명율표"/>
      <sheetName val="내역서"/>
      <sheetName val="단가산출"/>
      <sheetName val="소야공정계획표"/>
      <sheetName val="입찰안"/>
      <sheetName val="수량산출"/>
      <sheetName val="봉양~조차장간고하개명(신설)"/>
      <sheetName val="준검 내역서"/>
      <sheetName val="6호기"/>
      <sheetName val="기계경비"/>
      <sheetName val="내역"/>
      <sheetName val="bid"/>
      <sheetName val="보증수수료산출"/>
      <sheetName val="Sheet1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단가 및 재료비"/>
      <sheetName val="주상도"/>
      <sheetName val="하조서"/>
      <sheetName val="1.수인터널"/>
      <sheetName val="가로등"/>
      <sheetName val="공사비예산서(토목분)"/>
      <sheetName val="수목데이타 "/>
      <sheetName val="변압기 및 발전기 용량"/>
      <sheetName val="INPUT"/>
      <sheetName val="JUCK"/>
      <sheetName val="단가조사"/>
      <sheetName val="일위대가(목록)"/>
      <sheetName val="재료비"/>
      <sheetName val="설계내역서"/>
      <sheetName val="일반공사"/>
      <sheetName val="대비"/>
      <sheetName val="본선차로수량집계표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ASP포장"/>
      <sheetName val="내역서(전기)"/>
      <sheetName val="연습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토공유동표"/>
      <sheetName val="교각계산"/>
      <sheetName val="단면 (2)"/>
      <sheetName val="일위대가표"/>
      <sheetName val="정부노임단가"/>
      <sheetName val="단가산출서(기계)"/>
      <sheetName val="인건비"/>
      <sheetName val="3BL공동구 수량"/>
      <sheetName val="표지 (2)"/>
      <sheetName val="에너지동"/>
      <sheetName val="Total"/>
      <sheetName val="원가계산"/>
      <sheetName val="부하계산서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MOTOR"/>
      <sheetName val="설계조건"/>
      <sheetName val="날개벽(TYPE3)"/>
      <sheetName val="동원(3)"/>
      <sheetName val="예정(3)"/>
      <sheetName val="주형"/>
      <sheetName val="코드표"/>
      <sheetName val="Sheet1 (2)"/>
      <sheetName val="입찰결과(DATA)"/>
      <sheetName val="일위대가표(유단가)"/>
      <sheetName val="기계경비시간당손료목록"/>
      <sheetName val="동력부하(도산)"/>
      <sheetName val="요율"/>
      <sheetName val="자재대"/>
      <sheetName val="교각1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점검총괄"/>
      <sheetName val="CABLE SIZE-3"/>
      <sheetName val="공구원가계산"/>
      <sheetName val="1차증가원가계산"/>
      <sheetName val="데이타"/>
      <sheetName val="기계경비(시간당)"/>
      <sheetName val="램머"/>
      <sheetName val="1.설계조건"/>
      <sheetName val="일위대가목차"/>
      <sheetName val="노무비단가"/>
      <sheetName val="매립"/>
      <sheetName val="3-1.CB"/>
      <sheetName val="MAIN_TABLE"/>
      <sheetName val="재료"/>
      <sheetName val="제경비율"/>
      <sheetName val="조도계산서 (도서)"/>
      <sheetName val="LOPCALC"/>
      <sheetName val="입찰보고"/>
      <sheetName val="아산추가1220"/>
      <sheetName val="당초"/>
      <sheetName val="소요자재"/>
      <sheetName val="노무산출서"/>
      <sheetName val="ETC"/>
      <sheetName val="토공"/>
      <sheetName val="산출내역서집계표"/>
      <sheetName val="우수맨홀공제단위수량"/>
      <sheetName val="스톱로그내역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AS포장복구 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일위대가(가설)"/>
      <sheetName val="REACTION(USD지진시)"/>
      <sheetName val="안정검토"/>
      <sheetName val="REACTION(USE평시)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기자재비"/>
      <sheetName val="001"/>
      <sheetName val="총계"/>
      <sheetName val="BID-도로"/>
      <sheetName val="현장관리비내역서"/>
      <sheetName val="포장복구집계"/>
      <sheetName val="직공비"/>
      <sheetName val="본선토량운반계산서(1)0"/>
      <sheetName val="상수도토공집계표"/>
      <sheetName val="EQUIP-H"/>
      <sheetName val="경비_원본"/>
      <sheetName val="대치판정"/>
      <sheetName val="5.정산서"/>
      <sheetName val="자재목록"/>
      <sheetName val="연결관산출조서"/>
      <sheetName val=" 상부공통집계(총괄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간접1"/>
      <sheetName val="예산갑지"/>
      <sheetName val="가감수량"/>
      <sheetName val="맨홀수량산출"/>
      <sheetName val="2000전체분"/>
      <sheetName val="일반수량"/>
      <sheetName val="외주"/>
      <sheetName val="Macro(차단기)"/>
      <sheetName val="BOX전기내역"/>
      <sheetName val="신우"/>
      <sheetName val="참조-(1)"/>
      <sheetName val="제수변수량"/>
      <sheetName val="공기변수량"/>
      <sheetName val="적용(기계)"/>
      <sheetName val="20관리비율"/>
      <sheetName val="총괄집계표"/>
      <sheetName val="DATA1"/>
      <sheetName val="통장출금액"/>
      <sheetName val="일위집계표"/>
      <sheetName val="MACRO(MCC)"/>
      <sheetName val="말고개터널조명전압강하"/>
      <sheetName val="부속동"/>
      <sheetName val="2006기계경비산출표"/>
      <sheetName val="22단가(철거)"/>
      <sheetName val="49단가"/>
      <sheetName val="49단가(철거)"/>
      <sheetName val="22단가"/>
      <sheetName val="옹벽수량집계"/>
      <sheetName val="탑(을지)"/>
      <sheetName val="노무비 근거"/>
      <sheetName val="말뚝물량"/>
      <sheetName val="VA_code"/>
      <sheetName val="공종별원가계산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단가일람"/>
      <sheetName val="조경일람"/>
      <sheetName val="일위대가목록"/>
      <sheetName val="의왕내역"/>
      <sheetName val="LP-S"/>
      <sheetName val="BASIC (2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하수급견적대비"/>
      <sheetName val="간접비"/>
      <sheetName val="9-1차이내역"/>
      <sheetName val="포장공"/>
      <sheetName val="단가조사서"/>
      <sheetName val="변경비교-을"/>
      <sheetName val="견적대비"/>
      <sheetName val="CTEMCOST"/>
      <sheetName val="수로교총재료집계"/>
      <sheetName val="견적의뢰서"/>
      <sheetName val="가시설단위수량"/>
      <sheetName val="SORCE1"/>
      <sheetName val="약품설비"/>
      <sheetName val="일반수량총괄"/>
      <sheetName val="PO-BOQ"/>
      <sheetName val="기자재대비표"/>
      <sheetName val="주차구획선수량"/>
      <sheetName val="접속슬라브"/>
      <sheetName val="인건비 "/>
      <sheetName val="AILC004"/>
      <sheetName val="9GNG운반"/>
      <sheetName val="백호우계수"/>
      <sheetName val="Macro2"/>
      <sheetName val="기초코드"/>
      <sheetName val="basic"/>
      <sheetName val="주관사업"/>
      <sheetName val="수문일1"/>
      <sheetName val="1차설계변경내역"/>
      <sheetName val="발주설계서(당초)"/>
      <sheetName val="가설건물"/>
      <sheetName val="단위목록"/>
      <sheetName val="기계경비목록"/>
      <sheetName val="고창터널(고창방향)"/>
      <sheetName val="관로"/>
      <sheetName val="1SPAN"/>
      <sheetName val="자재단가표"/>
      <sheetName val="입출재고현황 (2)"/>
      <sheetName val="b_balju_cho"/>
      <sheetName val="명세서"/>
      <sheetName val="시멘트"/>
      <sheetName val="물량표"/>
      <sheetName val="철거산출근거"/>
      <sheetName val="단가목록"/>
      <sheetName val="15"/>
      <sheetName val="I一般比"/>
      <sheetName val="경비2내역"/>
      <sheetName val="단가대비표"/>
      <sheetName val="일위대가표 (2)"/>
      <sheetName val="단면가정"/>
      <sheetName val="부재력정리"/>
      <sheetName val="BLOCK(1)"/>
      <sheetName val="8. 안정검토"/>
      <sheetName val="제-노임"/>
      <sheetName val="제직재"/>
      <sheetName val="96보완계획7.12"/>
      <sheetName val="지진시"/>
      <sheetName val="실행내역서"/>
      <sheetName val="내력서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현관"/>
      <sheetName val="guard(mac)"/>
      <sheetName val="품셈TABLE"/>
      <sheetName val="품셈표"/>
      <sheetName val="부대대비"/>
      <sheetName val="냉연집계"/>
      <sheetName val="2.조명기구철거(일괄철거분)"/>
      <sheetName val="원가계산서"/>
      <sheetName val="제품별"/>
      <sheetName val="설계기준 및 하중계산"/>
      <sheetName val="입력값"/>
      <sheetName val="토량1-1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아파트기별"/>
      <sheetName val="공리일"/>
      <sheetName val="LEGEND"/>
      <sheetName val="기본DATA"/>
      <sheetName val="Data&amp;Result"/>
      <sheetName val="일위대가(출입)"/>
      <sheetName val="약품공급2"/>
      <sheetName val="LD일"/>
      <sheetName val="FA설치명세"/>
      <sheetName val="FD"/>
      <sheetName val="증감대비"/>
      <sheetName val="공종단가"/>
      <sheetName val="버스운행안내"/>
      <sheetName val="예방접종계획"/>
      <sheetName val="근태계획서"/>
      <sheetName val="담장산출"/>
      <sheetName val="대창(함평)-창열"/>
      <sheetName val="대창(장성)"/>
      <sheetName val="일위대가(계측기설치)"/>
      <sheetName val="전차선로 물량표"/>
      <sheetName val="48일위"/>
      <sheetName val="48수량"/>
      <sheetName val="22수량"/>
      <sheetName val="49일위"/>
      <sheetName val="22일위"/>
      <sheetName val="49수량"/>
      <sheetName val="노임(1차)"/>
      <sheetName val="전기혼잡제경비(45)"/>
      <sheetName val="단가표"/>
      <sheetName val="제수"/>
      <sheetName val="공기"/>
      <sheetName val="정화조방수미장"/>
      <sheetName val="견적990322"/>
      <sheetName val="공사별 가중치 산출근거(토목)"/>
      <sheetName val="가중치근거(조경)"/>
      <sheetName val="2공구산출내역"/>
      <sheetName val="MCC제원"/>
      <sheetName val="AS복구"/>
      <sheetName val="중기터파기"/>
      <sheetName val="변수값"/>
      <sheetName val="중기상차"/>
      <sheetName val="재료집계"/>
      <sheetName val="Working(wo WTs)"/>
      <sheetName val="주조정실"/>
      <sheetName val="평가내역"/>
      <sheetName val="경산(을)"/>
      <sheetName val="단가산출서"/>
      <sheetName val="종합기별"/>
      <sheetName val="노무비명세서"/>
      <sheetName val="소요자재명세서"/>
      <sheetName val="1단계"/>
      <sheetName val="DATE"/>
      <sheetName val=" 총괄표"/>
      <sheetName val="목동1절주.bh01"/>
      <sheetName val="자  재"/>
      <sheetName val="금액내역서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BJJIN"/>
      <sheetName val="시공계획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구역화물"/>
      <sheetName val="unit 4"/>
      <sheetName val="Summary Sheets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단면설계"/>
      <sheetName val="사각맨홀"/>
      <sheetName val="총괄내역서"/>
      <sheetName val="메서,변+증"/>
      <sheetName val="인수공총괄"/>
      <sheetName val="덕소내역"/>
      <sheetName val="2000,9월 일위"/>
      <sheetName val="공사비집계"/>
      <sheetName val="신공항A-9(원가수정)"/>
      <sheetName val="평교-내역"/>
      <sheetName val="DATA 입력란"/>
      <sheetName val="1. 설계조건 2.단면가정 3. 하중계산"/>
      <sheetName val="몰탈재료산출"/>
      <sheetName val="관급"/>
      <sheetName val="부하LOAD"/>
      <sheetName val="단가견적조사표"/>
      <sheetName val="36신설수량"/>
      <sheetName val="cost"/>
      <sheetName val="Mc1"/>
      <sheetName val="설계가"/>
      <sheetName val="총집계표"/>
      <sheetName val="물량산출근거"/>
      <sheetName val="CONCRETE"/>
      <sheetName val="설산1.나"/>
      <sheetName val="본사S"/>
      <sheetName val="전압강하계산"/>
      <sheetName val="D-3503"/>
      <sheetName val="과천MAIN"/>
      <sheetName val="조건"/>
      <sheetName val="여흥"/>
      <sheetName val="48전력선로일위"/>
      <sheetName val="계수시트"/>
      <sheetName val="AIR SHOWER(3인용)"/>
      <sheetName val="2F 회의실견적(5_14 일대)"/>
      <sheetName val="재집"/>
      <sheetName val="직재"/>
      <sheetName val="손익분석"/>
      <sheetName val="ITB COST"/>
      <sheetName val="보차도경계석"/>
      <sheetName val="우배수"/>
      <sheetName val="맨홀"/>
      <sheetName val="금호"/>
      <sheetName val="예산명세서"/>
      <sheetName val="부하(성남)"/>
      <sheetName val="J直材4"/>
      <sheetName val="연부97-1"/>
      <sheetName val="갑지1"/>
      <sheetName val="율촌법률사무소2내역"/>
      <sheetName val="지주목시비량산출서"/>
      <sheetName val="지급자재"/>
      <sheetName val="99총공사내역서"/>
      <sheetName val="고등학교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내역서(당초변경)"/>
      <sheetName val="금액결정"/>
      <sheetName val="현장관리비 "/>
      <sheetName val="제진기"/>
      <sheetName val="진접"/>
      <sheetName val="공통(20-91)"/>
      <sheetName val="설계명세서"/>
      <sheetName val="기초자료입력"/>
      <sheetName val="교통량조사"/>
      <sheetName val="차도조도계산"/>
      <sheetName val="역집계1"/>
      <sheetName val="단위가격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품셈집계표"/>
      <sheetName val="자재조사표"/>
      <sheetName val="일반부표집계표"/>
      <sheetName val="실행갑지"/>
      <sheetName val="데리네이타현황"/>
      <sheetName val="KMT물량"/>
      <sheetName val="가격조사서"/>
      <sheetName val="제품橂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CC16-내역서"/>
      <sheetName val="개요"/>
      <sheetName val="CIVIL"/>
      <sheetName val="북제주-표지"/>
      <sheetName val="COVERSHEET"/>
      <sheetName val="plan&amp;section of foundation"/>
      <sheetName val="할증 "/>
      <sheetName val="9811"/>
      <sheetName val="투찰내역"/>
      <sheetName val="COVER-P"/>
      <sheetName val="기본단가"/>
      <sheetName val="영업소실적"/>
      <sheetName val="조명일위"/>
      <sheetName val="경상비"/>
      <sheetName val="자재"/>
      <sheetName val="E.P.T수량산출서"/>
      <sheetName val="간접"/>
      <sheetName val="일위"/>
      <sheetName val="BSD (2)"/>
      <sheetName val="산출내역서"/>
      <sheetName val="저"/>
      <sheetName val="SLAB&quot;1&quot;"/>
      <sheetName val="공내역"/>
      <sheetName val="접속도로1"/>
      <sheetName val="품셈"/>
      <sheetName val="IMPEADENCE MAP 취수장"/>
      <sheetName val="진주방향"/>
      <sheetName val="마산방향"/>
      <sheetName val="9-1차이내역."/>
      <sheetName val="1,2공구원가계산서"/>
      <sheetName val="1공구산출내역서"/>
      <sheetName val="노임이"/>
      <sheetName val="중기사용료"/>
      <sheetName val="총괄서"/>
      <sheetName val="공무공A"/>
      <sheetName val="하중산정"/>
      <sheetName val="공사별 가중치 산출근거(건축)"/>
      <sheetName val="실행(표지,갑,을)"/>
      <sheetName val="중기일위대가"/>
      <sheetName val="설계예시"/>
      <sheetName val="소방사항"/>
      <sheetName val="TRE TABLE"/>
      <sheetName val="기계경비일람"/>
      <sheetName val="FAX"/>
      <sheetName val="날개벽수량표"/>
      <sheetName val="전기공사"/>
      <sheetName val="내역서01"/>
      <sheetName val="물가"/>
      <sheetName val="경산"/>
      <sheetName val="대,유,램"/>
      <sheetName val="중간부"/>
      <sheetName val="사전공사"/>
      <sheetName val="소포내역 (2)"/>
      <sheetName val="암거단위"/>
      <sheetName val="구조물공"/>
      <sheetName val="부대공"/>
      <sheetName val="배수공"/>
      <sheetName val="내역(중앙)"/>
      <sheetName val="내역(창신)"/>
      <sheetName val="집수정"/>
      <sheetName val="기초자료입력및 K치 확인"/>
      <sheetName val="날개벽(시점좌측)"/>
      <sheetName val="시중노임단가"/>
      <sheetName val="NOMUBI"/>
      <sheetName val="건축내역서 (경제상무실)"/>
      <sheetName val="변화치수"/>
      <sheetName val="산출및내역"/>
      <sheetName val="설계기준"/>
      <sheetName val="내역1"/>
      <sheetName val="전력구구조물산근"/>
      <sheetName val="구조물터파기수량집계"/>
      <sheetName val="배수공 시멘트 및 골재량 산출"/>
      <sheetName val="출력X"/>
      <sheetName val="선정요령"/>
      <sheetName val="J01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투찰추정"/>
      <sheetName val="도급내역5+800"/>
      <sheetName val="수목표준대가"/>
      <sheetName val="도급금액"/>
      <sheetName val="재노경"/>
      <sheetName val="적현로"/>
      <sheetName val="변경내역서"/>
      <sheetName val="1공구 건정토건 토공"/>
      <sheetName val="식재인부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충주"/>
      <sheetName val="본선 토공 분배표"/>
      <sheetName val="1.토공"/>
      <sheetName val="제출내역 (2)"/>
      <sheetName val="6공구(당초)"/>
      <sheetName val="산근1"/>
      <sheetName val="70%"/>
      <sheetName val="투찰"/>
      <sheetName val="관리,공감"/>
      <sheetName val="입찰"/>
      <sheetName val="현경"/>
      <sheetName val="전화번호DATA (2001)"/>
      <sheetName val="장비"/>
      <sheetName val="노무"/>
      <sheetName val="자압"/>
      <sheetName val="106C0300"/>
      <sheetName val="문학간접"/>
      <sheetName val="공내ᰖ"/>
      <sheetName val="수량이동"/>
      <sheetName val="합의경상"/>
      <sheetName val="열린교실"/>
      <sheetName val="설직재-1"/>
      <sheetName val="1.우편집중내역서"/>
      <sheetName val="집수A"/>
      <sheetName val="건축개요"/>
      <sheetName val="저리조양"/>
      <sheetName val="단면瑌)"/>
      <sheetName val="진우+대광"/>
      <sheetName val="BEND LOSS"/>
      <sheetName val="경산锼_x0013_閄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전체내역서"/>
      <sheetName val="총괄집䠄ᡏ"/>
      <sheetName val="산근"/>
      <sheetName val="과세표준율-2"/>
      <sheetName val="면적분양가"/>
      <sheetName val="분양면적(1123)"/>
      <sheetName val="출력소스"/>
      <sheetName val="sw1"/>
      <sheetName val="사급자재"/>
      <sheetName val="전선_및_전선ࠝ"/>
      <sheetName val="준공평가"/>
      <sheetName val="실행간접비용"/>
      <sheetName val="관리,부대비"/>
      <sheetName val="품종별-이름"/>
      <sheetName val="인사자료총집계"/>
      <sheetName val=" 갑  지 "/>
      <sheetName val="Y_WORK"/>
      <sheetName val="적상기초자료"/>
      <sheetName val="기성내역서표지"/>
      <sheetName val="통합내역"/>
      <sheetName val="P-산#1-1(WOWA1)"/>
      <sheetName val="신표지1"/>
      <sheetName val="MBR9"/>
      <sheetName val="단면"/>
      <sheetName val="한강운반비"/>
      <sheetName val="22단"/>
      <sheetName val="22단锼"/>
      <sheetName val="개보수공사BM"/>
      <sheetName val="장문교(대전)"/>
      <sheetName val="A갑지"/>
      <sheetName val="노임,재료비"/>
      <sheetName val="22단헾"/>
      <sheetName val="교량하부공"/>
      <sheetName val="대,怀፵"/>
      <sheetName val="AS_x0005__x0000_"/>
      <sheetName val="인건-측정"/>
      <sheetName val="산근(목록)"/>
      <sheetName val="이형관중량"/>
      <sheetName val="판"/>
      <sheetName val="입적표"/>
      <sheetName val="소업1교"/>
      <sheetName val="건축내역(진해석동)"/>
      <sheetName val="Piping(Methanol)"/>
      <sheetName val="NAMES"/>
      <sheetName val="토목주소"/>
      <sheetName val="loading"/>
      <sheetName val="가도공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L_RPTA05_목록"/>
      <sheetName val="스케즐"/>
      <sheetName val="PAINT"/>
      <sheetName val="견"/>
      <sheetName val="HRSG SMALL07220"/>
      <sheetName val="집계표(공종별)"/>
      <sheetName val="토사(PE)"/>
      <sheetName val="시운전연료"/>
      <sheetName val="Option"/>
      <sheetName val="상 부"/>
      <sheetName val="차선도색현황"/>
      <sheetName val="단가적용(터널)"/>
      <sheetName val="단위가격_할증"/>
      <sheetName val="98수문일위"/>
      <sheetName val="연동내역서"/>
      <sheetName val="일위대가 "/>
      <sheetName val="제"/>
      <sheetName val="내역전기"/>
      <sheetName val="22단丵"/>
      <sheetName val="화해(함평)"/>
      <sheetName val="화해(장성)"/>
      <sheetName val="광혁기성"/>
      <sheetName val="프랜트면허"/>
      <sheetName val="통로box전기"/>
      <sheetName val="내역서비교"/>
      <sheetName val="적용(기尜_x0013_"/>
      <sheetName val="2.1  노무비 평균단가산출"/>
      <sheetName val="DB"/>
      <sheetName val="주방환기"/>
      <sheetName val="CLAUSE"/>
      <sheetName val="약품설︀"/>
      <sheetName val="3CHBDC"/>
      <sheetName val="1-11조직표"/>
      <sheetName val="96.12"/>
      <sheetName val="수성페인트도장 내역서"/>
      <sheetName val="1공구(입찰내역)"/>
      <sheetName val="기흥하도용"/>
      <sheetName val="wall"/>
      <sheetName val="화설내"/>
      <sheetName val="웅진교-S2"/>
      <sheetName val="3.내역서"/>
      <sheetName val="Macro3"/>
      <sheetName val="송우내역서"/>
      <sheetName val="배수관토공"/>
      <sheetName val="계산식"/>
      <sheetName val="공종별내역서"/>
      <sheetName val="Macro(전선)"/>
      <sheetName val="C3"/>
      <sheetName val="플랜트 설치"/>
      <sheetName val="차수공개요"/>
      <sheetName val="01AC"/>
      <sheetName val="입력"/>
      <sheetName val="납부서"/>
      <sheetName val="경비"/>
      <sheetName val="계약표지"/>
      <sheetName val="기기리스트"/>
      <sheetName val="위치조서"/>
      <sheetName val="기준비용"/>
      <sheetName val="금액"/>
      <sheetName val="인상효1"/>
      <sheetName val="3련 BOX"/>
      <sheetName val="밧데리"/>
      <sheetName val="일용노임단가"/>
      <sheetName val="Front"/>
      <sheetName val="1._x0018_변전설비"/>
      <sheetName val="인공(100P,배선반)"/>
      <sheetName val="설내역서 "/>
      <sheetName val="일위대가(여기까지)"/>
      <sheetName val="Rates"/>
      <sheetName val="J"/>
      <sheetName val="1-1"/>
      <sheetName val="단위_xdc00_ὗ␀"/>
      <sheetName val="3.하중산정4.지지력"/>
      <sheetName val="22단가(철完9"/>
      <sheetName val="지질조사"/>
      <sheetName val="TEL"/>
      <sheetName val="T1"/>
      <sheetName val="단가결정"/>
      <sheetName val="변경내역을"/>
      <sheetName val="대외공문"/>
      <sheetName val="전력"/>
      <sheetName val="설비내역서"/>
      <sheetName val="건축내역서"/>
      <sheetName val="전기내역서"/>
      <sheetName val="적용공정"/>
      <sheetName val="L_RPTB02_01"/>
      <sheetName val="주사무실종합"/>
      <sheetName val="토공집계표"/>
      <sheetName val="갑지(추정)"/>
      <sheetName val="대공종"/>
      <sheetName val="49-119"/>
      <sheetName val="BOQ"/>
      <sheetName val="이름정의"/>
      <sheetName val="초기화면1"/>
      <sheetName val="MFAB"/>
      <sheetName val="MFRT"/>
      <sheetName val="MPKG"/>
      <sheetName val="MPRD"/>
      <sheetName val="1공구(을)"/>
      <sheetName val="COL"/>
      <sheetName val="노임변동률"/>
      <sheetName val="COMPRESSOR"/>
      <sheetName val="본부소개"/>
      <sheetName val="기초자료"/>
      <sheetName val="여과지동"/>
      <sheetName val="내역표지"/>
      <sheetName val="NYS"/>
      <sheetName val="유첨#2"/>
      <sheetName val="철거집계"/>
      <sheetName val="고분전시관"/>
      <sheetName val="설비"/>
      <sheetName val="빌딩 안내"/>
      <sheetName val="01"/>
      <sheetName val="조경"/>
      <sheetName val="간선"/>
      <sheetName val="분양가격표"/>
      <sheetName val="현장설က_x0000_蠀ᛟ"/>
      <sheetName val="학생내역"/>
      <sheetName val="AS포장복구_"/>
      <sheetName val="부서현황"/>
      <sheetName val="Requirements"/>
      <sheetName val="전압"/>
      <sheetName val="조도"/>
      <sheetName val="동력"/>
      <sheetName val="원가계산하도"/>
      <sheetName val="교통대책내역"/>
      <sheetName val="거푸집물량"/>
      <sheetName val="단위_x0000__x0000_尀"/>
      <sheetName val="단위ࠀᎄ䰀"/>
      <sheetName val="단위倀❹缀"/>
      <sheetName val="단위耀ὡ"/>
      <sheetName val="평가데이터"/>
      <sheetName val="copy"/>
      <sheetName val="서식"/>
      <sheetName val="MAT"/>
      <sheetName val="적용기준"/>
      <sheetName val="H-PILE수량집계"/>
      <sheetName val="연령현황"/>
      <sheetName val="Site Expenses"/>
      <sheetName val="지장물C"/>
      <sheetName val="General Data"/>
      <sheetName val="IP좌표"/>
      <sheetName val="sum1 (2)"/>
      <sheetName val="SE-611"/>
      <sheetName val="SLAB"/>
      <sheetName val="관람석제출"/>
      <sheetName val="월선수금"/>
      <sheetName val="woo(mac)"/>
      <sheetName val="제원.설계조건"/>
      <sheetName val="type-F"/>
      <sheetName val="TYPE-A"/>
      <sheetName val="노원열병합  건축공사기성내역서"/>
      <sheetName val="단위세대"/>
      <sheetName val="날개벽"/>
      <sheetName val="토공계산서(부체도로)"/>
      <sheetName val="단가산출집계"/>
      <sheetName val="골조시행"/>
      <sheetName val="TABLE"/>
      <sheetName val="공통부대비"/>
      <sheetName val="계산근거"/>
      <sheetName val="DATA(BAC)"/>
      <sheetName val="가공비"/>
      <sheetName val="IMF Code"/>
      <sheetName val="토공(완충)"/>
      <sheetName val="방송노임"/>
      <sheetName val="일위대가 집계표"/>
      <sheetName val="횡배수관토공수량"/>
      <sheetName val="집1"/>
      <sheetName val="기초공"/>
      <sheetName val="96수출"/>
      <sheetName val="분전함신설"/>
      <sheetName val="협조전"/>
      <sheetName val="입찰견적보고서"/>
      <sheetName val="ATS단가"/>
      <sheetName val="mcc일위대가"/>
      <sheetName val="견적내역"/>
      <sheetName val="c_balju"/>
      <sheetName val="내역서(총)"/>
      <sheetName val="가설공사"/>
      <sheetName val="건축원가계산서"/>
      <sheetName val="단중표"/>
      <sheetName val="원본"/>
      <sheetName val="내역(전체)"/>
      <sheetName val="투자효율분석"/>
      <sheetName val="design criteria"/>
      <sheetName val="횡배수관"/>
      <sheetName val="원형맨홀수량"/>
      <sheetName val="견적내용입력"/>
      <sheetName val="견적서세부내용"/>
      <sheetName val="발신정보"/>
      <sheetName val="설계내역(2001)"/>
      <sheetName val="DPRKMHDT"/>
      <sheetName val="단가표 "/>
      <sheetName val="공사비 내역 (가)"/>
      <sheetName val="일반맨홀수량집계"/>
      <sheetName val="EUPDAT2"/>
      <sheetName val="우각부보강"/>
      <sheetName val="일집"/>
      <sheetName val="설변물량"/>
      <sheetName val="날개벽(TYPE1)"/>
      <sheetName val="공종"/>
      <sheetName val="출력-내역서"/>
      <sheetName val="Tot-sum"/>
      <sheetName val="가설공사내역"/>
      <sheetName val="401"/>
      <sheetName val="DWPM"/>
      <sheetName val="가시설흙막이"/>
      <sheetName val="역T형교대(말뚝기초)"/>
      <sheetName val="총수량집계표"/>
      <sheetName val="집수정(600-700)"/>
      <sheetName val="전선"/>
      <sheetName val="CABLE"/>
      <sheetName val="구리토평1전기"/>
      <sheetName val="세목전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노무비산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기본설계도급항목"/>
      <sheetName val="MIJIBI"/>
      <sheetName val="건축직"/>
      <sheetName val="내역서 (2)"/>
      <sheetName val="COVER"/>
      <sheetName val="EQUIPMENT -2"/>
      <sheetName val="공비대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12월31일"/>
      <sheetName val="전기2005"/>
      <sheetName val="통신2005"/>
      <sheetName val="화재 탐지 설비"/>
      <sheetName val="단"/>
      <sheetName val="2000년 공정표"/>
      <sheetName val="교각별철근수량집계표"/>
      <sheetName val="사원등록"/>
      <sheetName val="호봉 (2)"/>
      <sheetName val="보할공정"/>
      <sheetName val="보합"/>
      <sheetName val="견적"/>
      <sheetName val="조명율데이타"/>
      <sheetName val="현장지지물물량"/>
      <sheetName val="BOQ(전체)"/>
      <sheetName val="입고장부 (4)"/>
      <sheetName val="내역서(삼호)"/>
      <sheetName val="견적서1"/>
      <sheetName val="ELECTRIC"/>
      <sheetName val="SCHEDULE"/>
      <sheetName val="CA지입"/>
      <sheetName val="TYPE-1"/>
      <sheetName val="단가 "/>
      <sheetName val="TOT"/>
      <sheetName val="산출(전주P7)"/>
      <sheetName val="96정변2"/>
      <sheetName val="실행예산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실행"/>
      <sheetName val="백암비스타내역"/>
      <sheetName val="단가조사-1"/>
      <sheetName val="단가조사-2"/>
      <sheetName val="유동표(변경)"/>
      <sheetName val="내역서(토목)"/>
      <sheetName val="교대"/>
      <sheetName val="내역서(전체)"/>
      <sheetName val="단  가  대  비  표"/>
      <sheetName val="일  위  대  가  목  록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별표"/>
      <sheetName val="대림산업"/>
      <sheetName val="WEON"/>
      <sheetName val="경상"/>
      <sheetName val="가설"/>
      <sheetName val="암거날개벽재료집계"/>
      <sheetName val="보호"/>
      <sheetName val="과세내역(세부)"/>
      <sheetName val="MEXICO-C"/>
      <sheetName val="다이꾸"/>
      <sheetName val="맨홀토공수량"/>
      <sheetName val="자재집계"/>
      <sheetName val="연결관암거"/>
      <sheetName val="토공(우물통,기타) "/>
      <sheetName val="개소별수량산출"/>
      <sheetName val="성남여성복지내역"/>
      <sheetName val="(A)내역서"/>
      <sheetName val="간지"/>
      <sheetName val="U-TYPE(1)"/>
      <sheetName val="차종별"/>
      <sheetName val="구동"/>
      <sheetName val="동해title"/>
      <sheetName val="const."/>
      <sheetName val="E총"/>
      <sheetName val="펌프장수량산출(토)"/>
      <sheetName val="unit"/>
      <sheetName val="아수배전(1회)"/>
      <sheetName val="인건비_조사"/>
      <sheetName val="통신물량"/>
      <sheetName val="중동상가"/>
      <sheetName val="대림경상68억"/>
      <sheetName val="FOOTING단면력"/>
      <sheetName val="장비집계"/>
      <sheetName val="접지수량"/>
      <sheetName val="Man Power &amp; Comp"/>
      <sheetName val="실행(1)"/>
      <sheetName val="PIPE"/>
      <sheetName val="VALVE"/>
      <sheetName val="EKOG10건축"/>
      <sheetName val=" 견적서"/>
      <sheetName val="공사진행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현금"/>
      <sheetName val="현장"/>
      <sheetName val="STBOX"/>
      <sheetName val="TC표지"/>
      <sheetName val="통합"/>
      <sheetName val="BOX"/>
      <sheetName val="H PILE수량"/>
      <sheetName val="유기공정"/>
      <sheetName val="철근량 검토"/>
      <sheetName val="하중계산"/>
      <sheetName val="와동25-3(변경)"/>
      <sheetName val="기계"/>
      <sheetName val="시가지우회도로공내역서"/>
      <sheetName val="MACRO(전선관)"/>
      <sheetName val="Piping Design Data"/>
      <sheetName val="종배수관"/>
      <sheetName val="工완성공사율"/>
      <sheetName val="연습장소"/>
      <sheetName val="기준액"/>
      <sheetName val="상세내역,전력산출서"/>
      <sheetName val="7.1유효폭"/>
      <sheetName val="Ampecity Data"/>
      <sheetName val="공사기본자료"/>
      <sheetName val="기술자료 (연수)"/>
      <sheetName val="2003상반기노임기준"/>
      <sheetName val="중기조종사 단위단가"/>
      <sheetName val="T6-6(2)"/>
      <sheetName val="Upgrades pricing"/>
      <sheetName val="PART_DISCOUNT"/>
      <sheetName val="총체보활공정표"/>
      <sheetName val="단위량당중기"/>
      <sheetName val="B부대공"/>
      <sheetName val="아산경희980422"/>
      <sheetName val="소일위대가코드표"/>
      <sheetName val="수안보-_x0005__x0000__x0000_"/>
      <sheetName val="대비표"/>
      <sheetName val="MANUFACTORY"/>
      <sheetName val="강북라우터"/>
      <sheetName val="tggwan(mac)"/>
      <sheetName val="물량집계"/>
      <sheetName val="역T형"/>
      <sheetName val="감액총괄표"/>
      <sheetName val="사각맨0"/>
      <sheetName val="105,106,107동"/>
      <sheetName val="수로교총재료齘_x0013_"/>
      <sheetName val="통신단가조사"/>
      <sheetName val="산출2-기기동력"/>
      <sheetName val="견적의ᰀ፜"/>
      <sheetName val="사각맨᠜"/>
      <sheetName val="공기԰_x0000_缀"/>
      <sheetName val="설계睮め_x0005_"/>
      <sheetName val="CF"/>
      <sheetName val="이토변실(A3-LINE)"/>
      <sheetName val="A 견적"/>
      <sheetName val="전기일위목록"/>
      <sheetName val="RE9604"/>
      <sheetName val="환"/>
      <sheetName val="적용기준표(98년상반기)"/>
      <sheetName val="가계부"/>
      <sheetName val="제품목록"/>
      <sheetName val="매입매출관리"/>
      <sheetName val="1호인버트수량"/>
      <sheetName val="석축설면"/>
      <sheetName val="법면단"/>
      <sheetName val="공통가설"/>
      <sheetName val="자재비"/>
      <sheetName val="UPDATA"/>
      <sheetName val="원가계산서(남측)"/>
      <sheetName val="단가보완"/>
      <sheetName val="증감분석"/>
      <sheetName val="5사남"/>
      <sheetName val="구조대가"/>
      <sheetName val="포설대가1"/>
      <sheetName val="부대대가"/>
      <sheetName val="사급자재(1단계)"/>
      <sheetName val="지주설치제원"/>
      <sheetName val="각종장비전압강하계산"/>
      <sheetName val="시중노임(공사)"/>
      <sheetName val="★도급내역"/>
      <sheetName val="설계변경내역 98"/>
      <sheetName val="현장관리비"/>
      <sheetName val="설계산출표지"/>
      <sheetName val="A(Rev.3)"/>
      <sheetName val="부총"/>
      <sheetName val="36신丵〒_x0005_"/>
      <sheetName val="신공항A-9헾】_x0005__x0000__x0000_"/>
      <sheetName val="견적대비표"/>
      <sheetName val="기본일위"/>
      <sheetName val="금액결揄"/>
      <sheetName val="기존구조물철거집계계표"/>
      <sheetName val="내역서(교량)전체"/>
      <sheetName val="장비경비"/>
      <sheetName val="투찰가"/>
      <sheetName val="Factor"/>
      <sheetName val="w't table"/>
      <sheetName val="UR2-Calculation"/>
      <sheetName val="Main"/>
      <sheetName val="4차원가계산서"/>
      <sheetName val="예산M12A"/>
      <sheetName val="환율-LIBOR"/>
      <sheetName val="1안"/>
      <sheetName val="G.R300경비"/>
      <sheetName val="개산공사비"/>
      <sheetName val="단산"/>
      <sheetName val="건공실"/>
      <sheetName val="eq_data"/>
      <sheetName val="조도계산서1"/>
      <sheetName val="현장예산"/>
      <sheetName val="3.자재비(총괄)"/>
      <sheetName val="적용단위길이"/>
      <sheetName val="피벗테이블데이터분석"/>
      <sheetName val="특수기호강도거푸집"/>
      <sheetName val="종배수관면벽신"/>
      <sheetName val="종배수관(신)"/>
      <sheetName val="대로근거"/>
      <sheetName val="견적율"/>
      <sheetName val="상가지급현황"/>
      <sheetName val="단위목헾"/>
      <sheetName val="산출내역(K2)"/>
      <sheetName val="전체제잡비"/>
      <sheetName val="D-3109"/>
      <sheetName val="도로경계블럭단위수량"/>
      <sheetName val="도로경계블럭단위토공"/>
      <sheetName val="L형측구단위수량"/>
      <sheetName val="L형측구연장조서"/>
      <sheetName val="APT"/>
      <sheetName val="부하"/>
      <sheetName val="도체종-상수표"/>
      <sheetName val="지수"/>
      <sheetName val="기계설비"/>
      <sheetName val="내역."/>
      <sheetName val="부대"/>
      <sheetName val="SRC-B3U2"/>
      <sheetName val="현대물량"/>
      <sheetName val="배수문수량산출(3)"/>
      <sheetName val="1"/>
      <sheetName val="13LPMCC"/>
      <sheetName val="sub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마장"/>
      <sheetName val="aa"/>
      <sheetName val="Customer Databas"/>
      <sheetName val="현금흐름"/>
      <sheetName val="관접합및부설"/>
      <sheetName val="SULKEA"/>
      <sheetName val="아파트건축"/>
      <sheetName val="잔수량(작성)"/>
      <sheetName val="효동"/>
      <sheetName val="전체철근집계"/>
      <sheetName val="토목공사"/>
      <sheetName val="토공산출(주차장)"/>
      <sheetName val="건축공사실행"/>
      <sheetName val="성서방향-교대(A2)"/>
      <sheetName val="상행-교대(A1)"/>
      <sheetName val="매매"/>
      <sheetName val="전신"/>
      <sheetName val="기간등록"/>
      <sheetName val="유림골조"/>
      <sheetName val="연돌일위집계"/>
      <sheetName val="조명투자및환수계획"/>
      <sheetName val="제조중간결과"/>
      <sheetName val="8.현장관리비"/>
      <sheetName val="7.안전관리비"/>
      <sheetName val="기타시설"/>
      <sheetName val="판매시설"/>
      <sheetName val="아파트"/>
      <sheetName val="주민복지관"/>
      <sheetName val="지하주차장"/>
      <sheetName val="LAB"/>
      <sheetName val="Inquiry"/>
      <sheetName val="진주䈀ᅪ"/>
      <sheetName val="2공구수량"/>
      <sheetName val="별표 "/>
      <sheetName val="매입세"/>
      <sheetName val="신공"/>
      <sheetName val="표층포설및다짐"/>
      <sheetName val="균열"/>
      <sheetName val="단가및재료비"/>
      <sheetName val="노᠀⁷"/>
      <sheetName val="교각별수량"/>
      <sheetName val="원가산출서"/>
      <sheetName val="Dae_Jiju"/>
      <sheetName val="Sikje_ingun"/>
      <sheetName val="TREE_D"/>
      <sheetName val="CB"/>
      <sheetName val="CS2"/>
      <sheetName val="오동"/>
      <sheetName val="대조"/>
      <sheetName val="나한"/>
      <sheetName val="INPUT(덕도방향-시점)"/>
      <sheetName val="실행예산서"/>
      <sheetName val="기본단가표"/>
      <sheetName val="급명"/>
      <sheetName val="L형옹벽측구"/>
      <sheetName val="남양구조시험동"/>
      <sheetName val="CHITIET VL-NC-TT -1p"/>
      <sheetName val="TDTKP1"/>
      <sheetName val="bearing"/>
      <sheetName val="BOX(1.5X1.5)"/>
      <sheetName val="2BOX본체"/>
      <sheetName val="도장수량(하1)"/>
      <sheetName val="사업수지"/>
      <sheetName val="기계경비단가"/>
      <sheetName val="CON'C"/>
      <sheetName val="경영상태"/>
      <sheetName val="토공A"/>
      <sheetName val="전체공내역서"/>
      <sheetName val="퍼스트"/>
      <sheetName val="명단원자료(이전)"/>
      <sheetName val="영동(D)"/>
      <sheetName val="원가서"/>
      <sheetName val="용소리교"/>
      <sheetName val="단가(반정1교-원주)"/>
      <sheetName val="단가산출1"/>
      <sheetName val="삼보지질"/>
      <sheetName val="7.전산해석결과"/>
      <sheetName val="4.하중"/>
      <sheetName val="우각부검토"/>
      <sheetName val="기초입력"/>
      <sheetName val="2.주요계수총괄"/>
      <sheetName val="CAT_5"/>
      <sheetName val="제철"/>
      <sheetName val="COPING"/>
      <sheetName val="부표총괄"/>
      <sheetName val="배"/>
      <sheetName val="정산내역서"/>
      <sheetName val="품셈기준"/>
      <sheetName val="일위(PN)"/>
      <sheetName val="당사"/>
      <sheetName val="Macro"/>
      <sheetName val="순공사비"/>
      <sheetName val="산출"/>
      <sheetName val="8.PILE  (돌출)"/>
      <sheetName val="토목내역서 (도급단가)"/>
      <sheetName val="EP0618"/>
      <sheetName val="일위대가(건축)"/>
      <sheetName val="골재산출"/>
      <sheetName val="산#2-1 (2)"/>
      <sheetName val="우수"/>
      <sheetName val="Sheet22"/>
      <sheetName val="공제구간조서"/>
      <sheetName val="동원인원산출"/>
      <sheetName val="샤워실위생"/>
      <sheetName val="현장경비"/>
      <sheetName val="CAL"/>
      <sheetName val="FRT_O"/>
      <sheetName val="FAB_I"/>
      <sheetName val="예산서"/>
      <sheetName val="내부부하"/>
      <sheetName val="design load"/>
      <sheetName val="working load at the btm ft."/>
      <sheetName val="stability check"/>
      <sheetName val="보도경계블럭"/>
      <sheetName val="리터팬내장형"/>
      <sheetName val="내역총괄표"/>
      <sheetName val="본체"/>
      <sheetName val="3_바닥판설계"/>
      <sheetName val="IBASE"/>
      <sheetName val="Cost bd-&quot;A&quot;"/>
      <sheetName val="부산4"/>
      <sheetName val="CALCULATION"/>
      <sheetName val="도급양식"/>
      <sheetName val="총 원가계산"/>
      <sheetName val="총괄표(1)"/>
      <sheetName val="내역서-전체낙찰율"/>
      <sheetName val="개봉3동하수관"/>
      <sheetName val="일위대가-1"/>
      <sheetName val="9."/>
      <sheetName val="장비부하"/>
      <sheetName val="조도계산(가로등NEW)"/>
      <sheetName val="내역5"/>
      <sheetName val="역간(덕_동)"/>
      <sheetName val="역간(의-덕)"/>
      <sheetName val="골조"/>
      <sheetName val="단가대비표(SYS)"/>
      <sheetName val="제조노임"/>
      <sheetName val="합천내역"/>
      <sheetName val="세부견적서(DAS Call Back)"/>
      <sheetName val="기계경비및산출근거서"/>
      <sheetName val="변경서식"/>
      <sheetName val="변경품셈총괄"/>
      <sheetName val="토공정보"/>
      <sheetName val="공사비총괄표"/>
      <sheetName val="변품8-37"/>
      <sheetName val="참조(2)"/>
      <sheetName val="참조"/>
      <sheetName val="현장일보"/>
      <sheetName val="감가상각"/>
      <sheetName val="결합부검토"/>
      <sheetName val="보집계표"/>
      <sheetName val="NAI"/>
      <sheetName val="2002하반기노임기준"/>
      <sheetName val="본부장"/>
      <sheetName val="220 (2)"/>
      <sheetName val="FUSE_MCB"/>
      <sheetName val="접지1종"/>
      <sheetName val="월말"/>
      <sheetName val="원본(갑지)"/>
      <sheetName val="OPGW기별"/>
      <sheetName val="101동"/>
      <sheetName val="ISBL-CIV"/>
      <sheetName val="건설장비기초단가"/>
      <sheetName val="내역총괄"/>
      <sheetName val="내역총괄2"/>
      <sheetName val="내역총괄3"/>
      <sheetName val="노원열병합  건축렀䡟ԯ_x0000_缀_x0000__x0000_"/>
      <sheetName val="노원열병합  건축︀ᇕ԰_x0000_缀_x0000__x0000_"/>
      <sheetName val="노원열병합  건축ﻕᇕ԰_x0000_缀_x0000__x0000_"/>
      <sheetName val="노원열병합  건축렀こ렀䡟ԯ_x0000_缀"/>
      <sheetName val="일반맨홀수량집계(A-7 LINE)"/>
      <sheetName val="가시설수량"/>
      <sheetName val="암센터"/>
      <sheetName val="21301동"/>
      <sheetName val="기초일위"/>
      <sheetName val="내역(가지)"/>
      <sheetName val="실행비교"/>
      <sheetName val="예산내역서"/>
      <sheetName val="3절_CheckList_구분"/>
      <sheetName val="공조기"/>
      <sheetName val="계획금액"/>
      <sheetName val="적정성평가표(8번)(1순위)"/>
      <sheetName val="적정성평가표(12번)(6순위)"/>
      <sheetName val="기별(종합)"/>
      <sheetName val="현황산출서"/>
      <sheetName val="옹벽기초자료"/>
      <sheetName val="비탈면보호공수량산출"/>
      <sheetName val="예산M6-B"/>
      <sheetName val="2"/>
      <sheetName val="48신설수량"/>
      <sheetName val="예총"/>
      <sheetName val="골재丵〒"/>
      <sheetName val="내역총渀腷"/>
      <sheetName val="지하1층"/>
      <sheetName val="일위1"/>
      <sheetName val="단가대비"/>
      <sheetName val="직원동원SCH"/>
      <sheetName val="도급,하도급 예정금액"/>
      <sheetName val="오억미만"/>
      <sheetName val="품목현황"/>
      <sheetName val="직원자료입력"/>
      <sheetName val="집계표(건축전기)"/>
      <sheetName val="산출(전기)"/>
      <sheetName val="내역서1"/>
      <sheetName val="갈현동"/>
      <sheetName val="변경후-SHEET"/>
      <sheetName val="부대공집계표"/>
      <sheetName val="물가대비표"/>
      <sheetName val="일위_파일"/>
      <sheetName val="L-type"/>
      <sheetName val="중기목록"/>
      <sheetName val="박스토공"/>
      <sheetName val="기준표"/>
      <sheetName val="보호공"/>
      <sheetName val="0.갑지"/>
      <sheetName val="전체_1설계"/>
      <sheetName val="자재일람"/>
      <sheetName val="구의33고"/>
      <sheetName val="SLIDES"/>
      <sheetName val="Ext. Stone-P"/>
      <sheetName val="건축공사 집계표"/>
      <sheetName val="토공실행"/>
      <sheetName val="총(신설)"/>
      <sheetName val="96작생능"/>
      <sheetName val="4.2.1 마루높이 검토"/>
      <sheetName val="4)유동표"/>
      <sheetName val="직접인건비"/>
      <sheetName val="토공대가"/>
      <sheetName val="B.O.M"/>
      <sheetName val="구간산출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안양1공구_건축"/>
      <sheetName val="2000,午_x0013_꾈ૂ䡲"/>
      <sheetName val="2000,午_x0013_ॢ䡲"/>
      <sheetName val="동원인원"/>
      <sheetName val="/_x0000_"/>
      <sheetName val="က_x0000_"/>
      <sheetName val="포장쌅"/>
      <sheetName val="기성내역"/>
      <sheetName val="공통비"/>
      <sheetName val="VENDOR LIST"/>
      <sheetName val="설계개요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공사비내역서"/>
      <sheetName val="단락전류-A"/>
      <sheetName val="주경기-오배수"/>
      <sheetName val="REINF."/>
      <sheetName val="2.펌프장(사급자재)"/>
      <sheetName val="Macro(AT)"/>
      <sheetName val="PW3"/>
      <sheetName val="PW4"/>
      <sheetName val="SC1"/>
      <sheetName val="PE"/>
      <sheetName val="PM"/>
      <sheetName val="TR"/>
      <sheetName val="0001(arch)"/>
      <sheetName val="Breakdown"/>
      <sheetName val="금호산업"/>
      <sheetName val="(전체발주,금회3차공사)내역서"/>
      <sheetName val="2.2.2입적표"/>
      <sheetName val="Project Brief"/>
      <sheetName val="2터널시점"/>
      <sheetName val="총괄갑 "/>
      <sheetName val="자재조사표(참고용)"/>
      <sheetName val="Languages"/>
      <sheetName val="Vari by Vendor"/>
      <sheetName val="DATA-UPS"/>
      <sheetName val="공조기(삭제)"/>
      <sheetName val="단가비교표_공통1"/>
      <sheetName val="일(4)"/>
      <sheetName val="97 사업추정(WEKI)"/>
      <sheetName val="년도별노임표"/>
      <sheetName val="중기목록표"/>
      <sheetName val="경율산정"/>
      <sheetName val="원내역서3"/>
      <sheetName val="3도로"/>
      <sheetName val="시설일위"/>
      <sheetName val="5.공종별예산내역서"/>
      <sheetName val="견적정보"/>
      <sheetName val="노임단가표"/>
      <sheetName val="5.동별횡주관경"/>
      <sheetName val="11.자재단가"/>
      <sheetName val="b_balju"/>
      <sheetName val="1F"/>
      <sheetName val="특수선일위대가"/>
      <sheetName val="Top PO"/>
      <sheetName val="날개벽(좌,우=45도,75도)"/>
      <sheetName val="Proposal"/>
      <sheetName val="full (2)"/>
      <sheetName val="hvac내역서(제어동)"/>
      <sheetName val="옥외"/>
      <sheetName val="P.M 별"/>
      <sheetName val="154TW"/>
      <sheetName val="일반수량집계"/>
      <sheetName val="모델링"/>
      <sheetName val="캔개발배경"/>
      <sheetName val="시장"/>
      <sheetName val="일정표"/>
      <sheetName val="2000.11¿ù¼³餀㢘ԯ_x0000_缀_x0000_"/>
      <sheetName val="변경총괄지(1)"/>
      <sheetName val="단양 00 아파트-세부내역"/>
      <sheetName val="바닥판"/>
      <sheetName val="제품"/>
      <sheetName val="기존단가 (2)"/>
      <sheetName val="OZ049E"/>
      <sheetName val="하도급변경대비표"/>
      <sheetName val="2000용수잠관-수량집계"/>
      <sheetName val="공사내역"/>
      <sheetName val="배수내역(총수량)"/>
      <sheetName val="층"/>
      <sheetName val="용산1(해보)"/>
      <sheetName val="단가조사표"/>
      <sheetName val="설계내역서(기계)"/>
      <sheetName val="2002상반기노임기준"/>
      <sheetName val="총인원"/>
      <sheetName val="직급인원"/>
      <sheetName val="예산조서(무선)"/>
      <sheetName val="예산M11A"/>
      <sheetName val="3본사"/>
      <sheetName val="3련 B_x0005__x0000_"/>
      <sheetName val="기성수금(단단위)"/>
      <sheetName val="원가매출(단단위)"/>
      <sheetName val="단중표-ST"/>
      <sheetName val="적용건축"/>
      <sheetName val="설치 일위대가(4԰_x0000_缀_x0000__x0000__x0000_"/>
      <sheetName val="기지국"/>
      <sheetName val="프로젝트"/>
      <sheetName val="99년신청"/>
      <sheetName val="콘_재료분리(1)"/>
      <sheetName val="내역서 "/>
      <sheetName val="DATA 입력부"/>
      <sheetName val="승용"/>
      <sheetName val="1차 내역서"/>
      <sheetName val="깨기수량"/>
      <sheetName val="수주실적0709"/>
      <sheetName val="위성"/>
      <sheetName val="내역(토목)"/>
      <sheetName val="주beam"/>
      <sheetName val="음봉방향"/>
      <sheetName val="자료(통합)"/>
      <sheetName val="발주내역"/>
      <sheetName val="제3장 기술업무"/>
      <sheetName val="건축원가"/>
      <sheetName val="BOX 본체"/>
      <sheetName val="제4절-1"/>
      <sheetName val="총괄-1"/>
      <sheetName val=" 토목 처리장도급내역서 "/>
      <sheetName val="기초및구체공"/>
      <sheetName val="도급"/>
      <sheetName val="홈통받이수량"/>
      <sheetName val="적용토목"/>
      <sheetName val="공통가설공사"/>
      <sheetName val="WING3"/>
      <sheetName val="토적표"/>
      <sheetName val="공사수행방안"/>
      <sheetName val="단위중량"/>
      <sheetName val="기본"/>
      <sheetName val="단위집계표"/>
      <sheetName val="2000년하반기"/>
      <sheetName val="Data2"/>
      <sheetName val="일위목차"/>
      <sheetName val="설-원가"/>
      <sheetName val="0217상가미분양자산"/>
      <sheetName val="SKETCH"/>
      <sheetName val="전기설계변경"/>
      <sheetName val="실행내역서 "/>
      <sheetName val="INDEX"/>
      <sheetName val="15100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금긋기 및 절단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교육종류"/>
      <sheetName val="堀᎟"/>
      <sheetName val="¼ö·®»êÃÈ"/>
      <sheetName val="¼ö·®»êÃX"/>
      <sheetName val="壈᎟"/>
      <sheetName val="쀀ፐ"/>
      <sheetName val="죈፺"/>
      <sheetName val="惈፵"/>
      <sheetName val="송전재료비"/>
      <sheetName val="두앙"/>
      <sheetName val="pbs_lambda"/>
      <sheetName val="Matériel embarqué PVC"/>
      <sheetName val="공사내역서(을)실행"/>
      <sheetName val="(2)"/>
      <sheetName val="세부내역서"/>
      <sheetName val="우수공"/>
      <sheetName val="PANEL"/>
      <sheetName val="테이블"/>
      <sheetName val="설명서 "/>
      <sheetName val="한전고리-을"/>
      <sheetName val="설계변경내역서"/>
      <sheetName val="일위산출"/>
      <sheetName val="예비품"/>
      <sheetName val="공주-교대(A1)"/>
      <sheetName val="공용시설내역"/>
      <sheetName val="내역서단가산출용"/>
      <sheetName val="가CP"/>
      <sheetName val="구조     ."/>
      <sheetName val="1)fs"/>
      <sheetName val="청구내역(9807)"/>
      <sheetName val="덕전리"/>
      <sheetName val="Sheet16 (2)"/>
      <sheetName val="쌍송교"/>
      <sheetName val="대창(함평)"/>
      <sheetName val="GI-LIST"/>
      <sheetName val="대구-교대(A1)"/>
      <sheetName val="시초1교"/>
      <sheetName val="C.배수관공"/>
      <sheetName val="표 지"/>
      <sheetName val="BQ(실행)"/>
      <sheetName val="산재 안전"/>
      <sheetName val="노무비 경비"/>
      <sheetName val="산정표"/>
      <sheetName val="등록업체"/>
      <sheetName val="추가예산"/>
      <sheetName val="대가목록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빙축열"/>
      <sheetName val="일위(시설)"/>
      <sheetName val="내역아"/>
      <sheetName val="울타리"/>
      <sheetName val="제丵"/>
      <sheetName val="설계산출기초"/>
      <sheetName val="도급예산내역서봉투"/>
      <sheetName val="도급예산내역서총괄표"/>
      <sheetName val="을부담운반비"/>
      <sheetName val="운반비산출"/>
      <sheetName val="조건입력"/>
      <sheetName val="조건입력(2)"/>
      <sheetName val="장비선정"/>
      <sheetName val="화전내"/>
      <sheetName val="남대문빌딩"/>
      <sheetName val="PUMP"/>
      <sheetName val="적점"/>
      <sheetName val="원내역서 그대로"/>
      <sheetName val="파이프"/>
      <sheetName val="기계실"/>
      <sheetName val="회로내역(승인)"/>
      <sheetName val="공통대가"/>
      <sheetName val="Pier 3"/>
      <sheetName val="민감도"/>
      <sheetName val="TYPE-B 평균H"/>
      <sheetName val="공종목록표"/>
      <sheetName val="인부임"/>
      <sheetName val="특기사항"/>
      <sheetName val="하도내역 (철콘)"/>
      <sheetName val="GAEYO"/>
      <sheetName val="명세"/>
      <sheetName val="견적서(1)"/>
      <sheetName val="2234"/>
      <sheetName val="조립1부실적"/>
      <sheetName val="5월"/>
      <sheetName val="능률"/>
      <sheetName val="Despacho (c.civil)"/>
      <sheetName val="1을"/>
      <sheetName val="인원"/>
      <sheetName val="자판실행"/>
      <sheetName val="D16"/>
      <sheetName val="D25"/>
      <sheetName val="D22"/>
      <sheetName val="단위세대물량"/>
      <sheetName val="낙찰표"/>
      <sheetName val="변경품셈"/>
      <sheetName val="대가 (보완)"/>
      <sheetName val="세부내역(직접인건비)"/>
      <sheetName val="견적사양비교표"/>
      <sheetName val="접속도로"/>
      <sheetName val="토목원가계窨_x0013_"/>
      <sheetName val="교실"/>
      <sheetName val="견적단가"/>
      <sheetName val="암거공"/>
      <sheetName val="-15.0"/>
      <sheetName val="해평견적"/>
      <sheetName val="사리부설"/>
      <sheetName val="1월"/>
      <sheetName val="임대견적서"/>
      <sheetName val="포쐀䑣"/>
      <sheetName val="포䠟⥏"/>
      <sheetName val="포䠠⥏"/>
      <sheetName val="포䈀㙪"/>
      <sheetName val="정산입력"/>
      <sheetName val="총괄집桶青"/>
      <sheetName val="01상노임"/>
      <sheetName val="토 적 표"/>
      <sheetName val="栍ᾆ"/>
      <sheetName val="자재 집계표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정화조"/>
      <sheetName val="미지급내역"/>
      <sheetName val="매입내역 "/>
      <sheetName val="거래처별지출내역"/>
      <sheetName val="총(철거)"/>
      <sheetName val="세동별비상"/>
      <sheetName val="참조M"/>
      <sheetName val="9509"/>
      <sheetName val="금융비용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유림총괄"/>
      <sheetName val="3회기성_x0005__x0000_"/>
      <sheetName val="3회기성吸("/>
      <sheetName val="3회기성ⱂ⿌"/>
      <sheetName val="3회기성埀0"/>
      <sheetName val="입찰사유서 제4공종 (흙깎기)"/>
      <sheetName val="하부철근수량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코드"/>
      <sheetName val="배관단가조사서"/>
      <sheetName val="IMP_(REACTOR)"/>
      <sheetName val="단위별 일위대가표"/>
      <sheetName val="자재테이블"/>
      <sheetName val="토공 total"/>
      <sheetName val="단가비교표 (계측제어)"/>
      <sheetName val="꣈፺"/>
      <sheetName val="저፺"/>
      <sheetName val="︀ᇕ"/>
      <sheetName val="카렌스센터계량기설치공사"/>
      <sheetName val="전체내ﰀ⁗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WIND-EQ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공사착공계"/>
      <sheetName val="참조 DATA"/>
      <sheetName val="팔당터널(1공구)"/>
      <sheetName val="1.취수장"/>
      <sheetName val="EJ"/>
      <sheetName val="앉음벽 (2)"/>
      <sheetName val="선로정수계산"/>
      <sheetName val="지입자재"/>
      <sheetName val="약전닥트"/>
      <sheetName val="건축부하"/>
      <sheetName val="목록1"/>
      <sheetName val="목록2"/>
      <sheetName val="동력부하계산"/>
      <sheetName val="기성공제요청서"/>
      <sheetName val="하도기성내역 수정"/>
      <sheetName val="기성공제 동의서"/>
      <sheetName val="기성공제 합의서(쓰레기처리비)"/>
      <sheetName val="969910( R)"/>
      <sheetName val="전장품(관리용)"/>
      <sheetName val="견적시담(송포2공구)"/>
      <sheetName val="상반기손익차2총괄"/>
      <sheetName val="설계일반"/>
      <sheetName val="토목검측서"/>
      <sheetName val="DRAIN DRUM PIT D-301"/>
      <sheetName val="TYPE집계표"/>
      <sheetName val="기성내역서"/>
      <sheetName val="PAD TR보호대기초"/>
      <sheetName val="가로등기초"/>
      <sheetName val="HANDHOLE(2)"/>
      <sheetName val="MW-BM"/>
      <sheetName val="인원계획"/>
      <sheetName val="시행예산"/>
      <sheetName val="자압1"/>
      <sheetName val="고창방향"/>
      <sheetName val="가로등제어반 설치공사(수량)"/>
      <sheetName val="토목공사일반"/>
      <sheetName val="환률"/>
      <sheetName val="금광1터널"/>
      <sheetName val="역삼"/>
      <sheetName val="구조물공집계"/>
      <sheetName val="부대집계"/>
      <sheetName val="요약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제수변䊱ᅪ"/>
      <sheetName val="2호맨홀공제수량"/>
      <sheetName val="KSHAHU-6"/>
      <sheetName val="전등부하"/>
      <sheetName val="가공2원도"/>
      <sheetName val="피스표"/>
      <sheetName val="관헾"/>
      <sheetName val="esc"/>
      <sheetName val="원가(1︀"/>
      <sheetName val="원가(1䠀"/>
      <sheetName val="관聈"/>
      <sheetName val="spec"/>
      <sheetName val="program"/>
      <sheetName val="studbolt no."/>
      <sheetName val="studbolt size"/>
      <sheetName val="item sort no"/>
      <sheetName val="2.대외공문"/>
      <sheetName val="1호맨홀토공"/>
      <sheetName val="날개벽(좌,우=60도-4개)"/>
      <sheetName val="평3"/>
      <sheetName val="증栀ᙿ가"/>
      <sheetName val="RING WALL"/>
      <sheetName val="자단"/>
      <sheetName val="FEXS"/>
      <sheetName val="EQT-ESTN"/>
      <sheetName val="PUMP SHT"/>
      <sheetName val="FIN TUBE"/>
      <sheetName val="HED. &amp; PIPE"/>
      <sheetName val="회사99"/>
      <sheetName val="OCT.FDN"/>
      <sheetName val="2000_x0005__x0000__x0000_"/>
      <sheetName val="N頀ᚃ"/>
      <sheetName val="N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AHU집계"/>
      <sheetName val="공조기휀"/>
      <sheetName val="계양가시설"/>
      <sheetName val="삼성전기"/>
      <sheetName val="일목"/>
      <sheetName val="일위대가내역"/>
      <sheetName val="대전-교대(A1-A2)"/>
      <sheetName val="만수배관단가"/>
      <sheetName val="FRP배관단가(만수)"/>
      <sheetName val="건축토목내역"/>
      <sheetName val="금액집계"/>
      <sheetName val="일위대가표(무)"/>
      <sheetName val="일위대가산출기초"/>
      <sheetName val="식재가격"/>
      <sheetName val="식재총괄"/>
      <sheetName val="공정량산출내역서 "/>
      <sheetName val="방음벽 기초 일반헾】"/>
      <sheetName val="총괄집렇♑"/>
      <sheetName val="총괄집㸁䧾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변수데이타"/>
      <sheetName val="안정검토(온1)"/>
      <sheetName val="환율"/>
      <sheetName val="물량증감"/>
      <sheetName val="9902"/>
      <sheetName val="000000"/>
      <sheetName val="재료단가"/>
      <sheetName val="5.3 단면가정"/>
      <sheetName val="VXXXXXXX"/>
      <sheetName val="FB25JN"/>
      <sheetName val="형틀공사"/>
      <sheetName val="장비명"/>
      <sheetName val="2000.05"/>
      <sheetName val="97노임단가"/>
      <sheetName val="입력란"/>
      <sheetName val="관일"/>
      <sheetName val="POWER"/>
      <sheetName val="수안보-헾】_x0005__x0000_"/>
      <sheetName val="적격"/>
      <sheetName val="시설물기초"/>
      <sheetName val=" ｹ-ﾌﾞﾙ"/>
      <sheetName val="준공조서갑지"/>
      <sheetName val="DT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공정코드"/>
      <sheetName val="배수관연장산출서"/>
      <sheetName val="수전기기DATA"/>
      <sheetName val="음성방향"/>
      <sheetName val="옹벽수량萘_x0013_"/>
      <sheetName val="신규 품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hvac(제어동)"/>
      <sheetName val="작용하중산정"/>
      <sheetName val="인부신상자료"/>
      <sheetName val="6차2회변경내역서"/>
      <sheetName val="현장관리비 산출내역"/>
      <sheetName val="倀ᑙ"/>
      <sheetName val="1x"/>
      <sheetName val="栈᲋"/>
      <sheetName val="_xd810_᱓"/>
      <sheetName val="시추주상도"/>
      <sheetName val="인수공규격"/>
      <sheetName val="자재단가_x0005_"/>
      <sheetName val="공사"/>
      <sheetName val="변경실행(2차) "/>
      <sheetName val="호표"/>
      <sheetName val="횡배위치"/>
      <sheetName val="계산중"/>
      <sheetName val="4월"/>
      <sheetName val="8월"/>
      <sheetName val="12월"/>
      <sheetName val="2월"/>
      <sheetName val="7월"/>
      <sheetName val="6월"/>
      <sheetName val="3월"/>
      <sheetName val="11월"/>
      <sheetName val="10월"/>
      <sheetName val="9월"/>
      <sheetName val="조정내역"/>
      <sheetName val="우,오수"/>
      <sheetName val="재료표"/>
      <sheetName val="card1"/>
      <sheetName val="흙쌓기도수로설치현황(1)"/>
      <sheetName val="식재-외주 (2)"/>
      <sheetName val="유효폭의 계산"/>
      <sheetName val="무전표"/>
      <sheetName val="archi(본사)"/>
      <sheetName val="※참고자료※"/>
      <sheetName val="자(3.0m)"/>
      <sheetName val="3련 B姨#"/>
      <sheetName val="북방3터널"/>
      <sheetName val="포장공자재집계표"/>
      <sheetName val="1호맨홀수량산출"/>
      <sheetName val="마산방향철근집계"/>
      <sheetName val="제잡비"/>
      <sheetName val="자재표"/>
      <sheetName val="케이블"/>
      <sheetName val="대비내역"/>
      <sheetName val="집계(세부총괄)"/>
      <sheetName val="전력구구조물산근2구간"/>
      <sheetName val="전부인쇄"/>
      <sheetName val="1.외주공사"/>
      <sheetName val="2.직영공사"/>
      <sheetName val="첨부"/>
      <sheetName val="계산DATA입력"/>
      <sheetName val="업체별기성내역"/>
      <sheetName val="총괄집ᨈꥬ"/>
      <sheetName val="총괄집_x0000__x0000_"/>
      <sheetName val="9GN邷㭘"/>
      <sheetName val="shtOpr"/>
      <sheetName val="정거장"/>
      <sheetName val="길내기"/>
      <sheetName val="¹׃】_x0000_"/>
      <sheetName val="M-EQPT-Z"/>
      <sheetName val="품종별월계"/>
      <sheetName val="토공총괄표"/>
      <sheetName val="안양동교 1안"/>
      <sheetName val="주소록"/>
      <sheetName val="1.3.1절점좌표"/>
      <sheetName val="1.1설계기준"/>
      <sheetName val="#3_일위대가목록"/>
      <sheetName val="#2_일위대가목록"/>
      <sheetName val="변경비_x0000__x0000_Ѡ"/>
      <sheetName val="현장대리인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전체내역갑지"/>
      <sheetName val="FAB별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설계명세서(선로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세부내역서(전기)"/>
      <sheetName val="내역서적용수량"/>
      <sheetName val="기본사항"/>
      <sheetName val="도장 및 용접 수량"/>
      <sheetName val="측구터파기공수량집계"/>
      <sheetName val="대포2교접속"/>
      <sheetName val="일반전기C"/>
      <sheetName val="POOM_MOTO"/>
      <sheetName val="SANBAISU"/>
      <sheetName val="전체내ᓈባ"/>
      <sheetName val="4렀቟԰"/>
      <sheetName val="4︀ᇕ԰"/>
      <sheetName val="평균터파기고(1-2,ASP)"/>
      <sheetName val="실행내역서 (조경)"/>
      <sheetName val="구조물"/>
      <sheetName val="공사설계서"/>
      <sheetName val="품셈(기초)"/>
      <sheetName val="[YES.XLS]신표司/"/>
      <sheetName val="[YES.XLS][YES.XLS]신표司/"/>
      <sheetName val="[YES.XLS][YES.XLS][YES.XLS]신표司/"/>
      <sheetName val="전체내ꀀፐ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원형측구(B-type)"/>
      <sheetName val="_x0005__x0006__x0008__x0003_"/>
      <sheetName val="_x0000_ _x0000__x0006__x0000__x0006_"/>
      <sheetName val="0_x0000_"/>
      <sheetName val="건0_x0000_蠀"/>
      <sheetName val="금0_x0000_䠀"/>
      <sheetName val="금蠣㡎耀"/>
      <sheetName val="노무비(DB)_이후 출력XXXXXX"/>
      <sheetName val="배전반용량계산"/>
      <sheetName val="세정탑 설계"/>
      <sheetName val="건축-물가변동"/>
      <sheetName val="기계설비-물가변동"/>
      <sheetName val="실행변경(1차)"/>
      <sheetName val="일위(설)"/>
      <sheetName val="석재장조사"/>
      <sheetName val="전기공사일위대가"/>
      <sheetName val="일위단가"/>
      <sheetName val="파일의이용"/>
      <sheetName val="유동표"/>
      <sheetName val="2002계약현황"/>
      <sheetName val="견적접수"/>
      <sheetName val="견적내역서"/>
      <sheetName val="O＆P"/>
      <sheetName val="결재판(삭제하지말아주세요)"/>
      <sheetName val="본사인상전"/>
      <sheetName val="단가산출-기,교"/>
      <sheetName val="유첨䈀ᅪ"/>
      <sheetName val="토공,기초"/>
      <sheetName val="자재 단가표"/>
      <sheetName val="주간계획"/>
      <sheetName val="PIPING"/>
      <sheetName val="선택"/>
      <sheetName val="총괄원가 "/>
      <sheetName val="Pricelist TAC AB"/>
      <sheetName val="물가정보자료"/>
      <sheetName val="萀⅜"/>
      <sheetName val="의정부문예회관변경내역"/>
      <sheetName val="POL6차-PIPING"/>
      <sheetName val="장비당단가 (1)"/>
      <sheetName val="소운반"/>
      <sheetName val="공종구간"/>
      <sheetName val="산출0"/>
      <sheetName val="물墸᎟鰀"/>
      <sheetName val="화재 탐지_x0005__x0000_"/>
      <sheetName val="샘플표지"/>
      <sheetName val="가중치"/>
      <sheetName val="자재목록표"/>
      <sheetName val="단중聀"/>
      <sheetName val="사급자재총괄"/>
      <sheetName val="당정동경상이수"/>
      <sheetName val="당정동공통이수"/>
      <sheetName val="TG9504"/>
      <sheetName val="1995년 섹터별 매출"/>
      <sheetName val="ROOF(ALKALI)"/>
      <sheetName val="貭♘"/>
      <sheetName val="역T형옹벽(3.0)"/>
      <sheetName val="master(total)"/>
      <sheetName val="실행(ALT1)"/>
      <sheetName val="경로,구간현황"/>
      <sheetName val="전신환매도徸"/>
      <sheetName val="총괄분 설계서용지"/>
      <sheetName val="전체실적"/>
      <sheetName val="품셈총괄표"/>
      <sheetName val="산#3-1"/>
      <sheetName val="산#3-2"/>
      <sheetName val="배관BM(일반)"/>
      <sheetName val="산#3-2-2"/>
      <sheetName val="Ⅴ-2.공종별내역"/>
      <sheetName val="투찰금액"/>
      <sheetName val="재료집계표3"/>
      <sheetName val="범용개발순소요비용"/>
      <sheetName val="중로근거"/>
      <sheetName val="5정거장"/>
      <sheetName val="1-3길내기"/>
      <sheetName val="교대시점"/>
      <sheetName val="단가표 (2)"/>
      <sheetName val="자금청구"/>
      <sheetName val="소각장스케줄"/>
      <sheetName val="할丵〒"/>
      <sheetName val="준공조서"/>
      <sheetName val="공사준공계"/>
      <sheetName val="준공검사보고서"/>
      <sheetName val="밀양노선별공사비명세서"/>
      <sheetName val="0_집계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일위산출근거"/>
      <sheetName val="수량산출서-2"/>
      <sheetName val="포장절단"/>
      <sheetName val="인공산출"/>
      <sheetName val="전기내역서(총계)"/>
      <sheetName val="2000,咘೿踇⽟_x0000_"/>
      <sheetName val="2000,ﳨǬ踇⾣_x0000_"/>
      <sheetName val="2000,缈,罌,헾"/>
      <sheetName val="2000,薸!藼!헾"/>
      <sheetName val="2000,螨_x0013_蟬_x0013_헾"/>
      <sheetName val="»êÃ렀䡟ԯ_x0000_缀"/>
      <sheetName val="»êÃ︀ᇕ԰_x0000_缀"/>
      <sheetName val="국공유지및사유지"/>
      <sheetName val="예산대비"/>
      <sheetName val="4/_x0000_䠀"/>
      <sheetName val="4쌇栅/"/>
      <sheetName val="4က_x0000_က"/>
      <sheetName val="설계명세_x0000_"/>
      <sheetName val="설계명세揄"/>
      <sheetName val="설계명세䡲"/>
      <sheetName val="설계명세_x0005_"/>
      <sheetName val="DATA 입᠒ᎍ"/>
      <sheetName val="제조 경영"/>
      <sheetName val="교사기준면적(초등)"/>
      <sheetName val="토공및부대2차"/>
      <sheetName val="새공통"/>
      <sheetName val="Oper Amount"/>
      <sheetName val="등록׃】"/>
      <sheetName val="등록_x0010__x0000_"/>
      <sheetName val="남양주부대"/>
      <sheetName val="사각맨ﻇ"/>
      <sheetName val="몰탈재븧܊"/>
      <sheetName val="견적의"/>
      <sheetName val="견적의烇彰"/>
      <sheetName val="RESOURCE"/>
      <sheetName val="N賃率_職"/>
      <sheetName val="수안보-_x0000__x0000_嘠_x0000_"/>
      <sheetName val="종합기︀"/>
      <sheetName val="용수간선"/>
      <sheetName val="노무비(첨부4-4)"/>
      <sheetName val="일반부표"/>
      <sheetName val="집계표(육상)"/>
      <sheetName val="뚝토공"/>
      <sheetName val="05년"/>
      <sheetName val="사  업  비  수  지  예  산  서"/>
      <sheetName val="내역서(총괄)"/>
      <sheetName val="공종별 집계표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철콘집계"/>
      <sheetName val="5회기성03월"/>
      <sheetName val="공통가설_8"/>
      <sheetName val="아파트_9"/>
      <sheetName val="직접공사비집계표_7"/>
      <sheetName val="A"/>
      <sheetName val="怀፵"/>
      <sheetName val="주사무실︀ᇕ"/>
      <sheetName val="주사무실ꠀ፺"/>
      <sheetName val="BOX ꠀ፺"/>
      <sheetName val="맨홀수량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ﻈ䓕"/>
      <sheetName val="BOX ︀釕"/>
      <sheetName val="위치︀釕"/>
      <sheetName val="BOX ᢝ"/>
      <sheetName val="︀動"/>
      <sheetName val="위치᠀ᶛ"/>
      <sheetName val="수지표"/>
      <sheetName val="셀명"/>
      <sheetName val="D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PARAMETER"/>
      <sheetName val="도급내역서"/>
      <sheetName val="DATE2001"/>
      <sheetName val="좌측"/>
      <sheetName val="L_RPTB03_01"/>
      <sheetName val="주사무실԰_x0000_"/>
      <sheetName val="ꠀ፺"/>
      <sheetName val="외천교"/>
      <sheetName val="Param"/>
      <sheetName val="목표세부명세"/>
      <sheetName val="당진1,2호기전선관설치및접지4차공사내역서-을지"/>
      <sheetName val="다곡2교"/>
      <sheetName val="왕십리방향"/>
      <sheetName val="손익차9월2"/>
      <sheetName val="굴착현장"/>
      <sheetName val="개별직종노임단가(2005.1)"/>
      <sheetName val="노임,자재"/>
      <sheetName val="기계경비(맨홀)"/>
      <sheetName val="102역사"/>
      <sheetName val="화산경계"/>
      <sheetName val="지구단위계획"/>
      <sheetName val="CABLE SIZE-1"/>
      <sheetName val="기타"/>
      <sheetName val="1_설계기준"/>
      <sheetName val="Sheet1_(2)"/>
      <sheetName val="내역(설계,도급)정이준"/>
      <sheetName val="원가계산서 (2)"/>
      <sheetName val="(14)전기품셈정산"/>
      <sheetName val="(12)전기경비"/>
      <sheetName val="지중자재단가"/>
      <sheetName val="새공통(96임금인상기준)"/>
      <sheetName val="인부노임"/>
      <sheetName val="도근좌표"/>
      <sheetName val="직원자료"/>
      <sheetName val="업종분류"/>
      <sheetName val="장비분류"/>
      <sheetName val="단가산출목록표"/>
      <sheetName val=" 소방공사 산출근거"/>
      <sheetName val="단위"/>
      <sheetName val="성곽내역서"/>
      <sheetName val="공종별수량집계"/>
    </sheetNames>
    <definedNames>
      <definedName name="Macro13"/>
      <definedName name="Macro2"/>
      <definedName name="Macro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 지"/>
      <sheetName val="변압기1"/>
      <sheetName val="발전기"/>
      <sheetName val="변압기2"/>
      <sheetName val="간선"/>
      <sheetName val="일반부하"/>
      <sheetName val="동력,MCC"/>
      <sheetName val="조도"/>
      <sheetName val="조도 (2)"/>
      <sheetName val="전관방송"/>
      <sheetName val="Macro(차단기)"/>
      <sheetName val="Macro(전선)"/>
      <sheetName val="Macro(전동기)"/>
      <sheetName val="0000000"/>
      <sheetName val="BQ(실행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건(소가)"/>
      <sheetName val="관리골조"/>
      <sheetName val="CONCRETE"/>
      <sheetName val="와동25-3(변경)"/>
      <sheetName val="갑지"/>
      <sheetName val="집계표"/>
      <sheetName val="정부노임단가"/>
      <sheetName val="6호기"/>
      <sheetName val="현금"/>
      <sheetName val="Sheet1"/>
      <sheetName val="MOTOR"/>
      <sheetName val="물량표"/>
      <sheetName val="DATA"/>
      <sheetName val="쌍송교"/>
      <sheetName val="노임단가"/>
      <sheetName val="JUCK"/>
      <sheetName val="BSD (2)"/>
      <sheetName val="Macro(차단기)"/>
      <sheetName val="Total"/>
      <sheetName val="골조시행"/>
      <sheetName val="TOWER 12TON"/>
      <sheetName val="JIB CRANE,HOIST"/>
      <sheetName val="TOWER 10TON"/>
      <sheetName val="Cost bd-&quot;A&quot;"/>
      <sheetName val="1.설계조건"/>
      <sheetName val="가설건물"/>
      <sheetName val="사원등록"/>
      <sheetName val="호봉 (2)"/>
      <sheetName val="001"/>
      <sheetName val="전차선로 물량표"/>
      <sheetName val="#REF"/>
      <sheetName val="giathanh1"/>
      <sheetName val="대구실행"/>
      <sheetName val="말뚝물량"/>
      <sheetName val="200"/>
      <sheetName val="ITB COST"/>
      <sheetName val="실행견적"/>
      <sheetName val="96수출"/>
      <sheetName val="구의33고"/>
      <sheetName val="BID"/>
      <sheetName val="L_RPTA05_목록"/>
      <sheetName val="내역서"/>
      <sheetName val="현장경상비"/>
      <sheetName val="시험장S자로가로등공사"/>
      <sheetName val="물량표S"/>
      <sheetName val="입찰안"/>
      <sheetName val="중기사용료"/>
      <sheetName val="COPING"/>
      <sheetName val="Sheet8"/>
      <sheetName val="품셈TABLE"/>
      <sheetName val="Sheet2"/>
      <sheetName val="공사비집계"/>
      <sheetName val="Site Expenses"/>
      <sheetName val="최초 bpm"/>
      <sheetName val="LGBOM1절_CheckList"/>
      <sheetName val="Macro2"/>
      <sheetName val="3.상시해석"/>
      <sheetName val="산근"/>
      <sheetName val="품목납기"/>
      <sheetName val="부하계산서"/>
      <sheetName val="내역"/>
      <sheetName val="노임"/>
      <sheetName val="Sheet5"/>
      <sheetName val="cost"/>
      <sheetName val="설계내역서"/>
      <sheetName val="경비2내역"/>
      <sheetName val="설계기준"/>
      <sheetName val="내역1"/>
      <sheetName val="동해title"/>
      <sheetName val="공사비산출내역"/>
      <sheetName val="factor"/>
      <sheetName val="MFAB"/>
      <sheetName val="MFRT"/>
      <sheetName val="MPKG"/>
      <sheetName val="MPRD"/>
      <sheetName val="일반공사"/>
      <sheetName val="3련 BOX"/>
      <sheetName val="1-1"/>
      <sheetName val="c_balju"/>
      <sheetName val="총괄표"/>
      <sheetName val="부하(성남)"/>
      <sheetName val="프랜트면허"/>
      <sheetName val="공사개요"/>
      <sheetName val="참고"/>
      <sheetName val="경상비"/>
      <sheetName val="당초"/>
      <sheetName val="Pjny"/>
      <sheetName val="노무비"/>
      <sheetName val="조도계산서 (도서)"/>
      <sheetName val="설계서(7)"/>
      <sheetName val="S0"/>
      <sheetName val="한강운반비"/>
      <sheetName val="자재"/>
      <sheetName val="공통(20-91)"/>
      <sheetName val="총괄"/>
      <sheetName val="설변물량"/>
      <sheetName val="소상 &quot;1&quot;"/>
      <sheetName val="집계(세부총괄)"/>
      <sheetName val="총투자비(총괄)"/>
      <sheetName val="차액보증"/>
      <sheetName val="간접비"/>
      <sheetName val="OHU"/>
      <sheetName val="AH-1 "/>
      <sheetName val="날개벽수량표"/>
      <sheetName val="Sheet17"/>
      <sheetName val="적용단위길이"/>
      <sheetName val="종배수관(신)"/>
      <sheetName val="경산"/>
      <sheetName val="1.설계기준"/>
      <sheetName val="자재수량"/>
      <sheetName val="투입인력"/>
      <sheetName val="wagerate"/>
      <sheetName val="Sheet4"/>
      <sheetName val="Macro1"/>
      <sheetName val="예산M12A"/>
      <sheetName val="현관"/>
      <sheetName val="장비당단가 (1)"/>
      <sheetName val="EJ"/>
      <sheetName val="ITEM"/>
      <sheetName val="직공비"/>
      <sheetName val="POOM_MOTO"/>
      <sheetName val="단위중량"/>
      <sheetName val="개요"/>
      <sheetName val="보차도경계석"/>
      <sheetName val="바닥판"/>
      <sheetName val="간선"/>
      <sheetName val="ABUT수량-A1"/>
      <sheetName val="BQ(실행)"/>
      <sheetName val="APT"/>
      <sheetName val="견적내역"/>
      <sheetName val="경율산정"/>
      <sheetName val="2F 회의실견적(5_14 일대)"/>
      <sheetName val="횡배위치"/>
      <sheetName val="인건비"/>
      <sheetName val="단중표"/>
      <sheetName val="MOB-MAN1"/>
      <sheetName val="집계장(대목_실행)"/>
      <sheetName val="표지 (2)"/>
      <sheetName val="SELTDATA"/>
      <sheetName val="설계서"/>
      <sheetName val="FitOutConfCentre"/>
      <sheetName val="기준"/>
      <sheetName val="연돌일위집계"/>
      <sheetName val="전기공사"/>
      <sheetName val="상반기손익차2총괄"/>
      <sheetName val="9-1차이내역"/>
      <sheetName val="97 사업추정(WEKI)"/>
      <sheetName val="손익차9월2"/>
      <sheetName val="Sheet3"/>
      <sheetName val="주간기성"/>
      <sheetName val="주관사업"/>
      <sheetName val="세금자료"/>
      <sheetName val="을지"/>
      <sheetName val="사업부배부A"/>
      <sheetName val="영업소실적"/>
      <sheetName val="직원동원계획"/>
      <sheetName val="IT-BAT"/>
      <sheetName val="인원계획"/>
      <sheetName val="Food court "/>
      <sheetName val="요약배부"/>
      <sheetName val="수입"/>
      <sheetName val="MEXICO-C"/>
      <sheetName val="95삼성급(본사)"/>
      <sheetName val="무시"/>
      <sheetName val="eq_data"/>
      <sheetName val="A"/>
      <sheetName val="노원열병합  건축공사기성내역서"/>
      <sheetName val="h-013211-2"/>
      <sheetName val="회사99"/>
      <sheetName val="K"/>
      <sheetName val="차단기 BACK DATA"/>
      <sheetName val="BACK DATA"/>
      <sheetName val="TOEC"/>
      <sheetName val="1.Pre"/>
      <sheetName val="cable-data"/>
      <sheetName val="수량산출"/>
      <sheetName val="설계명세서"/>
      <sheetName val="데이타"/>
      <sheetName val="주식"/>
      <sheetName val="6.OUTPUT"/>
      <sheetName val="산출내역서집계표"/>
      <sheetName val="투찰"/>
      <sheetName val="간접"/>
      <sheetName val="단면가정"/>
      <sheetName val="견적조건"/>
      <sheetName val="A_7"/>
      <sheetName val="장비내역서"/>
      <sheetName val="TEL"/>
      <sheetName val="MACRO(AT)"/>
      <sheetName val="플랜트 설치"/>
      <sheetName val="Y-WORK"/>
      <sheetName val="1공구산출내역서"/>
      <sheetName val="2월가격"/>
      <sheetName val="공예을"/>
      <sheetName val="조작대(1연)"/>
      <sheetName val="안정검토(온1)"/>
      <sheetName val="경비"/>
      <sheetName val="1을"/>
      <sheetName val="ELECTRIC"/>
      <sheetName val="지질조사"/>
      <sheetName val="SRC-B3U2"/>
      <sheetName val="WORK"/>
      <sheetName val="L형옹벽측구"/>
      <sheetName val="card1"/>
      <sheetName val="터널조도"/>
      <sheetName val="P-산#1-1(WOWA1)"/>
      <sheetName val="배수공"/>
      <sheetName val="암거"/>
      <sheetName val="포장공"/>
      <sheetName val="기성내역서표지"/>
      <sheetName val="일위대가"/>
      <sheetName val="전기설계변경"/>
      <sheetName val="관람석제출"/>
      <sheetName val="중기"/>
      <sheetName val="정보매체A동"/>
      <sheetName val="아파트 "/>
      <sheetName val="구리토평1전기"/>
      <sheetName val="제경비(전체)"/>
      <sheetName val="DJ1"/>
      <sheetName val="제잡비"/>
      <sheetName val="순환펌프"/>
      <sheetName val="저수조"/>
      <sheetName val="급,배기팬"/>
      <sheetName val="급탕순환펌프"/>
      <sheetName val="건축"/>
      <sheetName val="건축(충일분)"/>
      <sheetName val="원가계산서"/>
      <sheetName val="제경비"/>
      <sheetName val="DANGA"/>
      <sheetName val="실행철강하도"/>
      <sheetName val="문학간접"/>
      <sheetName val="집수정단"/>
      <sheetName val="보할공정"/>
      <sheetName val="공통부대비"/>
      <sheetName val="다이꾸"/>
      <sheetName val="DATE"/>
      <sheetName val="P-LIST"/>
      <sheetName val="토목내역"/>
      <sheetName val="일위대가 (호표)"/>
      <sheetName val="TRE TABLE"/>
      <sheetName val="7.경제성결과"/>
      <sheetName val="대로근거"/>
      <sheetName val="중로근거"/>
      <sheetName val="소비자가"/>
      <sheetName val="타공종이기"/>
      <sheetName val="갑지(추정)"/>
      <sheetName val="입력DATA"/>
      <sheetName val="9월매출"/>
      <sheetName val="950원"/>
      <sheetName val="2000전체분"/>
      <sheetName val="2000년1차"/>
      <sheetName val="특별교실"/>
      <sheetName val="공통"/>
      <sheetName val="업무분장 "/>
      <sheetName val="TOTAL인원"/>
    </sheetNames>
    <definedNames>
      <definedName name="Module1.매크로4" refersTo="#REF!"/>
      <definedName name="Module1.매크로5" refersTo="#REF!"/>
      <definedName name="Module1.매크로6" refersTo="#REF!"/>
      <definedName name="Module1.매크로7" refersTo="#REF!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L형 옹벽"/>
      <sheetName val="총괄-L형"/>
      <sheetName val="TOTAL"/>
      <sheetName val="철근집계"/>
      <sheetName val="우각부보강"/>
      <sheetName val="Macro(차단기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부공"/>
      <sheetName val="수안보방향"/>
      <sheetName val="수안보-MBR1"/>
      <sheetName val="수안보-MBR2"/>
      <sheetName val="상주방향"/>
      <sheetName val="상주-MBR1"/>
      <sheetName val="상주-MBR2"/>
    </sheetNames>
    <sheetDataSet>
      <sheetData sheetId="0" refreshError="1"/>
      <sheetData sheetId="1" refreshError="1"/>
      <sheetData sheetId="2" refreshError="1">
        <row r="247">
          <cell r="AN247">
            <v>3.6099000000000001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의뢰안"/>
      <sheetName val="토공"/>
      <sheetName val="철콘"/>
      <sheetName val="강교"/>
      <sheetName val="원내역서"/>
      <sheetName val="추가"/>
      <sheetName val="최종내역서"/>
      <sheetName val="BID"/>
      <sheetName val="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LX-CAL"/>
      <sheetName val="Sheet1"/>
      <sheetName val="3련 BOX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수량산출"/>
      <sheetName val="중량산출"/>
      <sheetName val="PANEL 중량산출"/>
      <sheetName val="내역서"/>
      <sheetName val="견적대비표"/>
      <sheetName val="단가대비표"/>
      <sheetName val="과천MAIN"/>
      <sheetName val="부하계산서"/>
      <sheetName val="CT "/>
      <sheetName val="노임"/>
      <sheetName val="ABUT수량-A1"/>
      <sheetName val="발신정보"/>
      <sheetName val="기본일위"/>
      <sheetName val="단가비교표"/>
      <sheetName val="동원(3)"/>
      <sheetName val="예정(3)"/>
      <sheetName val="J直材4"/>
      <sheetName val="TOTAL"/>
      <sheetName val="2F 회의실견적(5_14 일대)"/>
      <sheetName val="NOMUBI"/>
      <sheetName val="sw1"/>
      <sheetName val="CONCRETE"/>
      <sheetName val="실행비교"/>
      <sheetName val="부속동"/>
      <sheetName val="공사개요(좌)"/>
      <sheetName val="실행철강하도"/>
      <sheetName val="조도계산서 (도서)"/>
      <sheetName val="유기공정"/>
      <sheetName val="I一般比"/>
      <sheetName val="인건-측정"/>
      <sheetName val="동력부하(도산)"/>
      <sheetName val="명세서"/>
      <sheetName val="TABLE"/>
      <sheetName val="품목납기"/>
      <sheetName val="설비"/>
      <sheetName val="Sheet3"/>
      <sheetName val="N賃率-職"/>
      <sheetName val="96물가 CODE"/>
      <sheetName val="Sheet1"/>
      <sheetName val="CP-E2 (품셈표)"/>
      <sheetName val="노임단가"/>
      <sheetName val="U-TYPE(1)"/>
      <sheetName val="터널조도"/>
      <sheetName val="종배수관"/>
      <sheetName val="감가상각"/>
      <sheetName val="연부97-1"/>
      <sheetName val="갑지1"/>
      <sheetName val="70%"/>
      <sheetName val="일위대가목록"/>
      <sheetName val="조도계산(1)"/>
      <sheetName val="전차선로 물량표"/>
      <sheetName val="와동25-3(변경)"/>
      <sheetName val="인건비"/>
      <sheetName val="001"/>
      <sheetName val="60명당사(총괄)"/>
      <sheetName val="반중력식옹벽3.5"/>
      <sheetName val="1.설계조건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노"/>
      <sheetName val="직재"/>
      <sheetName val="20관리비율"/>
      <sheetName val="경산"/>
      <sheetName val="Sheet2"/>
      <sheetName val="C-노임단가"/>
      <sheetName val="수안보-MBR1"/>
      <sheetName val="6PILE  (돌출)"/>
      <sheetName val="실행내역서 "/>
      <sheetName val="내역"/>
      <sheetName val="DATE"/>
      <sheetName val="sheets"/>
      <sheetName val="예산M12A"/>
      <sheetName val="일위대가목차"/>
      <sheetName val="경비_원본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DATA"/>
      <sheetName val="데이타"/>
      <sheetName val="교각1"/>
      <sheetName val="토공(우물통,기타) "/>
      <sheetName val="wall"/>
      <sheetName val="COPING"/>
      <sheetName val="#REF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터파기및재료"/>
      <sheetName val="여과지동"/>
      <sheetName val="기초자료"/>
      <sheetName val="9GNG운반"/>
      <sheetName val="준검 내역서"/>
      <sheetName val="T13(P68~72,78)"/>
      <sheetName val="2"/>
      <sheetName val="여방토공 "/>
      <sheetName val="Macro1"/>
      <sheetName val="Macro2"/>
      <sheetName val="중기사용료"/>
      <sheetName val="기초대가"/>
      <sheetName val="97"/>
      <sheetName val="WORK"/>
      <sheetName val="김재복부장님"/>
      <sheetName val="K1자재(3차등)"/>
      <sheetName val="전기단가조사서"/>
      <sheetName val="자재단가"/>
      <sheetName val="덕전리"/>
      <sheetName val="선급금신청서"/>
      <sheetName val="PANEL_중량산출"/>
      <sheetName val="CT_"/>
      <sheetName val="2F_회의실견적(5_14_일대)"/>
      <sheetName val="조도계산서_(도서)"/>
      <sheetName val="96물가_CODE"/>
      <sheetName val="CP-E2_(품셈표)"/>
      <sheetName val="ilch"/>
      <sheetName val="공사원가계산서"/>
      <sheetName val="FANDBS"/>
      <sheetName val="GRDATA"/>
      <sheetName val="SHAFTDBSE"/>
      <sheetName val="주소록"/>
      <sheetName val="견적서"/>
      <sheetName val="입찰안"/>
      <sheetName val="유림골조"/>
      <sheetName val="danga"/>
      <sheetName val="Sheet14"/>
      <sheetName val="Sheet13"/>
      <sheetName val="소비자가"/>
      <sheetName val="6호기"/>
      <sheetName val="재집"/>
      <sheetName val="제36-40호표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일위"/>
      <sheetName val="자재단가비교표"/>
      <sheetName val="단가조사"/>
      <sheetName val="을"/>
      <sheetName val="노임이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단가산출2"/>
      <sheetName val="도"/>
      <sheetName val="DB단가"/>
      <sheetName val="공사내역"/>
      <sheetName val="전기일위대가"/>
      <sheetName val="BID"/>
      <sheetName val="LEGEND"/>
      <sheetName val="조경"/>
      <sheetName val="갑지(추정)"/>
      <sheetName val="본장"/>
      <sheetName val="최종갑지"/>
      <sheetName val="sum1 (2)"/>
      <sheetName val="견적정보"/>
      <sheetName val="노원열병합__건축공사기성내역서"/>
      <sheetName val="plan&amp;section_of_foundation"/>
      <sheetName val="1단계"/>
      <sheetName val="FB25JN"/>
      <sheetName val="년도별실"/>
      <sheetName val="설직재-1"/>
      <sheetName val="건축내역"/>
      <sheetName val="을지"/>
      <sheetName val="DB"/>
      <sheetName val="도체종-상수표"/>
      <sheetName val="계산서(곡선부)"/>
      <sheetName val="-치수표(곡선부)"/>
      <sheetName val="화재 탐지 설비"/>
      <sheetName val="工완성공사율"/>
      <sheetName val="EACT10"/>
      <sheetName val="Macro(차단기)"/>
      <sheetName val="1000 DB구축 부표"/>
      <sheetName val="부하LOAD"/>
      <sheetName val="일위대가(1)"/>
      <sheetName val="11월 가격"/>
      <sheetName val="연수동"/>
      <sheetName val="청천내"/>
      <sheetName val="정부노임단가"/>
      <sheetName val="차액보증"/>
      <sheetName val="10월가격"/>
      <sheetName val="소상 &quot;1&quot;"/>
      <sheetName val="기계경비산출기준"/>
      <sheetName val="원형1호맨홀토공수량"/>
      <sheetName val="직공비"/>
      <sheetName val="제-노임"/>
      <sheetName val="제직재"/>
      <sheetName val="매입세율"/>
      <sheetName val="공사개요"/>
      <sheetName val="원가계산서"/>
      <sheetName val="합천내역"/>
      <sheetName val="LOPCALC"/>
      <sheetName val="장애코드"/>
      <sheetName val="현금예금"/>
      <sheetName val="OPT7"/>
      <sheetName val="일위단가"/>
      <sheetName val="Sheet9"/>
      <sheetName val="Y-WORK"/>
      <sheetName val="UserData"/>
      <sheetName val="환율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견적대비 견적서"/>
      <sheetName val="8.PILE  (돌출)"/>
      <sheetName val="백암비스타내역"/>
      <sheetName val="임차품의(농조)"/>
      <sheetName val="copy"/>
      <sheetName val="심사물량"/>
      <sheetName val="심사계산"/>
      <sheetName val="조도계산서 _도서_"/>
      <sheetName val="원가 (2)"/>
      <sheetName val="PROCESS"/>
      <sheetName val="단가산출"/>
      <sheetName val="실정공사비단가표"/>
      <sheetName val="입출재고현황 (2)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대치판정"/>
      <sheetName val="기성"/>
      <sheetName val="rate"/>
      <sheetName val="7.1 자재단가표(케이블)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유통망계획"/>
      <sheetName val="기준자료"/>
      <sheetName val="제품"/>
      <sheetName val="견적계산"/>
      <sheetName val="담장산출"/>
      <sheetName val="부하(성남)"/>
      <sheetName val="표지판단위"/>
      <sheetName val="설계"/>
      <sheetName val="시행후면적"/>
      <sheetName val="수지예산"/>
      <sheetName val="단가대비"/>
      <sheetName val="소요자재"/>
      <sheetName val="일위대가(4층원격)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LOAD-46"/>
      <sheetName val="BOX"/>
      <sheetName val="참고"/>
      <sheetName val="XL4Poppy"/>
      <sheetName val="List"/>
      <sheetName val="CHITIET VL-NC"/>
      <sheetName val="DON GIA"/>
      <sheetName val="1공구(을)"/>
      <sheetName val="목록"/>
      <sheetName val="품산출서"/>
      <sheetName val="1-1"/>
      <sheetName val="차도조도계산"/>
      <sheetName val="외주가공"/>
      <sheetName val="7단가"/>
      <sheetName val="단가표 "/>
      <sheetName val="건축집계표"/>
      <sheetName val="견내"/>
      <sheetName val="매립"/>
      <sheetName val="FACTOR"/>
      <sheetName val="Cost bd-&quot;A&quot;"/>
      <sheetName val="DLA"/>
      <sheetName val=" 견적서"/>
      <sheetName val="dtxl"/>
      <sheetName val="7내역"/>
      <sheetName val="건축원가계산서"/>
      <sheetName val="설계내역(2001)"/>
      <sheetName val="토목"/>
      <sheetName val="자재운반단가일람표"/>
      <sheetName val="단가목록"/>
      <sheetName val="대창(장성)"/>
      <sheetName val="DRUM"/>
      <sheetName val="BUS제원1"/>
      <sheetName val="11"/>
      <sheetName val="목표세부명세"/>
      <sheetName val="전선 및 전선관"/>
      <sheetName val="청주(철골발주의뢰서)"/>
      <sheetName val="정렬"/>
      <sheetName val="분전함신설"/>
      <sheetName val="접지1종"/>
      <sheetName val="샘플표지"/>
      <sheetName val="간지"/>
      <sheetName val="단가조사서"/>
      <sheetName val="목차"/>
      <sheetName val="물가연동제"/>
      <sheetName val="1. 설계조건 2.단면가정 3. 하중계산"/>
      <sheetName val="DATA 입력란"/>
      <sheetName val="I.설계조건"/>
      <sheetName val="자재"/>
      <sheetName val="FAB별"/>
      <sheetName val="배수내역 (2)"/>
      <sheetName val="소업1교"/>
      <sheetName val="암거공"/>
      <sheetName val="A-4"/>
      <sheetName val="교통대책내역"/>
      <sheetName val="도근좌표"/>
      <sheetName val="자재테이블"/>
      <sheetName val="산출금액내역"/>
      <sheetName val="변압기 및 발전기 용량"/>
      <sheetName val="단가"/>
      <sheetName val="변경갑지"/>
      <sheetName val="증감(갑지)"/>
      <sheetName val="손익차9월2"/>
      <sheetName val="실행간접비용"/>
      <sheetName val="3련 BOX"/>
      <sheetName val="시행예산"/>
      <sheetName val="원형맨홀수량"/>
      <sheetName val="기기리스트"/>
      <sheetName val="01"/>
      <sheetName val="연돌일위집계"/>
      <sheetName val="품목"/>
      <sheetName val="AV시스템"/>
      <sheetName val="C1"/>
      <sheetName val="기성내역서표지"/>
      <sheetName val="공사비명세서"/>
      <sheetName val="지수"/>
      <sheetName val="일위대가표"/>
      <sheetName val="자료"/>
      <sheetName val="약품공급2"/>
      <sheetName val="상승노임"/>
      <sheetName val="기초단가"/>
      <sheetName val="토목공사"/>
      <sheetName val="수량집계"/>
      <sheetName val="자재일람"/>
      <sheetName val="수량산출서 (2)"/>
      <sheetName val="CAL"/>
      <sheetName val="공주-교대(A1)"/>
      <sheetName val="COVER-P"/>
      <sheetName val="7.경제성결과"/>
      <sheetName val="단위중량"/>
      <sheetName val="변화치수"/>
      <sheetName val="BQ_Utl_Off"/>
      <sheetName val="BREAKDOWN(철거설치)"/>
      <sheetName val="연령현황"/>
      <sheetName val="__"/>
      <sheetName val="DIAPHRAGM"/>
      <sheetName val="최종견"/>
      <sheetName val="sun"/>
      <sheetName val="예산M11A"/>
      <sheetName val="자료입력"/>
      <sheetName val="경사수로"/>
      <sheetName val="D16"/>
      <sheetName val="D25"/>
      <sheetName val="D22"/>
      <sheetName val="금융비용"/>
      <sheetName val="총괄"/>
      <sheetName val="주안3차A-A"/>
      <sheetName val="우각부보강"/>
      <sheetName val="안정검토"/>
      <sheetName val="H-pile(298x299)"/>
      <sheetName val="H-pile(250x250)"/>
      <sheetName val="일위_파일"/>
      <sheetName val="연결임시"/>
      <sheetName val="단면검토"/>
      <sheetName val="_산근2_"/>
      <sheetName val="_산근4_"/>
      <sheetName val="_산근5_"/>
      <sheetName val="cost"/>
      <sheetName val="기계경비"/>
      <sheetName val="MOTOR"/>
      <sheetName val="99총공사내역서"/>
      <sheetName val="부대내역"/>
      <sheetName val="노무비 근거"/>
      <sheetName val="공사비"/>
      <sheetName val="OPT"/>
      <sheetName val="SV"/>
      <sheetName val="시화점실행"/>
      <sheetName val="FRP내역서"/>
      <sheetName val="입상내역"/>
      <sheetName val="__MAIN"/>
      <sheetName val="회로내역(승인)"/>
      <sheetName val="안정검토(온1)"/>
      <sheetName val="실행내역서_"/>
      <sheetName val="Site Expenses"/>
      <sheetName val="간선계산"/>
      <sheetName val="TYPE1"/>
      <sheetName val="해상PCB"/>
      <sheetName val="물량산출근거"/>
      <sheetName val="L형 옹벽"/>
      <sheetName val="COVER"/>
      <sheetName val="관급"/>
      <sheetName val="투찰(하수)"/>
      <sheetName val="맨홀토공"/>
      <sheetName val="Ekog10"/>
      <sheetName val="코드표"/>
      <sheetName val="1을"/>
      <sheetName val="기력고압전동기"/>
      <sheetName val="일보"/>
      <sheetName val="현장지지물물량"/>
      <sheetName val="PIPE"/>
      <sheetName val="FLANGE"/>
      <sheetName val="VALVE"/>
      <sheetName val="OH공량old"/>
      <sheetName val="자판실행"/>
      <sheetName val="DHEQSUPT"/>
      <sheetName val="DATA1"/>
      <sheetName val="배수공 시멘트 및 골재량 산출"/>
      <sheetName val="토사(PE)"/>
      <sheetName val="계약내력"/>
      <sheetName val="맨홀토공산출"/>
      <sheetName val="자재조사표(참고용)"/>
      <sheetName val="품셈집계표"/>
      <sheetName val="일반부표집계표"/>
      <sheetName val="견적(갑지)"/>
      <sheetName val="AHU집계"/>
      <sheetName val="대림경상68억"/>
      <sheetName val="INPUT"/>
      <sheetName val="BQ(실행)"/>
      <sheetName val="JUCK"/>
      <sheetName val="암거"/>
      <sheetName val="포장공"/>
      <sheetName val="배수공"/>
      <sheetName val="요약&amp;결과"/>
      <sheetName val="배관배선 단가조사"/>
      <sheetName val="일위대가집계"/>
      <sheetName val="4안전율"/>
      <sheetName val="본실행경비"/>
      <sheetName val="견적"/>
      <sheetName val="EQUIPMENT -2"/>
      <sheetName val="F1"/>
      <sheetName val="포장공자재집계표"/>
      <sheetName val="일반수량"/>
      <sheetName val="교대(A1)"/>
      <sheetName val="대가표(품셈)"/>
      <sheetName val="단가산출서"/>
      <sheetName val="위치"/>
      <sheetName val="총공사내역서"/>
      <sheetName val="다곡2교"/>
      <sheetName val="수량산출서 갑지"/>
      <sheetName val="원계약서"/>
      <sheetName val="총괄내역"/>
      <sheetName val="콘_재료분리(1)"/>
      <sheetName val="재1"/>
      <sheetName val="원가입력"/>
      <sheetName val="배수통관(좌)"/>
      <sheetName val="기초공"/>
      <sheetName val="기초안정검토"/>
      <sheetName val="안정계산"/>
      <sheetName val="전체현황"/>
      <sheetName val="단위수량산출"/>
      <sheetName val="총괄표"/>
      <sheetName val="우수"/>
      <sheetName val="교차구"/>
      <sheetName val="주요측점"/>
      <sheetName val="Proposal"/>
      <sheetName val="마산방향"/>
      <sheetName val="사리부설"/>
      <sheetName val="식재가격"/>
      <sheetName val="식재총괄"/>
      <sheetName val="일위목록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요율"/>
      <sheetName val="재료비"/>
      <sheetName val="일위집계(기존)"/>
      <sheetName val="제경비"/>
      <sheetName val="월말"/>
      <sheetName val="1-3.조건,바닥판 "/>
      <sheetName val="물가"/>
      <sheetName val="유림총괄"/>
      <sheetName val="8-1"/>
      <sheetName val="guard(mac)"/>
      <sheetName val="일위대가1"/>
      <sheetName val="BOQ(전체)"/>
      <sheetName val="데리네이타현황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입찰견적보고서"/>
      <sheetName val="일반공사"/>
      <sheetName val="대전-교대(A1-A2)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1,2공구원가계산서"/>
      <sheetName val="2공구산출내역"/>
      <sheetName val="1공구산출내역서"/>
      <sheetName val="견적보고(총액)"/>
      <sheetName val="지주목시비량산출서"/>
      <sheetName val="Controls"/>
      <sheetName val="공종별내역서"/>
      <sheetName val="3BL공동구 수량"/>
      <sheetName val="작업일정"/>
      <sheetName val="사다리"/>
      <sheetName val="집계"/>
      <sheetName val="TYPE-A"/>
      <sheetName val="설계예산서(2016년 보안등 신설공사 단가계약-).xls"/>
      <sheetName val="15100"/>
      <sheetName val="두앙"/>
      <sheetName val="보온자재단가표"/>
      <sheetName val="원가계산하도"/>
      <sheetName val="예시 (수정 및 삭제금지)"/>
      <sheetName val=" 냉각수펌프"/>
      <sheetName val="BSD (2)"/>
      <sheetName val="9호관로"/>
      <sheetName val="사전공사"/>
      <sheetName val="추가예산"/>
      <sheetName val="공사손익실적"/>
      <sheetName val="TABLE DB"/>
      <sheetName val="쌍용 data base"/>
      <sheetName val="기초자료입력"/>
      <sheetName val="안정성검토"/>
      <sheetName val="하중계산"/>
      <sheetName val="설계기준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시중노임(공사)"/>
      <sheetName val="식재"/>
      <sheetName val="시설물"/>
      <sheetName val="식재출력용"/>
      <sheetName val="유지관리"/>
      <sheetName val="분류작업"/>
      <sheetName val="기본자료"/>
      <sheetName val="2002상반기노임기준"/>
      <sheetName val="잔공사현황"/>
      <sheetName val="지급자재조서"/>
      <sheetName val="ⴭⴭⴭⴭ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  <sheetName val="단가비교표"/>
      <sheetName val="1안"/>
      <sheetName val="샘플표지"/>
      <sheetName val="N賃率-職"/>
      <sheetName val="일위"/>
      <sheetName val="매립"/>
      <sheetName val="원가 (2)"/>
      <sheetName val="과천MAIN"/>
      <sheetName val="노임"/>
      <sheetName val="Sheet3"/>
      <sheetName val="송라초중학교(final)"/>
      <sheetName val="터널조도"/>
      <sheetName val="J直材4"/>
      <sheetName val="부하LOAD"/>
      <sheetName val="ITEM"/>
      <sheetName val="Sheet2"/>
      <sheetName val="신우"/>
      <sheetName val="I一般比"/>
      <sheetName val="ABUT수량-A1"/>
      <sheetName val="내역서1999.8최종"/>
      <sheetName val="2F 회의실견적(5_14 일대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정부노임단가"/>
      <sheetName val="sw1"/>
      <sheetName val="NOMUBI"/>
      <sheetName val="자재단가"/>
      <sheetName val="동원(3)"/>
      <sheetName val="예정(3)"/>
      <sheetName val="노무비"/>
      <sheetName val="PANEL_중량산출"/>
      <sheetName val="원가_(2)"/>
      <sheetName val="조도계산서 (도서)"/>
      <sheetName val="6PILE  (돌출)"/>
      <sheetName val="대치판정"/>
      <sheetName val="CT "/>
      <sheetName val="copy"/>
      <sheetName val="실행내역서 "/>
      <sheetName val="금호"/>
      <sheetName val="G.R300경비"/>
      <sheetName val="관급_File"/>
      <sheetName val="한전고리-을"/>
      <sheetName val="K1자재(3차등)"/>
      <sheetName val="내역"/>
      <sheetName val="설계명세서(선로)"/>
      <sheetName val="시행후면적"/>
      <sheetName val="합천내역"/>
      <sheetName val="갑지"/>
      <sheetName val="N賃率_職"/>
      <sheetName val="일_4_"/>
      <sheetName val="내역서2안"/>
      <sheetName val="내역서1-2"/>
      <sheetName val="총_구조물공"/>
      <sheetName val="직노"/>
      <sheetName val="실행내역"/>
      <sheetName val="H-PILE수량집계"/>
      <sheetName val="토목공사일반"/>
      <sheetName val="2.대외공문"/>
      <sheetName val="설계명세서"/>
      <sheetName val="일(4)"/>
      <sheetName val="수량산출(음암)"/>
      <sheetName val="1.토공집계표"/>
      <sheetName val="관리자"/>
      <sheetName val="참조"/>
      <sheetName val="00노임기준"/>
      <sheetName val="일위대가"/>
      <sheetName val="재료비"/>
      <sheetName val="데이타"/>
      <sheetName val="식재인부"/>
      <sheetName val="금액내역서"/>
      <sheetName val="설직재-1"/>
      <sheetName val="구체"/>
      <sheetName val="좌측날개벽"/>
      <sheetName val="우측날개벽"/>
      <sheetName val="집계"/>
      <sheetName val="패널"/>
      <sheetName val="99노임기준"/>
      <sheetName val="실측자료"/>
      <sheetName val="setup"/>
      <sheetName val="연습"/>
      <sheetName val="약품설비"/>
      <sheetName val="부대공Ⅱ"/>
      <sheetName val="인건비"/>
      <sheetName val="식재수량표"/>
      <sheetName val="노임단가"/>
      <sheetName val="9GNG운반"/>
      <sheetName val="제출내역 (2)"/>
      <sheetName val="工완성공사율"/>
      <sheetName val="단가 (2)"/>
      <sheetName val="이월가격"/>
      <sheetName val="수지예산"/>
      <sheetName val="전신환매도율"/>
      <sheetName val="원본(갑지)"/>
      <sheetName val="중기사용료"/>
      <sheetName val="하조서"/>
      <sheetName val="설비"/>
      <sheetName val="부산4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내역(영일)"/>
      <sheetName val="Total"/>
      <sheetName val="부하(성남)"/>
      <sheetName val="부대내역"/>
      <sheetName val="OPT7"/>
      <sheetName val="외천교"/>
      <sheetName val="종배수관"/>
      <sheetName val="발신정보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갑"/>
      <sheetName val="호남2"/>
      <sheetName val="소요자재"/>
      <sheetName val="10월가격"/>
      <sheetName val="기타유틸리티설비"/>
      <sheetName val="명세서"/>
      <sheetName val="일위대가목록"/>
      <sheetName val="2F_회의실견적(5_14_일대)"/>
      <sheetName val="SBarch산근"/>
      <sheetName val="예총"/>
      <sheetName val="CTEMCOST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산출내역서"/>
      <sheetName val="직공비"/>
      <sheetName val="Piping Design Data"/>
      <sheetName val="SCH"/>
      <sheetName val="인사자료총집계"/>
      <sheetName val="공통가설"/>
      <sheetName val="노원열병합  건축공사기성내역서"/>
      <sheetName val="소비자가"/>
      <sheetName val="표지"/>
      <sheetName val="판매96"/>
      <sheetName val="직재"/>
      <sheetName val="price"/>
      <sheetName val="우각부보강"/>
      <sheetName val="부하계산서"/>
      <sheetName val="실행비교"/>
      <sheetName val="Project Brief"/>
      <sheetName val="각형맨홀"/>
      <sheetName val="차액보증"/>
      <sheetName val="가설건물"/>
      <sheetName val="JUCK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배수공 시멘트 및 골재량 산출"/>
      <sheetName val="WORK"/>
      <sheetName val="DATA"/>
      <sheetName val="SANBAISU"/>
      <sheetName val="SANTOGO"/>
      <sheetName val="원가계산서"/>
      <sheetName val="산출근거#2-3"/>
      <sheetName val="일보"/>
      <sheetName val="현장지지물물량"/>
      <sheetName val="사업장공제"/>
      <sheetName val="물량산출근거"/>
      <sheetName val="단위수량"/>
      <sheetName val="가시설수량"/>
      <sheetName val="관급자재대"/>
      <sheetName val="입찰안"/>
      <sheetName val="도급"/>
      <sheetName val="사통"/>
      <sheetName val="Macro(차단기)"/>
      <sheetName val="순공사비"/>
      <sheetName val="YES-T"/>
      <sheetName val="단면치수"/>
      <sheetName val="001"/>
      <sheetName val="산근"/>
      <sheetName val="WIND"/>
      <sheetName val="PROCESS"/>
      <sheetName val="기판현황  "/>
      <sheetName val="OH공량old"/>
      <sheetName val="공통(20-91)"/>
      <sheetName val="구조물철거타공정이월"/>
      <sheetName val="재무가정"/>
      <sheetName val="anaysis_sheet"/>
      <sheetName val="6호기"/>
      <sheetName val="cost"/>
      <sheetName val="A-4"/>
      <sheetName val="PROJECT BRIEF(EX.NEW)"/>
      <sheetName val="공사개요"/>
      <sheetName val="참고"/>
      <sheetName val="List"/>
      <sheetName val="코드표"/>
      <sheetName val="원형1호맨홀토공수량"/>
      <sheetName val="주차구획선수량"/>
      <sheetName val="MOTOR"/>
      <sheetName val="갑지(추정)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관급"/>
      <sheetName val="소상 &quot;1&quot;"/>
      <sheetName val="MFAB"/>
      <sheetName val="MFRT"/>
      <sheetName val="MPKG"/>
      <sheetName val="MPRD"/>
      <sheetName val="pbs_lambda"/>
      <sheetName val="Matériel embarqué PVC"/>
      <sheetName val="투찰"/>
      <sheetName val="해체"/>
      <sheetName val="8.PILE  (돌출)"/>
      <sheetName val="기술자료 (연수)"/>
      <sheetName val="와동25-3(변경)"/>
      <sheetName val="PANEL_중량산출2"/>
      <sheetName val="원가_(2)2"/>
      <sheetName val="내역서1999_8최종1"/>
      <sheetName val="2F_회의실견적(5_14_일대)1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G_R300경비"/>
      <sheetName val="_총괄표"/>
      <sheetName val="단가_및_재료비"/>
      <sheetName val="1_일위대가"/>
      <sheetName val="배수공_시멘트_및_골재량_산출"/>
      <sheetName val="Piping_Design_Data1"/>
      <sheetName val="운동장_(2)"/>
      <sheetName val="업무분장_"/>
      <sheetName val="노원열병합__건축공사기성내역서"/>
      <sheetName val="L형측구단위수량"/>
      <sheetName val="L형측구연장조서"/>
      <sheetName val="도로경계블럭단위수량"/>
      <sheetName val="도로경계블럭단위토공"/>
      <sheetName val="대비"/>
      <sheetName val="토사(PE)"/>
      <sheetName val="2F_회의실견적(5_14_일대)2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5.모델링"/>
      <sheetName val="견적3"/>
      <sheetName val="견적내용입력"/>
      <sheetName val="분석"/>
      <sheetName val="시나리오2"/>
      <sheetName val="1기 비용"/>
      <sheetName val="시나리오"/>
      <sheetName val=" HIT-&gt;HMC 견적(3900)"/>
      <sheetName val="danga"/>
      <sheetName val="ilch"/>
      <sheetName val="날개벽수량표"/>
      <sheetName val="맨홀"/>
      <sheetName val="xxxxxx"/>
      <sheetName val="VXXXXXXX"/>
      <sheetName val="1을"/>
      <sheetName val="자료"/>
      <sheetName val="취합표"/>
      <sheetName val="물량산출"/>
      <sheetName val="ASP"/>
      <sheetName val="자압1"/>
      <sheetName val="설계"/>
      <sheetName val="저장품 토탈2월"/>
      <sheetName val="외화계약"/>
      <sheetName val="8-3기계경비"/>
    </sheetNames>
    <sheetDataSet>
      <sheetData sheetId="0">
        <row r="3">
          <cell r="A3">
            <v>3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 refreshError="1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빈양식"/>
      <sheetName val="실행2"/>
      <sheetName val="실행1"/>
      <sheetName val="집계1"/>
      <sheetName val="집계2"/>
      <sheetName val="공사비통보"/>
      <sheetName val="금액대비"/>
      <sheetName val="평형공사비"/>
      <sheetName val="집계표"/>
      <sheetName val="#1"/>
      <sheetName val="#2"/>
      <sheetName val="#3"/>
      <sheetName val="#4"/>
      <sheetName val="#5"/>
      <sheetName val="#6"/>
      <sheetName val="가구"/>
      <sheetName val="견적조건"/>
      <sheetName val="건축조건"/>
      <sheetName val="면적표"/>
      <sheetName val="바닥세대"/>
      <sheetName val="협조전"/>
      <sheetName val="우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성창원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전체"/>
      <sheetName val="문학간접"/>
      <sheetName val="산출내역서집계표"/>
      <sheetName val="직공비"/>
      <sheetName val="접지수량"/>
      <sheetName val="정렬"/>
      <sheetName val="약품공급2"/>
      <sheetName val="퍼스트"/>
      <sheetName val="#REF"/>
      <sheetName val="구조물집계"/>
      <sheetName val="토공집계"/>
      <sheetName val="단가 및 재료비"/>
      <sheetName val="대포2교접속"/>
      <sheetName val="천방교접속"/>
      <sheetName val="내역서"/>
      <sheetName val="적점"/>
      <sheetName val="준검 내역서"/>
      <sheetName val="노임단가"/>
      <sheetName val="LD"/>
      <sheetName val="단가"/>
      <sheetName val="입찰"/>
      <sheetName val="현경"/>
      <sheetName val="4차원가계산서"/>
      <sheetName val="품셈TABLE"/>
      <sheetName val="SHEET PILE단가"/>
      <sheetName val="2000청천-덕평발주"/>
      <sheetName val="입출재고현황 (2)"/>
      <sheetName val="실행내역서 "/>
      <sheetName val="Sheet6"/>
      <sheetName val="위치조서"/>
      <sheetName val="갑지"/>
      <sheetName val="1.설계조건"/>
      <sheetName val="C1ㅇ"/>
      <sheetName val="설비2차"/>
      <sheetName val="소비자가"/>
      <sheetName val="ABUT수량-A1"/>
      <sheetName val="접속도수량집계표"/>
      <sheetName val="철근집계"/>
      <sheetName val="DATE"/>
      <sheetName val="요율"/>
      <sheetName val="금액내역서"/>
      <sheetName val="실행(1)"/>
      <sheetName val="RE9604"/>
      <sheetName val="예산서"/>
      <sheetName val="앉음벽 (2)"/>
      <sheetName val="실행철강하도"/>
      <sheetName val="Macro1"/>
      <sheetName val="내화구조체FTA"/>
      <sheetName val="재료값"/>
      <sheetName val="원가서"/>
      <sheetName val="공량산출서"/>
      <sheetName val="터파기및재료"/>
      <sheetName val="빗물받이(910-510-410)"/>
      <sheetName val="2002하반기노임기준"/>
      <sheetName val="설계실행투찰"/>
      <sheetName val="0001new"/>
      <sheetName val="기성내역"/>
      <sheetName val="전기일위목록"/>
      <sheetName val="제출내역 (2)"/>
      <sheetName val="교각1"/>
      <sheetName val="일위대가"/>
      <sheetName val="접속도로1"/>
      <sheetName val="1,2공구원가계산서"/>
      <sheetName val="2공구산출내역"/>
      <sheetName val="1공구산출내역서"/>
      <sheetName val="계림(함평)"/>
      <sheetName val="계림(장성)"/>
      <sheetName val="상수도토공집계표"/>
      <sheetName val="자재일람"/>
      <sheetName val="대비2"/>
      <sheetName val="관급자재"/>
      <sheetName val="tggwan(mac)"/>
      <sheetName val="DB"/>
      <sheetName val="BID"/>
      <sheetName val="재료비"/>
      <sheetName val="guard(mac)"/>
      <sheetName val="내역"/>
      <sheetName val="인수공규격"/>
      <sheetName val="부대내역"/>
      <sheetName val="당진1,2호기전선관설치및접지4차공사내역서-을지"/>
      <sheetName val="적현로"/>
      <sheetName val="일반부표"/>
      <sheetName val="7.경제성결과"/>
      <sheetName val="COVER"/>
      <sheetName val="옥내소화전계산서"/>
      <sheetName val="갑지(추정)"/>
      <sheetName val="동방설계서"/>
      <sheetName val="여과지동"/>
      <sheetName val="기초자료"/>
      <sheetName val="콘_재료분리(1)"/>
      <sheetName val="노임"/>
      <sheetName val="준공정산"/>
      <sheetName val="수량 산출서(당초)"/>
      <sheetName val="을"/>
      <sheetName val="설계개요"/>
      <sheetName val="관급"/>
      <sheetName val="정부노임단가"/>
      <sheetName val="연결임시"/>
      <sheetName val="재개발"/>
      <sheetName val="자판실행"/>
      <sheetName val="방수"/>
      <sheetName val="평가데이터"/>
      <sheetName val="수량산출근거"/>
      <sheetName val="교통대책내역"/>
      <sheetName val="제경비"/>
      <sheetName val="공사개요"/>
      <sheetName val="4.전기"/>
      <sheetName val="옹벽"/>
      <sheetName val="교각계산"/>
      <sheetName val="노임단가 (2)"/>
      <sheetName val="수로단위수량"/>
      <sheetName val="도급"/>
      <sheetName val="5.동별횡주관경"/>
      <sheetName val="환율change"/>
      <sheetName val="전체_1설계"/>
      <sheetName val="과천MAIN"/>
      <sheetName val="현장관리비참조"/>
      <sheetName val="자재테이블"/>
      <sheetName val="기기리스트"/>
      <sheetName val="2000년하반기"/>
      <sheetName val="DATA"/>
      <sheetName val="플랜트 설치"/>
      <sheetName val="Y-WORK"/>
      <sheetName val="b_balju"/>
      <sheetName val="부하계산서"/>
      <sheetName val="TOWER 10TON"/>
      <sheetName val="설계"/>
      <sheetName val="일일총괄"/>
      <sheetName val="일위집계표"/>
      <sheetName val="조명시설"/>
      <sheetName val="전동기"/>
      <sheetName val="원가계산서"/>
      <sheetName val="일용노임단가"/>
      <sheetName val="Sheet5"/>
      <sheetName val="청천내"/>
      <sheetName val="당초수량"/>
      <sheetName val="산출내역서"/>
      <sheetName val="자재"/>
      <sheetName val="신호등일위대가"/>
      <sheetName val="건축내역서"/>
      <sheetName val="데리네이타현황"/>
      <sheetName val="자재단가비교표"/>
      <sheetName val="봉양~조차장간고하개명(신설)"/>
      <sheetName val="슬래브수량"/>
      <sheetName val="물가시세"/>
      <sheetName val="일위대가목록"/>
      <sheetName val="중강당 내역"/>
      <sheetName val="총괄표"/>
      <sheetName val="원도급"/>
      <sheetName val="하도급"/>
      <sheetName val="공사비총괄표"/>
      <sheetName val="1.취수장"/>
      <sheetName val="날개벽수량표"/>
      <sheetName val="건축"/>
      <sheetName val="lee"/>
      <sheetName val="집계표소트"/>
      <sheetName val="경비_원본"/>
      <sheetName val="실행내역"/>
      <sheetName val="수량산출"/>
      <sheetName val="서울대규장각(가시설흙막이)"/>
      <sheetName val="내역(입찰)"/>
      <sheetName val="진주방향"/>
      <sheetName val="정리부09"/>
      <sheetName val="Total"/>
      <sheetName val="3.하중산정4.지지력"/>
      <sheetName val="판"/>
      <sheetName val="공사비산출내역"/>
      <sheetName val="esc"/>
      <sheetName val="간접비계산"/>
      <sheetName val="가설공사비"/>
      <sheetName val="공사비집계표"/>
      <sheetName val="원가계산"/>
      <sheetName val="BSD (2)"/>
      <sheetName val="물가자료"/>
      <sheetName val="제수"/>
      <sheetName val="공기"/>
      <sheetName val="Sheet1 (2)"/>
      <sheetName val="자재입고"/>
      <sheetName val="우수"/>
      <sheetName val="공통부대관리"/>
      <sheetName val="유치원내역"/>
      <sheetName val="단위수량산출"/>
      <sheetName val="일위산출"/>
      <sheetName val="수량산출내역1115"/>
      <sheetName val="직재"/>
      <sheetName val="산정표"/>
      <sheetName val="착공내역"/>
      <sheetName val="Macro(차단기)"/>
      <sheetName val="A 견적"/>
      <sheetName val="상세내역,전력산출서"/>
      <sheetName val="Resource2"/>
      <sheetName val="간선계산"/>
      <sheetName val="일위목록"/>
      <sheetName val="Macro(전선)"/>
      <sheetName val="Sheet2"/>
      <sheetName val="3월집계"/>
      <sheetName val="원가총괄"/>
      <sheetName val="내역기준"/>
      <sheetName val="갑지1"/>
      <sheetName val="계산표지"/>
      <sheetName val="LF자재단가"/>
      <sheetName val="연습장소"/>
      <sheetName val="총괄내역서"/>
      <sheetName val="국내조달(통합-1)"/>
      <sheetName val="현장경비"/>
      <sheetName val="하수급견적대비"/>
      <sheetName val="단가표 (2)"/>
      <sheetName val="빌딩 안내"/>
      <sheetName val="건축공사"/>
      <sheetName val="A공구"/>
      <sheetName val="정산서"/>
      <sheetName val="급,배기팬"/>
      <sheetName val="8.석축단위(H=1.5M)"/>
      <sheetName val="토목"/>
      <sheetName val="설계예산서"/>
      <sheetName val="전체제잡비"/>
      <sheetName val="관리비비계상"/>
      <sheetName val="직노"/>
      <sheetName val="견적"/>
      <sheetName val="내역(가지)"/>
      <sheetName val="#2_일위대가목록"/>
      <sheetName val="정보"/>
      <sheetName val="집계"/>
      <sheetName val="2"/>
      <sheetName val="영흥TL(UP,DOWN) "/>
      <sheetName val="화재 탐지 설비"/>
      <sheetName val="수입"/>
      <sheetName val="전기계산"/>
      <sheetName val="2.대외공문"/>
      <sheetName val="개략"/>
      <sheetName val="입찰품의서"/>
      <sheetName val="토사(PE)"/>
      <sheetName val="기초자료입력"/>
      <sheetName val="토공사"/>
      <sheetName val="내역표지"/>
      <sheetName val="편입토지조서"/>
      <sheetName val="세원견적서"/>
      <sheetName val="노임단가표"/>
      <sheetName val="Excel"/>
      <sheetName val="간접"/>
      <sheetName val="Front"/>
      <sheetName val="wall"/>
      <sheetName val="차액보증"/>
      <sheetName val="충주"/>
      <sheetName val="조명율표"/>
      <sheetName val="FAB별"/>
      <sheetName val="조경일람"/>
      <sheetName val="신관(1)"/>
      <sheetName val="지급자재"/>
      <sheetName val="주경기-오배수"/>
      <sheetName val="전입"/>
      <sheetName val=" 소방공사 산출근거"/>
      <sheetName val="입고장부 (4)"/>
      <sheetName val=""/>
      <sheetName val="대공종"/>
      <sheetName val="98지급계획"/>
      <sheetName val="I一般比"/>
      <sheetName val="전도자금"/>
      <sheetName val="JUCKEYK"/>
      <sheetName val="표준건축비"/>
      <sheetName val="청주(철골발주의뢰서)"/>
      <sheetName val="노무비 근거"/>
      <sheetName val="spc 배관견적"/>
      <sheetName val="현설자료UT"/>
      <sheetName val="코드"/>
      <sheetName val="정내"/>
      <sheetName val="부하(성남)"/>
      <sheetName val="개요"/>
      <sheetName val="집수정(600-700)"/>
      <sheetName val="자재단가"/>
      <sheetName val="원가계산서구조조정"/>
      <sheetName val="분전반일위대가"/>
      <sheetName val="단가산출"/>
      <sheetName val="rate"/>
      <sheetName val="기준"/>
      <sheetName val="매입"/>
      <sheetName val="목록표"/>
      <sheetName val="가도공"/>
      <sheetName val="자동제어"/>
      <sheetName val="인건-측정"/>
      <sheetName val="경산"/>
      <sheetName val="평당자료"/>
      <sheetName val="수량산출서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단위중량"/>
      <sheetName val="초기화면"/>
      <sheetName val="폐기물"/>
      <sheetName val="T형( 파일기초) 공현1교"/>
      <sheetName val="FM"/>
      <sheetName val="5.전사투자계획종함안"/>
      <sheetName val="10월관리비"/>
      <sheetName val="목차"/>
      <sheetName val="PROJECT BRIEF"/>
      <sheetName val="125PIECE"/>
      <sheetName val="을(1차)"/>
      <sheetName val="완도-군외"/>
      <sheetName val="임대동호배치"/>
      <sheetName val="REDUCER"/>
      <sheetName val="WE'T"/>
      <sheetName val="관리,공감"/>
      <sheetName val="총괄설계내역서"/>
      <sheetName val="실행"/>
      <sheetName val="토공사B동추가"/>
      <sheetName val="조건"/>
      <sheetName val="남양시작동자105노65기1.3화1.2"/>
      <sheetName val="토공총괄표"/>
      <sheetName val="S0"/>
      <sheetName val="설비공사"/>
      <sheetName val="2공종별예산조서"/>
      <sheetName val="200"/>
      <sheetName val="공정증감대ㅈ표"/>
      <sheetName val="오산갈곳"/>
      <sheetName val="70%"/>
      <sheetName val="자재co"/>
      <sheetName val="구조물철거타공정이월"/>
      <sheetName val="옹벽수량집계표"/>
      <sheetName val="철근계"/>
      <sheetName val="미드수량"/>
      <sheetName val="토목품셈"/>
      <sheetName val="개발운영비청구"/>
      <sheetName val="본사인상전"/>
      <sheetName val="터널조도"/>
      <sheetName val="07피뢰침설비공사"/>
      <sheetName val="가공비"/>
      <sheetName val="Customer Databas"/>
      <sheetName val="실행비교"/>
      <sheetName val="정류기"/>
      <sheetName val="단가_및_재료비"/>
      <sheetName val="노임,재료비"/>
      <sheetName val="공통가설"/>
      <sheetName val="F4-F7"/>
      <sheetName val="원가명세"/>
      <sheetName val="계수시트"/>
      <sheetName val="시설물일위"/>
      <sheetName val="배관가대"/>
      <sheetName val="펌프자재"/>
      <sheetName val="코드일람표2001년10월"/>
      <sheetName val="단면"/>
      <sheetName val="갈현동"/>
      <sheetName val="SCH"/>
      <sheetName val="중사"/>
      <sheetName val="도담구내 개소별 명세"/>
      <sheetName val="을부담운반비"/>
      <sheetName val="6PILE  (돌출)"/>
      <sheetName val="단가일람"/>
      <sheetName val="8설7발"/>
      <sheetName val="신규일위대가"/>
      <sheetName val="장비단가표"/>
      <sheetName val="중간부"/>
      <sheetName val="재집"/>
      <sheetName val="총"/>
      <sheetName val="가설"/>
      <sheetName val="설계명세서"/>
      <sheetName val="예산명세서"/>
      <sheetName val="자료입력"/>
      <sheetName val="수압집계"/>
      <sheetName val="설비"/>
      <sheetName val="산출"/>
      <sheetName val="POOM_MOTO"/>
      <sheetName val="POOM_MOTO2"/>
      <sheetName val="TRE TABLE"/>
      <sheetName val="일위단가"/>
      <sheetName val="접슬S=90"/>
      <sheetName val="접슬S≠90"/>
      <sheetName val="민감도분석"/>
      <sheetName val="단위단가"/>
      <sheetName val="기초단가"/>
      <sheetName val="CTEMCOST"/>
      <sheetName val="공사비예산서"/>
      <sheetName val="분전함신설"/>
      <sheetName val="접지1종"/>
      <sheetName val="사유서제출현황-2"/>
      <sheetName val="총괄"/>
      <sheetName val="AHU집계"/>
      <sheetName val="공조기휀"/>
      <sheetName val="공조기"/>
      <sheetName val="1공구(입찰내역)"/>
      <sheetName val="산출근거"/>
      <sheetName val="전기2005"/>
      <sheetName val="통신2005"/>
      <sheetName val="일위집계(기존)"/>
      <sheetName val="작업일보"/>
      <sheetName val="재학생"/>
      <sheetName val="결과"/>
      <sheetName val="SUB일위대가"/>
      <sheetName val="CM 1"/>
      <sheetName val="입찰안"/>
      <sheetName val="3도로"/>
      <sheetName val="401"/>
      <sheetName val="단가조사서"/>
      <sheetName val="XL4Poppy"/>
      <sheetName val="1월"/>
      <sheetName val="관리동"/>
      <sheetName val="첨4"/>
      <sheetName val="이토변실(A3-LINE)"/>
      <sheetName val="1_설계조건"/>
      <sheetName val="실행내역서_"/>
      <sheetName val="SHEET_PILE단가"/>
      <sheetName val="앉음벽_(2)"/>
      <sheetName val="입출재고현황_(2)"/>
      <sheetName val="수량산출서-2"/>
      <sheetName val="DESIGN_CRETERIA"/>
      <sheetName val="테이블"/>
      <sheetName val="3BL공동구 수량"/>
      <sheetName val="sh1"/>
      <sheetName val="당사실시1"/>
      <sheetName val="원하대비"/>
      <sheetName val="산출근거1"/>
      <sheetName val="대림경상68억"/>
      <sheetName val="공문"/>
      <sheetName val="대치판정"/>
      <sheetName val="단가목록"/>
      <sheetName val="제4절-1"/>
      <sheetName val="몰탈재료산출"/>
      <sheetName val="통신물량"/>
      <sheetName val="수우미양가(Vlookup)"/>
      <sheetName val="품셈총괄표"/>
      <sheetName val="세부내역서"/>
      <sheetName val="104동"/>
      <sheetName val="설계카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화회선 (2)"/>
      <sheetName val="표 지"/>
      <sheetName val="발전기(갑)"/>
      <sheetName val="발전기(을)"/>
      <sheetName val="변압기"/>
      <sheetName val="간 선"/>
      <sheetName val="일반부하"/>
      <sheetName val="동력부하"/>
      <sheetName val="조도 "/>
      <sheetName val="전화회선"/>
      <sheetName val="전관방송"/>
      <sheetName val="Macro(차단기)"/>
      <sheetName val="laroux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변1예정"/>
      <sheetName val="변1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관급"/>
      <sheetName val="원가계산서"/>
      <sheetName val="전기공사"/>
      <sheetName val="공통가설"/>
      <sheetName val="플랜트 설치"/>
      <sheetName val="일위대가표"/>
      <sheetName val="적정심사"/>
      <sheetName val="충주"/>
      <sheetName val="갑지(추정)"/>
      <sheetName val="도급"/>
      <sheetName val="DATA1"/>
      <sheetName val="내역표지"/>
      <sheetName val="원하대비"/>
      <sheetName val="여과지동"/>
      <sheetName val="기초자료"/>
      <sheetName val="건축내역"/>
      <sheetName val="일위대가"/>
      <sheetName val="RE9604"/>
      <sheetName val="우수"/>
      <sheetName val="메뉴"/>
      <sheetName val="토사(PE)"/>
      <sheetName val="b_balju"/>
      <sheetName val="역공종"/>
      <sheetName val="조명시설"/>
      <sheetName val="설계내역2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건축공사"/>
      <sheetName val="비교표"/>
      <sheetName val="공사기본내용입력"/>
      <sheetName val="현대물량"/>
      <sheetName val="날개벽수량표"/>
      <sheetName val="1062-X방향 "/>
      <sheetName val="DATA"/>
      <sheetName val="감액총괄표"/>
      <sheetName val="예산조서"/>
      <sheetName val="9GNG운반"/>
      <sheetName val="99 조정금액"/>
      <sheetName val="주요재료비(원본)"/>
      <sheetName val="수량산출"/>
      <sheetName val="48수량"/>
      <sheetName val="N賃率-職"/>
      <sheetName val="FB25JN"/>
      <sheetName val="TEST1"/>
      <sheetName val="Sheet1 (2)"/>
      <sheetName val="#REF"/>
      <sheetName val="수량집계"/>
      <sheetName val="DANGA"/>
      <sheetName val="하수급견적대비"/>
      <sheetName val="내역서2안"/>
      <sheetName val="Total"/>
      <sheetName val="DESIGN_CRETERIA"/>
      <sheetName val="터파기및재료"/>
      <sheetName val="내역서"/>
      <sheetName val="산출내역1"/>
      <sheetName val="6PILE  (돌출)"/>
      <sheetName val="세부내역서"/>
      <sheetName val="내역서(총)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총괄표(140926)"/>
      <sheetName val="문학터널-9255(관보고-실)"/>
      <sheetName val="영외수비2"/>
      <sheetName val="가설공사비"/>
      <sheetName val="직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카메라"/>
      <sheetName val="회"/>
      <sheetName val="회분"/>
      <sheetName val="1~5회분"/>
      <sheetName val="총괄표"/>
      <sheetName val="10월식대(직영)"/>
      <sheetName val="10월식대"/>
      <sheetName val="11월식대"/>
      <sheetName val="식대(5회)"/>
      <sheetName val="내역"/>
      <sheetName val="충주"/>
      <sheetName val="노임단가"/>
      <sheetName val="98지급계획"/>
      <sheetName val="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ABUT수량-A1"/>
      <sheetName val="터파기및재료"/>
      <sheetName val="tggwan(mac)"/>
      <sheetName val="우수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용산민자"/>
      <sheetName val="화곡1주구"/>
      <sheetName val="등촌동 2단지"/>
      <sheetName val="상도동"/>
      <sheetName val="목동2차"/>
      <sheetName val="염창동1"/>
      <sheetName val="삼성동I'PARK"/>
      <sheetName val="삼성동OFFICE"/>
      <sheetName val="대치동"/>
      <sheetName val="자유로"/>
      <sheetName val="인천귤현"/>
      <sheetName val="송도현장"/>
      <sheetName val="광화문"/>
      <sheetName val="현대부평쇼핑몰"/>
      <sheetName val="삼성동OFFICE카메라"/>
      <sheetName val="대치동카메라"/>
      <sheetName val="김병철SM"/>
    </sheetNames>
    <definedNames>
      <definedName name="SCAN"/>
      <definedName name="SCAN_1.SCAN"/>
      <definedName name="SCAN_A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조건"/>
      <sheetName val="txt"/>
      <sheetName val="견적보고"/>
      <sheetName val="S0"/>
      <sheetName val="내역서"/>
      <sheetName val="중산출"/>
      <sheetName val="CTEMCOST"/>
      <sheetName val="SCH"/>
      <sheetName val="COVER"/>
      <sheetName val="동해title"/>
      <sheetName val="SG"/>
      <sheetName val="을지"/>
      <sheetName val="갑지(추정)"/>
      <sheetName val="2.대외공문"/>
      <sheetName val="ELECTRIC"/>
      <sheetName val="실행내역서 "/>
      <sheetName val="BID"/>
      <sheetName val="충주"/>
      <sheetName val="견적"/>
      <sheetName val="토목주소"/>
      <sheetName val="프랜트면허"/>
      <sheetName val="실행철강하도"/>
      <sheetName val="Total"/>
      <sheetName val="공사진행"/>
      <sheetName val="#12붙임3"/>
      <sheetName val="차액보증"/>
      <sheetName val="Macro1"/>
      <sheetName val="Macro2"/>
      <sheetName val="H내역"/>
      <sheetName val="기안"/>
      <sheetName val="갑지"/>
      <sheetName val="파일의이용"/>
      <sheetName val="자동제어"/>
      <sheetName val="총괄"/>
      <sheetName val="연수동"/>
      <sheetName val="A(Rev.3)"/>
      <sheetName val="8.PILE  (돌출)"/>
      <sheetName val="7.경제성결과"/>
      <sheetName val="방수"/>
      <sheetName val="원가계산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우수공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C3"/>
      <sheetName val="Total"/>
      <sheetName val="S0"/>
      <sheetName val="도급내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차"/>
      <sheetName val="천지1"/>
      <sheetName val="천지2"/>
      <sheetName val="각사"/>
      <sheetName val="급여인상분"/>
      <sheetName val="각사비교표2"/>
      <sheetName val="도면카피"/>
      <sheetName val="목차"/>
      <sheetName val="편성개요"/>
      <sheetName val="가설기준"/>
      <sheetName val="현장관리비기준"/>
      <sheetName val="표지"/>
      <sheetName val="인원"/>
      <sheetName val="조직도"/>
      <sheetName val="연동개산"/>
      <sheetName val="연동개산2"/>
      <sheetName val="확정연동"/>
      <sheetName val="공정표"/>
      <sheetName val="여의도전화국_견적기준"/>
      <sheetName val="#REF"/>
      <sheetName val="BQ(실행)"/>
      <sheetName val="2000전체분"/>
      <sheetName val="SG"/>
      <sheetName val="2000년1차"/>
    </sheetNames>
    <definedNames>
      <definedName name="T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"/>
      <sheetName val="내역서"/>
      <sheetName val="일위대가"/>
      <sheetName val="단가대비"/>
      <sheetName val="산출"/>
      <sheetName val="집수정(600-700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YES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MAIN_TABLE"/>
      <sheetName val="ITEM"/>
      <sheetName val="일반공사"/>
      <sheetName val="일위대가"/>
      <sheetName val="을"/>
      <sheetName val="FILE1"/>
      <sheetName val="JUCK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Baby일위대가"/>
      <sheetName val="직노"/>
      <sheetName val="N賃率-職"/>
      <sheetName val="간선계산"/>
      <sheetName val="남양시작동자105노65기1.3화1.2"/>
      <sheetName val="견적조건"/>
      <sheetName val="견적조건(을지)"/>
      <sheetName val="대구실행"/>
      <sheetName val="0.집계"/>
      <sheetName val="1.수변전설비공사"/>
      <sheetName val="입찰안"/>
      <sheetName val="표지 (2)"/>
      <sheetName val="매립"/>
      <sheetName val="MOTOR"/>
      <sheetName val="기초단가"/>
      <sheetName val="DATA"/>
      <sheetName val="실행내역"/>
      <sheetName val="단가산출"/>
      <sheetName val="아산추가1220"/>
      <sheetName val="200"/>
      <sheetName val="98지급계획"/>
      <sheetName val="3-1.CB"/>
      <sheetName val="을지"/>
      <sheetName val="당초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LOPCALC"/>
      <sheetName val="내역(설계)"/>
      <sheetName val="Macro1"/>
      <sheetName val="식생블럭단위수량"/>
      <sheetName val="말뚝지지력산정"/>
      <sheetName val="1.수인터널"/>
      <sheetName val="정부노임단가"/>
      <sheetName val="48전력선로일위"/>
      <sheetName val="구역화물"/>
      <sheetName val="단가일람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Y-WORK"/>
      <sheetName val="STORAGE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설계예산서"/>
      <sheetName val="수량집계"/>
      <sheetName val="토목"/>
      <sheetName val="가로등내역서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목차"/>
      <sheetName val="BQ"/>
      <sheetName val="전선 및 전선관"/>
      <sheetName val="조명율표"/>
      <sheetName val="부대공Ⅱ"/>
      <sheetName val="설계내역서"/>
      <sheetName val="계수시트"/>
      <sheetName val="준검 내역서"/>
      <sheetName val="96보완계획7.12"/>
      <sheetName val="입찰보고"/>
      <sheetName val="노무비단가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목차"/>
      <sheetName val="XL4Poppy"/>
      <sheetName val="본공사"/>
      <sheetName val="DANGA"/>
      <sheetName val="1차설계변경내역"/>
      <sheetName val="율촌법률사무소2내역"/>
      <sheetName val="데이타"/>
      <sheetName val="지주목시비량산출서"/>
      <sheetName val="단가조사"/>
      <sheetName val="인건비"/>
      <sheetName val="일위대가(가설)"/>
      <sheetName val="토공"/>
      <sheetName val="001"/>
      <sheetName val="대비"/>
      <sheetName val="총계"/>
      <sheetName val="지급자재"/>
      <sheetName val="99총공사내역서"/>
      <sheetName val="내력서"/>
      <sheetName val="BID-도로"/>
      <sheetName val="자재단가"/>
      <sheetName val="실행내역서"/>
      <sheetName val="집계표"/>
      <sheetName val="단가"/>
      <sheetName val="총괄표"/>
      <sheetName val="실행철강하도"/>
      <sheetName val="내역서2안"/>
      <sheetName val="소야공정계획표"/>
      <sheetName val="Total"/>
      <sheetName val="3.공통공사대비"/>
      <sheetName val="노임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본선차로수량집계표"/>
      <sheetName val="기계내역"/>
      <sheetName val="수량산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차액보증"/>
      <sheetName val="고등학교"/>
      <sheetName val="90.03실행 "/>
      <sheetName val="자료입력"/>
      <sheetName val="조명시설"/>
      <sheetName val="CTEMCOST"/>
      <sheetName val="AIR SHOWER(3인용)"/>
      <sheetName val="2F 회의실견적(5_14 일대)"/>
      <sheetName val="재집"/>
      <sheetName val="직재"/>
      <sheetName val="원가계산서"/>
      <sheetName val="금리계산"/>
      <sheetName val="손익분석"/>
      <sheetName val="ITB COST"/>
      <sheetName val="수량"/>
      <sheetName val="unit 4"/>
      <sheetName val="Summary Sheets"/>
      <sheetName val="요율"/>
      <sheetName val="일위목록-기"/>
      <sheetName val="Module11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연습"/>
      <sheetName val="대치판정"/>
      <sheetName val="Macro2"/>
      <sheetName val="가설건물"/>
      <sheetName val="보차도경계석"/>
      <sheetName val="제-노임"/>
      <sheetName val="제직재"/>
      <sheetName val="우배수"/>
      <sheetName val="맨홀"/>
      <sheetName val="금호"/>
      <sheetName val="신우"/>
      <sheetName val="예산명세서"/>
      <sheetName val="부하(성남)"/>
      <sheetName val="J直材4"/>
      <sheetName val="연부97-1"/>
      <sheetName val="갑지1"/>
      <sheetName val="유첨#2"/>
      <sheetName val="철거집계"/>
      <sheetName val="전차선로 물량표"/>
      <sheetName val="한강운반비"/>
      <sheetName val="자재"/>
      <sheetName val="공통(20-91)"/>
      <sheetName val="I一般比"/>
      <sheetName val="부대시설"/>
      <sheetName val="Apt내역"/>
      <sheetName val="대외공문"/>
      <sheetName val="단가 및 재료비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코드표"/>
      <sheetName val="Sheet1 (2)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총괄내역서"/>
      <sheetName val="98NS-N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현황CODE"/>
      <sheetName val="손익현황"/>
      <sheetName val="기둥(원형)"/>
      <sheetName val="ABUT수량-A1"/>
      <sheetName val="밸브설치"/>
      <sheetName val="3.바닥판설계"/>
      <sheetName val="6PILE  (돌출)"/>
      <sheetName val="적용공정"/>
      <sheetName val="L_RPTB02_01"/>
      <sheetName val="Sheet17"/>
      <sheetName val="원가"/>
      <sheetName val="기초자료"/>
      <sheetName val="여과지동"/>
      <sheetName val="내역표지"/>
      <sheetName val="NYS"/>
      <sheetName val="주사무실종합"/>
      <sheetName val="중기일위대가"/>
      <sheetName val="플랜트 설치"/>
      <sheetName val="총수량집계표"/>
      <sheetName val="고분전시관"/>
      <sheetName val="설비"/>
      <sheetName val="기계경비일람"/>
      <sheetName val="공종별내역서"/>
      <sheetName val="연령현황"/>
      <sheetName val="MIJIBI"/>
      <sheetName val="건축직"/>
      <sheetName val="품의서"/>
      <sheetName val="물가시세"/>
      <sheetName val="SG"/>
      <sheetName val="전신환매도율"/>
      <sheetName val="물가자료"/>
      <sheetName val="EACT10"/>
      <sheetName val="건축공사"/>
      <sheetName val="방음벽기초(H=4m)"/>
      <sheetName val="guard(mac)"/>
      <sheetName val="일위대가표(유단가)"/>
      <sheetName val="예산갑지"/>
      <sheetName val="부속동"/>
      <sheetName val="단가조사서"/>
      <sheetName val="적용(기계)"/>
      <sheetName val="입찰결과(DATA)"/>
      <sheetName val="Mc1"/>
      <sheetName val="2000,9월 일위"/>
      <sheetName val="CABLE SIZE-3"/>
      <sheetName val="EQUIP-H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가감수량"/>
      <sheetName val="맨홀수량산출"/>
      <sheetName val="점검총괄"/>
      <sheetName val="공구원가계산"/>
      <sheetName val="1차증가원가계산"/>
      <sheetName val="물량산출근거"/>
      <sheetName val="토목내역"/>
      <sheetName val="CONCRETE"/>
      <sheetName val="현장관리비내역서"/>
      <sheetName val="일위대가목록"/>
      <sheetName val="설산1.나"/>
      <sheetName val="본사S"/>
      <sheetName val="전압강하계산"/>
      <sheetName val="DATA1"/>
      <sheetName val="D-3503"/>
      <sheetName val="과천MAIN"/>
      <sheetName val="조건"/>
      <sheetName val="여흥"/>
      <sheetName val="노임이"/>
      <sheetName val="A갑지"/>
      <sheetName val="포장공"/>
      <sheetName val="별표"/>
      <sheetName val="지진시"/>
      <sheetName val="토량산출서"/>
      <sheetName val="인건-측정"/>
      <sheetName val="기자재비"/>
      <sheetName val="포장복구집계"/>
      <sheetName val="간접비"/>
      <sheetName val="사전공사"/>
      <sheetName val="적상기초자료"/>
      <sheetName val="설직재-1"/>
      <sheetName val="현장지지물물량"/>
      <sheetName val="대림산업"/>
      <sheetName val="WEON"/>
      <sheetName val="말뚝물량"/>
      <sheetName val="경상"/>
      <sheetName val="가설"/>
      <sheetName val="계산식"/>
      <sheetName val="가도공"/>
      <sheetName val="DATE"/>
      <sheetName val="암거날개벽재료집계"/>
      <sheetName val="건축내역서"/>
      <sheetName val="설비내역서"/>
      <sheetName val="전기내역서"/>
      <sheetName val="3련 BOX"/>
      <sheetName val="BOQ"/>
      <sheetName val="보할공정"/>
      <sheetName val="C3"/>
      <sheetName val="노무비산출"/>
      <sheetName val="9GNG운반"/>
      <sheetName val="경상직원"/>
      <sheetName val="가시설흙막이"/>
      <sheetName val="Macro(전선)"/>
      <sheetName val="BJJIN"/>
      <sheetName val="DWPM"/>
      <sheetName val="공비대비"/>
      <sheetName val="빌딩 안내"/>
      <sheetName val="데리네이타현황"/>
      <sheetName val="EQUIPMENT -2"/>
      <sheetName val="MBR9"/>
      <sheetName val="À»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BabyÀÏÀ§´ë°¡"/>
      <sheetName val="Á÷³ë"/>
      <sheetName val="NìüëÒ-òÅ"/>
      <sheetName val="°£¼±°è»ê"/>
      <sheetName val="³²¾ç½ÃÀÛµ¿ÀÚ105³ë65±â1.3È­1.2"/>
      <sheetName val="°ßÀûÁ¶°Ç"/>
      <sheetName val="°ßÀûÁ¶°Ç(À»Áö)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일반수량"/>
      <sheetName val="단"/>
      <sheetName val="집수정(600-700)"/>
      <sheetName val="L_RPTA05_목록"/>
      <sheetName val="설계명세서"/>
      <sheetName val="BSD (2)"/>
      <sheetName val="연결임시"/>
      <sheetName val="49-119"/>
      <sheetName val="ELECTRIC"/>
      <sheetName val="SCHEDULE"/>
      <sheetName val="CA지입"/>
      <sheetName val="3.내역서"/>
      <sheetName val="내역서 (2)"/>
      <sheetName val="유동표(변경)"/>
      <sheetName val="품셈"/>
      <sheetName val="1공구 건정토건 토공"/>
      <sheetName val="역T형교대(말뚝기초)"/>
      <sheetName val="TOT"/>
      <sheetName val="단  가  대  비  표"/>
      <sheetName val="일  위  대  가  목  록"/>
      <sheetName val="SLAB&quot;1&quot;"/>
      <sheetName val="직원동원SCH"/>
      <sheetName val="검사원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철거산출근거"/>
      <sheetName val="1공구(을)"/>
      <sheetName val="대공종"/>
      <sheetName val="계획금액"/>
      <sheetName val="1._x0018_변전설비"/>
      <sheetName val="ºÎÇÏ°è»ê¼­"/>
      <sheetName val="À»Áö"/>
      <sheetName val="Á¶µµ°è»ê¼­ (µµ¼­)"/>
      <sheetName val="½ÇÇà³»¿ª"/>
      <sheetName val="실행"/>
      <sheetName val="백암비스타내역"/>
      <sheetName val="단가조사-1"/>
      <sheetName val="단가조사-2"/>
      <sheetName val="본부소개"/>
      <sheetName val="현관"/>
      <sheetName val="세목전체"/>
      <sheetName val="전기"/>
      <sheetName val="갑지(추정)"/>
      <sheetName val="단중표"/>
      <sheetName val="변경내역을"/>
      <sheetName val="내역서(토목)"/>
      <sheetName val="BOQ(전체)"/>
      <sheetName val="노원열병합  건축공사기성내역서"/>
      <sheetName val="12월31일"/>
      <sheetName val="기계경비(시간당)"/>
      <sheetName val="램머"/>
      <sheetName val="단위단가"/>
      <sheetName val="발신정보"/>
      <sheetName val="TABLE"/>
      <sheetName val="금액내역서"/>
      <sheetName val="개요"/>
      <sheetName val="내역(토목)"/>
      <sheetName val="DB"/>
      <sheetName val="기초코드"/>
      <sheetName val="실행간접비용"/>
      <sheetName val="5.공종별예산내역서"/>
      <sheetName val="중기사용료"/>
      <sheetName val="PROJECT BRIEF"/>
      <sheetName val="우각부보강"/>
      <sheetName val="97 사업추정(WEKI)"/>
      <sheetName val="공종"/>
      <sheetName val="전기2005"/>
      <sheetName val="통신2005"/>
      <sheetName val="전체"/>
      <sheetName val="인사자료총집계"/>
      <sheetName val="자동 철거"/>
      <sheetName val="자동 설치"/>
      <sheetName val="토목 철주"/>
      <sheetName val="TRE TABLE"/>
      <sheetName val="총괄집계표"/>
      <sheetName val="고창터널(고창방향)"/>
      <sheetName val="펌프장수량산출(토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EKOG10건축"/>
      <sheetName val="건축내역"/>
      <sheetName val="표층포설및다짐"/>
      <sheetName val="교통대책내역"/>
      <sheetName val="보합"/>
      <sheetName val="부하LOAD"/>
      <sheetName val="주방환기"/>
      <sheetName val="2002하반기노임기준"/>
      <sheetName val="본부장"/>
      <sheetName val="철거 일위대가(1-19)"/>
      <sheetName val="철거 일위대가(20-22)"/>
      <sheetName val="설치 일위대가(23-45호)"/>
      <sheetName val="설치 일위대가(46~78호)"/>
      <sheetName val="세부내역서"/>
      <sheetName val="U-TYPE(1)"/>
      <sheetName val="현장관리비"/>
      <sheetName val="단가비교표_공통1"/>
      <sheetName val="전선"/>
      <sheetName val="CABLE"/>
      <sheetName val="22단가(철거)"/>
      <sheetName val="49단가"/>
      <sheetName val="49단가(철거)"/>
      <sheetName val="22단가"/>
      <sheetName val="노무비 근거"/>
      <sheetName val="효성CB 1P기초"/>
      <sheetName val="EQ-R1"/>
      <sheetName val="품목"/>
      <sheetName val="2006기계경비산출표"/>
      <sheetName val="일용노임단가"/>
      <sheetName val="일(4)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´Ü°¡ºñ±³Ç¥"/>
      <sheetName val="±âÃÊ´Ü°¡"/>
      <sheetName val="wall"/>
      <sheetName val="구리토평1전기"/>
      <sheetName val="세부내역"/>
      <sheetName val="출력X"/>
      <sheetName val="화설내"/>
      <sheetName val="36신설수량"/>
      <sheetName val="통장출금액"/>
      <sheetName val="기계경비시간당손료목록"/>
      <sheetName val="동력부하(도산)"/>
      <sheetName val="AILC004"/>
      <sheetName val="직공비"/>
      <sheetName val="주관사업"/>
      <sheetName val="수문일1"/>
      <sheetName val="발주설계서(당초)"/>
      <sheetName val="COVER"/>
      <sheetName val="간접"/>
      <sheetName val="화재 탐지 설비"/>
      <sheetName val="2000년 공정표"/>
      <sheetName val="교각별철근수량집계표"/>
      <sheetName val="사원등록"/>
      <sheetName val="호봉 (2)"/>
      <sheetName val="견적"/>
      <sheetName val="조명율데이타"/>
      <sheetName val="시중노임단가"/>
      <sheetName val="기본DATA"/>
      <sheetName val="입고장부 (4)"/>
      <sheetName val="내역서(총)"/>
      <sheetName val="내역서(삼호)"/>
      <sheetName val="차수공개요"/>
      <sheetName val="일위대가(계측기설치)"/>
      <sheetName val="견적서1"/>
      <sheetName val="문학간접"/>
      <sheetName val="TYPE-1"/>
      <sheetName val="단가 "/>
      <sheetName val="토목주소"/>
      <sheetName val="프랜트면허"/>
      <sheetName val="경산"/>
      <sheetName val="경비_원본"/>
      <sheetName val="AS포장복구 "/>
      <sheetName val=" 상부공통집계(총괄)"/>
      <sheetName val="간접1"/>
      <sheetName val="2000전체분"/>
      <sheetName val="VA_code"/>
      <sheetName val="20관리비율"/>
      <sheetName val="공종별원가계산"/>
      <sheetName val="말고개터널조명전압강하"/>
      <sheetName val="외주"/>
      <sheetName val="구조물철거타공정이월"/>
      <sheetName val="Macro(차단기)"/>
      <sheetName val="상수도토공집계표"/>
      <sheetName val="자재목록"/>
      <sheetName val="연결관산출조서"/>
      <sheetName val="조경일람"/>
      <sheetName val="경비2내역"/>
      <sheetName val="일위대가표 (2)"/>
      <sheetName val="REACTION(USD지진시)"/>
      <sheetName val="안정검토"/>
      <sheetName val="REACTION(USE평시)"/>
      <sheetName val="단가대비표"/>
      <sheetName val="Testing"/>
      <sheetName val="계화배수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참조-(1)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BOX전기내역"/>
      <sheetName val="하수급견적대비"/>
      <sheetName val="9-1차이내역"/>
      <sheetName val="물량표"/>
      <sheetName val="수안보-MBR1"/>
      <sheetName val="입력DATA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산출(전주P7)"/>
      <sheetName val="96정변2"/>
      <sheetName val="기본설계도급항목"/>
      <sheetName val="대창(함평)-창열"/>
      <sheetName val="대창(장성)"/>
      <sheetName val="실행예산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설명"/>
      <sheetName val="계산DATA"/>
      <sheetName val="전류"/>
      <sheetName val="데이터북"/>
      <sheetName val="조명참고자료"/>
      <sheetName val="Cable schedule"/>
      <sheetName val="V-data"/>
      <sheetName val="L-data"/>
      <sheetName val="P-data"/>
      <sheetName val="저"/>
      <sheetName val="교대"/>
      <sheetName val="마산방향"/>
      <sheetName val="진주방향"/>
      <sheetName val="내역서(전체)"/>
      <sheetName val="합천내역"/>
      <sheetName val="MFAB"/>
      <sheetName val="MFRT"/>
      <sheetName val="MPKG"/>
      <sheetName val="MPRD"/>
      <sheetName val="일위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ASIC (2)"/>
      <sheetName val="배수관토공"/>
      <sheetName val="진우+대광"/>
      <sheetName val="신공항A-9(원가수정)"/>
      <sheetName val="본선토량운반계산서(1)0"/>
      <sheetName val="01AC"/>
      <sheetName val="송우내역서"/>
      <sheetName val="웅진교-S2"/>
      <sheetName val="구조물공"/>
      <sheetName val="부대공"/>
      <sheetName val="소포내역 (2)"/>
      <sheetName val="암거단위"/>
      <sheetName val="날개벽(시점좌측)"/>
      <sheetName val="인건비 "/>
      <sheetName val="검사조서"/>
      <sheetName val="집계(총괄)"/>
      <sheetName val="구성비"/>
      <sheetName val="실적보고"/>
      <sheetName val="표준안전집계"/>
      <sheetName val="표준안전내역"/>
      <sheetName val="경율산정"/>
      <sheetName val="의정부문예회관변경내역"/>
      <sheetName val="POL6차-PIPING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적용토목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경비"/>
      <sheetName val="예산M11A"/>
      <sheetName val="교각별수량"/>
      <sheetName val="원가산출서"/>
      <sheetName val="Dae_Jiju"/>
      <sheetName val="Sikje_ingun"/>
      <sheetName val="TREE_D"/>
      <sheetName val="품셈집계표"/>
      <sheetName val="자재조사표(참고용)"/>
      <sheetName val="일반부표집계표"/>
      <sheetName val="FOOTING단면력"/>
      <sheetName val="분전함신설"/>
      <sheetName val="접지1종"/>
      <sheetName val="업체별기성내역"/>
      <sheetName val="관접합및부설"/>
      <sheetName val="220 (2)"/>
      <sheetName val="공용시설내역"/>
      <sheetName val="unit"/>
      <sheetName val="입적표"/>
      <sheetName val="H-PILE수량집계"/>
      <sheetName val="³ëÀÓ"/>
      <sheetName val="위성"/>
      <sheetName val="const."/>
      <sheetName val="동해title"/>
      <sheetName val="남양구조시험동"/>
      <sheetName val=" 견적서"/>
      <sheetName val="실행내역서 "/>
      <sheetName val="차종별"/>
      <sheetName val="구동"/>
      <sheetName val="공조기"/>
      <sheetName val="토목공사"/>
      <sheetName val="토공산출(주차장)"/>
      <sheetName val="萀⅜"/>
      <sheetName val="총인원"/>
      <sheetName val="직급인원"/>
      <sheetName val="실행(1)"/>
      <sheetName val="MEXICO-C"/>
      <sheetName val="NOMUBI"/>
      <sheetName val="과세내역(세부)"/>
      <sheetName val="통신물량"/>
      <sheetName val="가설공사내역"/>
      <sheetName val="중동상가"/>
      <sheetName val="배수공"/>
      <sheetName val="일위집계표"/>
      <sheetName val="PO-BOQ"/>
      <sheetName val="1,2공구원가계산서"/>
      <sheetName val="2공구산출내역"/>
      <sheetName val="1공구산출내역서"/>
      <sheetName val="대림경상68억"/>
      <sheetName val="증감대비"/>
      <sheetName val="토공A"/>
      <sheetName val="시공계획"/>
      <sheetName val="Macro3"/>
      <sheetName val="건축"/>
      <sheetName val="정화조동내역"/>
      <sheetName val="단위수량"/>
      <sheetName val="깨기수량"/>
      <sheetName val="접지수량"/>
      <sheetName val="Customer Databas"/>
      <sheetName val="PIPE"/>
      <sheetName val="VALVE"/>
      <sheetName val="장비당단가 (1)"/>
      <sheetName val="토적표"/>
      <sheetName val="단가목록"/>
      <sheetName val="투찰내역"/>
      <sheetName val="9811"/>
      <sheetName val="기자재대비표"/>
      <sheetName val="1단계"/>
      <sheetName val="대비내역"/>
      <sheetName val="70%"/>
      <sheetName val="단면"/>
      <sheetName val="입출재고현황 (2)"/>
      <sheetName val="변경비교-을"/>
      <sheetName val="견적의뢰서"/>
      <sheetName val="견적대비"/>
      <sheetName val="옹벽수량집계"/>
      <sheetName val="1SPAN"/>
      <sheetName val="의왕내역"/>
      <sheetName val="제품별"/>
      <sheetName val="수로교총재료집계"/>
      <sheetName val="약품설비"/>
      <sheetName val="5.정산서"/>
      <sheetName val="공사별 가중치 산출근거(토목)"/>
      <sheetName val="가중치근거(조경)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내역총괄"/>
      <sheetName val="내역총괄2"/>
      <sheetName val="내역총괄3"/>
      <sheetName val="소운반"/>
      <sheetName val="공종구간"/>
      <sheetName val="산출0"/>
      <sheetName val="Man Power &amp; Comp"/>
      <sheetName val="품종별-이름"/>
      <sheetName val=" 갑  지 "/>
      <sheetName val="소방사항"/>
      <sheetName val="건축공사실행"/>
      <sheetName val="예산조서(무선)"/>
      <sheetName val="선정요령"/>
      <sheetName val="위치조서"/>
      <sheetName val="산출내역서"/>
      <sheetName val="노임변동률"/>
      <sheetName val="COMPRESSOR"/>
      <sheetName val="가CP"/>
      <sheetName val="15"/>
      <sheetName val="건축내역서 (경제상무실)"/>
      <sheetName val="노임(1차)"/>
      <sheetName val="APT"/>
      <sheetName val="기초일위"/>
      <sheetName val="시설일위"/>
      <sheetName val="조명일위"/>
      <sheetName val="DATA 입력부"/>
      <sheetName val="매매"/>
      <sheetName val="전신"/>
      <sheetName val="2.펌프장(사급자재)"/>
      <sheetName val="년도별노임표"/>
      <sheetName val="중기목록표"/>
      <sheetName val="원내역서3"/>
      <sheetName val="3도로"/>
      <sheetName val="101동"/>
      <sheetName val="관리,공감"/>
      <sheetName val="송전재료비"/>
      <sheetName val="eq_data"/>
      <sheetName val="Y_WORK"/>
      <sheetName val="전력"/>
      <sheetName val="토공집계표"/>
      <sheetName val="1.우편집중내역서"/>
      <sheetName val="관로"/>
      <sheetName val="sw1"/>
      <sheetName val="초기화면"/>
      <sheetName val="이름정의"/>
      <sheetName val="초기화면1"/>
      <sheetName val="COL"/>
      <sheetName val="품셈TABLE"/>
      <sheetName val="품셈표"/>
      <sheetName val="부대대비"/>
      <sheetName val="냉연집계"/>
      <sheetName val="계산근거"/>
      <sheetName val="설계가"/>
      <sheetName val="건축개요"/>
      <sheetName val="인원"/>
      <sheetName val="방송노임"/>
      <sheetName val="공문"/>
      <sheetName val="공통가설"/>
      <sheetName val="TG9504"/>
      <sheetName val="1995년 섹터별 매출"/>
      <sheetName val="평가데이터"/>
      <sheetName val="날개벽수량표"/>
      <sheetName val="ROOF(ALKALI)"/>
      <sheetName val="역T형옹벽(3.0)"/>
      <sheetName val="master(total)"/>
      <sheetName val="평3"/>
      <sheetName val="세부견적서(DAS Call Back)"/>
      <sheetName val="OPGW기별"/>
      <sheetName val="AS복구"/>
      <sheetName val="중기터파기"/>
      <sheetName val="변수값"/>
      <sheetName val="중기상차"/>
      <sheetName val="실행(ALT1)"/>
      <sheetName val="貭♘"/>
      <sheetName val="기계실"/>
      <sheetName val="산#2-1 (2)"/>
      <sheetName val="EP0618"/>
      <sheetName val="일위대가(건축)"/>
      <sheetName val="토공계산서(부체도로)"/>
      <sheetName val="L형옹벽측구"/>
      <sheetName val="7.1유효폭"/>
      <sheetName val="골재산출"/>
      <sheetName val="자재목록표"/>
      <sheetName val="2002상반기노임기준"/>
      <sheetName val="단가표"/>
      <sheetName val="실행예산서"/>
      <sheetName val="급명"/>
      <sheetName val="기본단가표"/>
      <sheetName val="오동"/>
      <sheetName val="대조"/>
      <sheetName val="나한"/>
      <sheetName val="INPUT(덕도방향-시점)"/>
      <sheetName val="BOX 본체"/>
      <sheetName val="단중聀"/>
      <sheetName val="사급자재총괄"/>
      <sheetName val="당정동경상이수"/>
      <sheetName val="당정동공통이수"/>
      <sheetName val="효동"/>
      <sheetName val="CB"/>
      <sheetName val="CS2"/>
      <sheetName val="cost"/>
      <sheetName val="일위산출"/>
      <sheetName val="단중표-ST"/>
      <sheetName val="CODE"/>
      <sheetName val="E총"/>
      <sheetName val="토공정보"/>
      <sheetName val="2"/>
      <sheetName val="두앙"/>
      <sheetName val="세동별비상"/>
      <sheetName val=" 총괄표"/>
      <sheetName val="자재집계"/>
      <sheetName val="연결관암거"/>
      <sheetName val="맨홀토공수량"/>
      <sheetName val="정공공사"/>
      <sheetName val="SULKEA"/>
      <sheetName val="아파트건축"/>
      <sheetName val="물墸᎟鰀"/>
      <sheetName val="화재 탐지_x0005__x0000_"/>
      <sheetName val="자재테이블"/>
      <sheetName val="가중치"/>
      <sheetName val="99년신청"/>
      <sheetName val="MAT"/>
      <sheetName val="경로,구간현황"/>
      <sheetName val="제수변수량"/>
      <sheetName val="공기변수량"/>
      <sheetName val="CIVIL"/>
      <sheetName val="일반수량총괄"/>
      <sheetName val="자  재"/>
      <sheetName val="관리사무소"/>
      <sheetName val="대구-교대(A1-A2)"/>
      <sheetName val="원형1호맨홀토공수량"/>
      <sheetName val="단가산출서 (2)"/>
      <sheetName val="단가산출서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LP-S"/>
      <sheetName val="기계경비및산출근거서"/>
      <sheetName val="건설장비기초단가"/>
      <sheetName val="O＆P"/>
      <sheetName val="결재판(삭제하지말아주세요)"/>
      <sheetName val="케이블"/>
      <sheetName val="단면별연장"/>
      <sheetName val="본사인상전"/>
      <sheetName val="도급양식"/>
      <sheetName val="단가산출-기,교"/>
      <sheetName val="현금"/>
      <sheetName val="현장"/>
      <sheetName val="Cost bd-&quot;A&quot;"/>
      <sheetName val="IBASE"/>
      <sheetName val="당사"/>
      <sheetName val="COPING"/>
      <sheetName val="충주"/>
      <sheetName val="전기설계변경"/>
      <sheetName val="유첨䈀ᅪ"/>
      <sheetName val="Vari by Vendor"/>
      <sheetName val="MANUFACTORY"/>
      <sheetName val="강북라우터"/>
      <sheetName val="TEL"/>
      <sheetName val="토공,기초"/>
      <sheetName val="명세서"/>
      <sheetName val="변경후-SHEET"/>
      <sheetName val="자재 단가표"/>
      <sheetName val="FAB별"/>
      <sheetName val="주간계획"/>
      <sheetName val="PIPING"/>
      <sheetName val="선택"/>
      <sheetName val="총괄원가 "/>
      <sheetName val="Languages"/>
      <sheetName val="SORCE1"/>
      <sheetName val="가시설단위수량"/>
      <sheetName val="차도조도계산"/>
      <sheetName val="샘플표지"/>
      <sheetName val="지하1층"/>
      <sheetName val="DATA-UPS"/>
      <sheetName val="공조기(삭제)"/>
      <sheetName val="다이꾸"/>
      <sheetName val="준공평가"/>
      <sheetName val="소업1교"/>
      <sheetName val="변화치수"/>
      <sheetName val=" 토목 처리장도급내역서 "/>
      <sheetName val="98수문일위"/>
      <sheetName val="차수"/>
      <sheetName val="01"/>
      <sheetName val="승용"/>
      <sheetName val="우수"/>
      <sheetName val="전신환매도徸"/>
      <sheetName val="공통비"/>
      <sheetName val="대가목록"/>
      <sheetName val="보호"/>
      <sheetName val="HRSG SMALL07220"/>
      <sheetName val="사각맨홀"/>
      <sheetName val="토공(우물통,기타) "/>
      <sheetName val="개소별수량산출"/>
      <sheetName val="성남여성복지내역"/>
      <sheetName val="(A)내역서"/>
      <sheetName val="약품공급2"/>
      <sheetName val="간지"/>
      <sheetName val="아수배전(1회)"/>
      <sheetName val="인건비_조사"/>
      <sheetName val="변경총괄지(1)"/>
      <sheetName val="일위1"/>
      <sheetName val="공사설계서"/>
      <sheetName val="공사내역서(을)실행"/>
      <sheetName val="하도급변경대비표"/>
      <sheetName val="2000용수잠관-수량집계"/>
      <sheetName val="공사내역"/>
      <sheetName val="제품"/>
      <sheetName val="견적서(대외) (2)"/>
      <sheetName val="기존단가 (2)"/>
      <sheetName val="대로근거"/>
      <sheetName val="금액결정"/>
      <sheetName val="적현로"/>
      <sheetName val="OZ049E"/>
      <sheetName val="통합"/>
      <sheetName val="관람석제출"/>
      <sheetName val="4)유동표"/>
      <sheetName val="입력"/>
      <sheetName val="기초공"/>
      <sheetName val="바닥판"/>
      <sheetName val="s"/>
      <sheetName val="층"/>
      <sheetName val="배수내역(총수량)"/>
      <sheetName val="기지국"/>
      <sheetName val="3련 B_x0005__x0000_"/>
      <sheetName val="기성수금(단단위)"/>
      <sheetName val="원가매출(단단위)"/>
      <sheetName val="기간등록"/>
      <sheetName val="산근"/>
      <sheetName val="적용건축"/>
      <sheetName val="설치 일위대가(4԰_x0000_缀_x0000__x0000__x0000_"/>
      <sheetName val="프로젝트"/>
      <sheetName val="콘_재료분리(1)"/>
      <sheetName val="횡배수관토공수량"/>
      <sheetName val="내역서 "/>
      <sheetName val="기기리스트"/>
      <sheetName val="0217상가미분양자산"/>
      <sheetName val="단위중량"/>
      <sheetName val="SKETCH"/>
      <sheetName val="배수문수량산출(3)"/>
      <sheetName val="일위_파일"/>
      <sheetName val="CALCULATION"/>
      <sheetName val="plan&amp;section of foundation"/>
      <sheetName val="working load at the btm ft."/>
      <sheetName val="stability check"/>
      <sheetName val="design criteria"/>
      <sheetName val="Main"/>
      <sheetName val="기본단가"/>
      <sheetName val="INDEX"/>
      <sheetName val="15100"/>
      <sheetName val="48일위"/>
      <sheetName val="48수량"/>
      <sheetName val="22수량"/>
      <sheetName val="49일위"/>
      <sheetName val="22일위"/>
      <sheetName val="49수량"/>
      <sheetName val="성서방향-교대(A2)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자재비"/>
      <sheetName val="10현장조직"/>
      <sheetName val="3-1-12"/>
      <sheetName val="3-1-3"/>
      <sheetName val="단가산출1"/>
      <sheetName val="COVER-P"/>
      <sheetName val="21301동"/>
      <sheetName val="실행갑지"/>
      <sheetName val="견적990322"/>
      <sheetName val="할증 "/>
      <sheetName val="금긋기 및 절단"/>
      <sheetName val="TB-내역서"/>
      <sheetName val="제수"/>
      <sheetName val="공기"/>
      <sheetName val="Instruction"/>
      <sheetName val="General Data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공사내역(2003년)"/>
      <sheetName val="본댐설계"/>
      <sheetName val="교육종류"/>
      <sheetName val="BOX"/>
      <sheetName val="2.2.2입적표"/>
      <sheetName val="IP좌표"/>
      <sheetName val="일위대가 집계표"/>
      <sheetName val="월선수금"/>
      <sheetName val="woo(mac)"/>
      <sheetName val="꣈፺"/>
      <sheetName val="堀᎟"/>
      <sheetName val="¼ö·®»êÃÈ"/>
      <sheetName val="저፺"/>
      <sheetName val="¼ö·®»êÃX"/>
      <sheetName val="壈᎟"/>
      <sheetName val="쀀ፐ"/>
      <sheetName val="죈፺"/>
      <sheetName val="잔수량(작성)"/>
      <sheetName val="惈፵"/>
      <sheetName val="sum1 (2)"/>
      <sheetName val="토공(완충)"/>
      <sheetName val="WING3"/>
      <sheetName val="기본일위"/>
      <sheetName val="단가(반정1교-원주)"/>
      <sheetName val="전력구구조물산근"/>
      <sheetName val="주beam"/>
      <sheetName val="음봉방향"/>
      <sheetName val="자료(통합)"/>
      <sheetName val="식재인부"/>
      <sheetName val="발주내역"/>
      <sheetName val="단위량당중기"/>
      <sheetName val="제3장 기술업무"/>
      <sheetName val="대포2교접속"/>
      <sheetName val="일반전기C"/>
      <sheetName val="POOM_MOTO"/>
      <sheetName val="참조"/>
      <sheetName val="1차 내역서"/>
      <sheetName val="기계설비"/>
      <sheetName val="기초코徸"/>
      <sheetName val="96수출"/>
      <sheetName val="시운전연료"/>
      <sheetName val="예산조서(︀ᇕ԰"/>
      <sheetName val="영업소실적"/>
      <sheetName val="변경품셈총괄"/>
      <sheetName val="UR2-Calculation"/>
      <sheetName val="Proposal"/>
      <sheetName val="CC16-내역서"/>
      <sheetName val="포장절단"/>
      <sheetName val="일위단가"/>
      <sheetName val="일위(설)"/>
      <sheetName val="DATA(BAC)"/>
      <sheetName val="샤워실위생"/>
      <sheetName val="건축토목내역"/>
      <sheetName val="대전-교대(A1-A2)"/>
      <sheetName val="205동"/>
      <sheetName val="실행대비"/>
      <sheetName val="현장예산"/>
      <sheetName val="토사(PE)"/>
      <sheetName val="3.자재비(총괄)"/>
      <sheetName val="청구내역(9807)"/>
      <sheetName val="성내동"/>
      <sheetName val=" 냉각수펌프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5.공종별尜_x0013_層_x0013_闰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과세면세표"/>
      <sheetName val="인제내역"/>
      <sheetName val="공종단가"/>
      <sheetName val="자재단가표"/>
      <sheetName val="b_balju_cho"/>
      <sheetName val="평교-내역"/>
      <sheetName val="LEGEND"/>
      <sheetName val="PARAMETER"/>
      <sheetName val="세부내역(직접인건비)"/>
      <sheetName val="사통"/>
      <sheetName val="공내역"/>
      <sheetName val="96작생능"/>
      <sheetName val="사다리"/>
      <sheetName val="현장지䀀ኀ㠀ኃ"/>
      <sheetName val="건축원가"/>
      <sheetName val="부丵〒"/>
      <sheetName val="부司2"/>
      <sheetName val="집계(세부총괄)"/>
      <sheetName val="파형강관집계"/>
      <sheetName val="대,유,램"/>
      <sheetName val="목동1절주.bh01"/>
      <sheetName val="실행(표지,갑,을)"/>
      <sheetName val="몰탈재료산출"/>
      <sheetName val="주차구획선수량"/>
      <sheetName val="백호우계수"/>
      <sheetName val="basic"/>
      <sheetName val="BOX(1.5X1.5)"/>
      <sheetName val="TYPE-A"/>
      <sheetName val="공사비집계"/>
      <sheetName val="아파트기별"/>
      <sheetName val="공리일"/>
      <sheetName val="단위목록"/>
      <sheetName val="기계경비목록"/>
      <sheetName val="관급"/>
      <sheetName val="접속슬라브"/>
      <sheetName val="총집계표"/>
      <sheetName val="시멘트"/>
      <sheetName val="설계기준"/>
      <sheetName val="내역1"/>
      <sheetName val="종합기별"/>
      <sheetName val="노무비명세서"/>
      <sheetName val="소요자재명세서"/>
      <sheetName val="전기혼잡제경비(45)"/>
      <sheetName val="관리,부대비"/>
      <sheetName val="경상비"/>
      <sheetName val="접속도로1"/>
      <sheetName val="총괄-1"/>
      <sheetName val="물가"/>
      <sheetName val="기초및구체공"/>
      <sheetName val="삼보지질"/>
      <sheetName val="7.전산해석결과"/>
      <sheetName val="4.하중"/>
      <sheetName val="우각부검토"/>
      <sheetName val="특수선일위대가"/>
      <sheetName val="도급"/>
      <sheetName val="현장관리비 "/>
      <sheetName val="인공(100P,배선반)"/>
      <sheetName val="홈통받이수량"/>
      <sheetName val="입찰"/>
      <sheetName val="현경"/>
      <sheetName val="설계기준 및 하중계산"/>
      <sheetName val="입력값"/>
      <sheetName val="토량1-1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설계예시"/>
      <sheetName val="공통가설공사"/>
      <sheetName val="설내역서 "/>
      <sheetName val="공사수행방안"/>
      <sheetName val="H PILE수량"/>
      <sheetName val="정렬"/>
      <sheetName val="원형맨홀수량"/>
      <sheetName val="토공사"/>
      <sheetName val="용소리교"/>
      <sheetName val="기본"/>
      <sheetName val="단위집계표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메서,변+증"/>
      <sheetName val="기성내역서표지"/>
      <sheetName val="DATA 입력란"/>
      <sheetName val="1. 설계조건 2.단면가정 3. 하중계산"/>
      <sheetName val="경산(을)"/>
      <sheetName val="2000년하반기"/>
      <sheetName val="집1"/>
      <sheetName val="날개벽"/>
      <sheetName val="견적대비표"/>
      <sheetName val="건축내역(진해석동)"/>
      <sheetName val="G.R300경비"/>
      <sheetName val="집수A"/>
      <sheetName val="Data2"/>
      <sheetName val="정화조방수미장"/>
      <sheetName val="화해(함평)"/>
      <sheetName val="화해(장성)"/>
      <sheetName val="단가산출집계"/>
      <sheetName val="출력-내역서"/>
      <sheetName val="제원.설계조건"/>
      <sheetName val="type-F"/>
      <sheetName val="SLAB"/>
      <sheetName val="골조시행"/>
      <sheetName val="지장물C"/>
      <sheetName val="Site Expenses"/>
      <sheetName val="가공비"/>
      <sheetName val="단위세대"/>
      <sheetName val="SE-611"/>
      <sheetName val="c_balju"/>
      <sheetName val="단가표 "/>
      <sheetName val="가설공사"/>
      <sheetName val="투자효율분석"/>
      <sheetName val="일위대가(1)"/>
      <sheetName val="일위목차"/>
      <sheetName val="AS포장복구_"/>
      <sheetName val="P-산#1-1(WOWA1)"/>
      <sheetName val="과세표준율-2"/>
      <sheetName val="면적분양가"/>
      <sheetName val="분양면적(1123)"/>
      <sheetName val="출력소스"/>
      <sheetName val="부서현황"/>
      <sheetName val="★도급내역"/>
      <sheetName val="2BOX본체"/>
      <sheetName val="설-원가"/>
      <sheetName val="재료집계"/>
      <sheetName val="중간부"/>
      <sheetName val="전체내역서"/>
      <sheetName val="결과조달"/>
      <sheetName val="부안일위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변경내역서"/>
      <sheetName val="Factor"/>
      <sheetName val="품셈기준"/>
      <sheetName val="물가변동잔여물량세부내역서"/>
      <sheetName val="내역(중앙)"/>
      <sheetName val="내역(창신)"/>
      <sheetName val="신규(방류시설)"/>
      <sheetName val="공사별 가중치 산출근거(건축)"/>
      <sheetName val="장비"/>
      <sheetName val="노무"/>
      <sheetName val="현금흐름"/>
      <sheetName val="토공 total"/>
      <sheetName val="공사진행"/>
      <sheetName val="__MAIN"/>
      <sheetName val="소방"/>
      <sheetName val="덤프트럭계수"/>
      <sheetName val="카메라"/>
      <sheetName val="미지급내역"/>
      <sheetName val="현장별계약현황('98.10.31)"/>
      <sheetName val="집계표(육상)"/>
      <sheetName val="기타시설"/>
      <sheetName val="판매시설"/>
      <sheetName val="아파트"/>
      <sheetName val="주민복지관"/>
      <sheetName val="지하주차장"/>
      <sheetName val="버스운행안내"/>
      <sheetName val="예방접종계획"/>
      <sheetName val="근태계획서"/>
      <sheetName val="노임,재료비"/>
      <sheetName val="사급자재"/>
      <sheetName val="견적서세부내용"/>
      <sheetName val="견적내용입력"/>
      <sheetName val="투찰"/>
      <sheetName val="설계내역(2001)"/>
      <sheetName val="공통부대비"/>
      <sheetName val="날개벽(TYPE1)"/>
      <sheetName val="102역사"/>
      <sheetName val="적용단위길이"/>
      <sheetName val="피벗테이블데이터분석"/>
      <sheetName val="가격조사서"/>
      <sheetName val="일반맨홀수량집계"/>
      <sheetName val="단락전류-A"/>
      <sheetName val="DPRKMHDT"/>
      <sheetName val="hvac내역서(제어동)"/>
      <sheetName val="공사기본자료"/>
      <sheetName val="유기공정"/>
      <sheetName val="철근량 검토"/>
      <sheetName val="TC표지"/>
      <sheetName val="덕소내역"/>
      <sheetName val="LD일"/>
      <sheetName val="FA설치명세"/>
      <sheetName val="FD"/>
      <sheetName val="내역서01"/>
      <sheetName val="개보수공사BM"/>
      <sheetName val="장문교(대전)"/>
      <sheetName val="저리조양"/>
      <sheetName val="22단가(철完9"/>
      <sheetName val="전기공사"/>
      <sheetName val="인수공총괄"/>
      <sheetName val="지질조사"/>
      <sheetName val="하중산정"/>
      <sheetName val="관급자재"/>
      <sheetName val="제경비"/>
      <sheetName val="총공사내역서"/>
      <sheetName val="계약내역서"/>
      <sheetName val="전체도급"/>
      <sheetName val="본선 토공 분배표"/>
      <sheetName val="1.토공"/>
      <sheetName val="제출내역 (2)"/>
      <sheetName val="6공구(당초)"/>
      <sheetName val="산근1"/>
      <sheetName val="전화번호DATA (2001)"/>
      <sheetName val="자압"/>
      <sheetName val="106C0300"/>
      <sheetName val="열린교실"/>
      <sheetName val="수량이동"/>
      <sheetName val="KMT물량"/>
      <sheetName val="J01"/>
      <sheetName val="집수정"/>
      <sheetName val="구조물터파기수량집계"/>
      <sheetName val="배수공 시멘트 및 골재량 산출"/>
      <sheetName val="합의경상"/>
      <sheetName val="단면瑌)"/>
      <sheetName val="BEND LOSS"/>
      <sheetName val="총체보활공정표"/>
      <sheetName val="T1"/>
      <sheetName val="단가결정"/>
      <sheetName val="신표지1"/>
      <sheetName val="제진기"/>
      <sheetName val="판"/>
      <sheetName val="일위대가(출입)"/>
      <sheetName val="Front"/>
      <sheetName val="1.취수장"/>
      <sheetName val="상-교대(A1-A2)"/>
      <sheetName val="연습장소"/>
      <sheetName val="하중계산"/>
      <sheetName val="STBOX"/>
      <sheetName val="지수"/>
      <sheetName val="내역."/>
      <sheetName val="부대"/>
      <sheetName val="SRC-B3U2"/>
      <sheetName val="현대물량"/>
      <sheetName val="금액"/>
      <sheetName val="첨부1"/>
      <sheetName val="3.하중산정4.지지력"/>
      <sheetName val="13LPMCC"/>
      <sheetName val="PART_DISCOUNT"/>
      <sheetName val="적점"/>
      <sheetName val="기준액"/>
      <sheetName val="교량하부공"/>
      <sheetName val="본체"/>
      <sheetName val="공사비총괄표"/>
      <sheetName val="결합부검토"/>
      <sheetName val="Data&amp;Result"/>
      <sheetName val="교통량조사"/>
      <sheetName val="재료표"/>
      <sheetName val="969910( R)"/>
      <sheetName val="금액결揄"/>
      <sheetName val="공사비 내역"/>
      <sheetName val="공사비증감"/>
      <sheetName val="캔개발배경"/>
      <sheetName val="시장"/>
      <sheetName val="일정표"/>
      <sheetName val="용산1(해보)"/>
      <sheetName val="㩷"/>
      <sheetName val="렀ⵘ"/>
      <sheetName val="세부내역서(전기)"/>
      <sheetName val="예산M12A"/>
      <sheetName val="산출목록표"/>
      <sheetName val="수원공"/>
      <sheetName val="3본사"/>
      <sheetName val="(2)"/>
      <sheetName val="오억미만"/>
      <sheetName val="성원계약"/>
      <sheetName val="등록자료"/>
      <sheetName val="입력정보"/>
      <sheetName val="단가대비"/>
      <sheetName val="A 견적"/>
      <sheetName val="전기공사일위대가"/>
      <sheetName val="99노임기준"/>
      <sheetName val="48산출"/>
      <sheetName val="가공2원도"/>
      <sheetName val="Ⅴ-2.공종별내역"/>
      <sheetName val="품목납기"/>
      <sheetName val="총괄분 설계서용지"/>
      <sheetName val="가시설"/>
      <sheetName val="식재일위대가"/>
      <sheetName val="2공구수량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간선"/>
      <sheetName val="1"/>
      <sheetName val="pbs_lambda"/>
      <sheetName val="Matériel embarqué PVC"/>
      <sheetName val="가로등제어반 설치공사(수량)"/>
      <sheetName val="영동(D)"/>
      <sheetName val="MACRO(MCC)"/>
      <sheetName val="공사착공계"/>
      <sheetName val="EQT-ESTN"/>
      <sheetName val="구조     ."/>
      <sheetName val="우수공"/>
      <sheetName val="참조M"/>
      <sheetName val="매입내역 "/>
      <sheetName val="거래처별지출내역"/>
      <sheetName val="인원계획-미화"/>
      <sheetName val="시설물기초"/>
      <sheetName val="전체_1설계"/>
      <sheetName val="갈현동"/>
      <sheetName val="별표 "/>
      <sheetName val="매입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빗물받이(910-510-410)"/>
      <sheetName val="4차원가계산서"/>
      <sheetName val="용수간선"/>
      <sheetName val="유림총괄"/>
      <sheetName val="내역서비교"/>
      <sheetName val="노무비(첨부4-4)"/>
      <sheetName val="변수데이타"/>
      <sheetName val="일반부표"/>
      <sheetName val="︀ᇕ"/>
      <sheetName val="怀፵"/>
      <sheetName val="자단"/>
      <sheetName val="주사무실︀ᇕ"/>
      <sheetName val="주사무실ꠀ፺"/>
      <sheetName val="BOX ꠀ፺"/>
      <sheetName val="맨홀수량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TYPE1"/>
      <sheetName val="철근량"/>
      <sheetName val="䋈ᅪ"/>
      <sheetName val="거실통로등"/>
      <sheetName val="주사무실墳᎟"/>
      <sheetName val="BOX ︀ᇕ"/>
      <sheetName val="BOX 저፺"/>
      <sheetName val="포장공자재집계표"/>
      <sheetName val="일위대가1"/>
      <sheetName val="8.PILE  (돌출)"/>
      <sheetName val="공종목록표"/>
      <sheetName val="8.석축단위(H=1.5M)"/>
      <sheetName val="주사무실԰_x0000_"/>
      <sheetName val="ﻈ䓕"/>
      <sheetName val="BOX ︀釕"/>
      <sheetName val="약전닥트"/>
      <sheetName val="건축부하"/>
      <sheetName val="위치︀釕"/>
      <sheetName val="BOX ᢝ"/>
      <sheetName val="ꠀ፺"/>
      <sheetName val="︀動"/>
      <sheetName val="쌍송교"/>
      <sheetName val="BOX ᠀ᶛ"/>
      <sheetName val="위치᠀ᶛ"/>
      <sheetName val="수지표"/>
      <sheetName val="셀명"/>
      <sheetName val="D"/>
      <sheetName val="기성내역"/>
      <sheetName val="저ᚙ"/>
      <sheetName val="ꠀ᪘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ࠀ᎚"/>
      <sheetName val="위치︀㓕"/>
      <sheetName val="주사무실︀㓕"/>
      <sheetName val="위치_xd800_ᢘ"/>
      <sheetName val="특기사항"/>
      <sheetName val="하도내역 (철콘)"/>
      <sheetName val="변품8-37"/>
      <sheetName val="공주-교대(A1)"/>
      <sheetName val="상행-교대(A1)"/>
      <sheetName val="Change rate"/>
      <sheetName val="BQ(실행)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설계개요"/>
      <sheetName val="범용개발순소요비용"/>
      <sheetName val="왕십리방향"/>
      <sheetName val="부분별수량산출(조합기초)"/>
      <sheetName val="기초자료입력"/>
      <sheetName val="일위산출근거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2.대외공문"/>
      <sheetName val="ATM기초철가"/>
      <sheetName val="시화점실행"/>
      <sheetName val="굴착현장"/>
      <sheetName val="골재丵〒"/>
      <sheetName val="내역총渀腷"/>
      <sheetName val="2000.11¿ù¼³餀㢘ԯ_x0000_缀_x0000_"/>
      <sheetName val="단양 00 아파트-세부내역"/>
      <sheetName val="밀양노선별공사비명세서"/>
      <sheetName val="수량산출서-2"/>
      <sheetName val="예산서"/>
      <sheetName val="1안"/>
      <sheetName val="테이블"/>
      <sheetName val="MACRO(전선관)"/>
      <sheetName val="Piping Design Data"/>
      <sheetName val="종배수관"/>
      <sheetName val="工완성공사율"/>
      <sheetName val="2003상반기노임기준"/>
      <sheetName val="중기조종사 단위단가"/>
      <sheetName val="inputdata"/>
      <sheetName val="일위대가서식"/>
      <sheetName val="일위대가양식"/>
      <sheetName val="AIR_SHOWER(3인용)"/>
      <sheetName val="조도계산서_(도서)"/>
      <sheetName val="WIND-EQ"/>
      <sheetName val="FEXS"/>
      <sheetName val="PUMP SHT"/>
      <sheetName val="FIN TUBE"/>
      <sheetName val="HED. &amp; PIPE"/>
      <sheetName val="loading"/>
      <sheetName val="9."/>
      <sheetName val="예산내역서"/>
      <sheetName val="5."/>
      <sheetName val="11"/>
      <sheetName val="12."/>
      <sheetName val="14."/>
      <sheetName val="13"/>
      <sheetName val="7."/>
      <sheetName val="8."/>
      <sheetName val="10."/>
      <sheetName val="전기단가조사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표지_(2)1"/>
      <sheetName val="1_설계조건"/>
      <sheetName val="조도계산서_(도서)1"/>
      <sheetName val="3-1_CB1"/>
      <sheetName val="2F_회의실견적(5_14_일대)"/>
      <sheetName val="3_공통공사대비"/>
      <sheetName val="Sheet1_(2)"/>
      <sheetName val="unit_4"/>
      <sheetName val="3_내역서"/>
      <sheetName val="원가계산서_(총괄)"/>
      <sheetName val="원가계산서_(건축)"/>
      <sheetName val="임시급식_(2)"/>
      <sheetName val="Summary_Sheets"/>
      <sheetName val="5호광장_(만점)"/>
      <sheetName val="인천국제_(만점)_(2)"/>
      <sheetName val="96보완계획7_12"/>
      <sheetName val="전차선로_물량표"/>
      <sheetName val="90_03실행_"/>
      <sheetName val="ITB_COST"/>
      <sheetName val="º¹±¸·®»êÁ¤_¹×_Àü¿ëÈ¸¼±_»ç¿ë"/>
      <sheetName val="4¿ù_½ÇÀûÃßÁ¤(°ÇÃà+Åä¸ñ)"/>
      <sheetName val="4¿ù_½ÇÀûÃßÁ¤(°ÇÃà)"/>
      <sheetName val="외주대비_-석축"/>
      <sheetName val="외주대비-구조물_(2)"/>
      <sheetName val="견적표지_(3)"/>
      <sheetName val="단면_(2)"/>
      <sheetName val="설_계"/>
      <sheetName val="빌딩_안내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6PILE__(돌출)"/>
      <sheetName val="Man_Power_&amp;_Comp"/>
      <sheetName val="노원열병합__건축공사기성내역서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노무비_근거"/>
      <sheetName val="효성CB_1P기초"/>
      <sheetName val="const_"/>
      <sheetName val="IMP_(REACTOR)"/>
      <sheetName val="1_설계기준"/>
      <sheetName val="3_바닥판설계"/>
      <sheetName val="내역서_(2)"/>
      <sheetName val="220_(2)"/>
      <sheetName val="플랜트_설치"/>
      <sheetName val="1공구_건정토건_토공"/>
      <sheetName val="TRE_TABLE"/>
      <sheetName val="3련_BOX"/>
      <sheetName val="2000년_공정표"/>
      <sheetName val="화재_탐지_설비"/>
      <sheetName val="호봉_(2)"/>
      <sheetName val="2000,9월_일위"/>
      <sheetName val="CABLE_SIZE-3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8_PILE__(돌출)"/>
      <sheetName val="69_03%"/>
      <sheetName val="변경내역84_52%"/>
      <sheetName val="PROJECT_BRIEF"/>
      <sheetName val="BSD_(2)"/>
      <sheetName val="단__가__대__비__표"/>
      <sheetName val="일__위__대__가__목__록"/>
      <sheetName val="_견적서"/>
      <sheetName val="5_공종별예산내역서"/>
      <sheetName val="97_사업추정(WEKI)"/>
      <sheetName val="단가_"/>
      <sheetName val="총괄원가_"/>
      <sheetName val="_갑__지_"/>
      <sheetName val="기성내역_진짜"/>
      <sheetName val="설산1_나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1_¼öº¯Àü¼³ºñ°ø»ç"/>
      <sheetName val="Ç¥Áö_(2)"/>
      <sheetName val="DATA_입력부"/>
      <sheetName val="Customer_Databas"/>
      <sheetName val="기존단가_(2)"/>
      <sheetName val="9_"/>
      <sheetName val="세부견적서(DAS_Call_Back)"/>
      <sheetName val="2_펌프장(사급자재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토공(우물통,기타)_"/>
      <sheetName val="변경ᛅ⾒_x0005_"/>
      <sheetName val="집행(2-1)"/>
      <sheetName val="일별1"/>
      <sheetName val="도급내역서"/>
      <sheetName val="b_balju"/>
      <sheetName val="총공사비"/>
      <sheetName val="준공조서"/>
      <sheetName val="공사준공계"/>
      <sheetName val="준공검사보고서"/>
      <sheetName val="공종별 집계"/>
      <sheetName val="변경내역"/>
      <sheetName val="평균높이산출근거"/>
      <sheetName val="전체철근집계"/>
      <sheetName val="분뇨"/>
      <sheetName val="단가조사표"/>
      <sheetName val="설계내역서(기계)"/>
      <sheetName val="H-pile(250x250)"/>
      <sheetName val="H-pile(298x299)"/>
      <sheetName val="방음벽기초(H_xd8d4_ㆂᰀㆃ"/>
      <sheetName val="PI蒨9"/>
      <sheetName val="영창26"/>
      <sheetName val="수량산출1"/>
      <sheetName val="물가대비표"/>
      <sheetName val="Oper Amount"/>
      <sheetName val="암거 제원표-1단계"/>
      <sheetName val="현황산출서"/>
      <sheetName val="옹벽기초자료"/>
      <sheetName val="안정검토(온1)"/>
      <sheetName val="유림골조"/>
      <sheetName val="옥외"/>
      <sheetName val="(전체발주,금회3차공사)내역서"/>
      <sheetName val="기계"/>
      <sheetName val="T13(P68~72,78)"/>
      <sheetName val="국공유지및사유지"/>
      <sheetName val="0"/>
      <sheetName val="평균터파기고(1-2,ASP)"/>
      <sheetName val="부총"/>
      <sheetName val="FAX"/>
      <sheetName val="CLAUSE"/>
      <sheetName val="약품설︀"/>
      <sheetName val="기흥하도용"/>
      <sheetName val="암거단위-1련"/>
      <sheetName val="수안보-墰5壼5"/>
      <sheetName val="EUPDAT2"/>
      <sheetName val="IMPEADENCE MAP 취수장"/>
      <sheetName val="모델링"/>
      <sheetName val="파일의이용"/>
      <sheetName val="2.조명기구철거(일괄철거분)"/>
      <sheetName val="박스토공"/>
      <sheetName val="담장산출"/>
      <sheetName val="산출2-기기동력"/>
      <sheetName val="자재수량"/>
      <sheetName val="Macro(AT)"/>
      <sheetName val="PW3"/>
      <sheetName val="PW4"/>
      <sheetName val="SC1"/>
      <sheetName val="PE"/>
      <sheetName val="PM"/>
      <sheetName val="TR"/>
      <sheetName val="기존구조물철거집계계표"/>
      <sheetName val="납부서"/>
      <sheetName val="J"/>
      <sheetName val="1-1"/>
      <sheetName val="단위_xdc00_ὗ␀"/>
      <sheetName val="단면설계"/>
      <sheetName val="36신丵〒_x0005_"/>
      <sheetName val="내역전기"/>
      <sheetName val="신공항A-9헾】_x0005__x0000__x0000_"/>
      <sheetName val="48전력선_x0002__x0000_㣸"/>
      <sheetName val="REACTION芨.헾⿁_x0005__x0000_"/>
      <sheetName val="REACTION鴘E鵜E헾⼼_x0005_"/>
      <sheetName val="7단가"/>
      <sheetName val="입찰견적보고서"/>
      <sheetName val="정산내역"/>
      <sheetName val="#3_일위대가목록"/>
      <sheetName val="#2_일위대가목록"/>
      <sheetName val="연동내역서"/>
      <sheetName val="tggwan(mac)"/>
      <sheetName val="물량집계"/>
      <sheetName val="횡배수관집현황(2공구)"/>
      <sheetName val="역T형"/>
      <sheetName val="w't table"/>
      <sheetName val="환율-LIBOR"/>
      <sheetName val="용산3(영광)"/>
      <sheetName val="FB25JN"/>
      <sheetName val="11+040(통로)"/>
      <sheetName val="단가표 (2)"/>
      <sheetName val="3련 B姨#"/>
      <sheetName val="북방3터널"/>
      <sheetName val="대창(장ԯ_x0000_"/>
      <sheetName val="재료집계표3"/>
      <sheetName val="Recovered_Sheet1"/>
      <sheetName val="원가상세내역"/>
      <sheetName val="2004경영(비목별)"/>
      <sheetName val="2004경영"/>
      <sheetName val="화재 颮㍓씀넖ԯ"/>
      <sheetName val="현장경비"/>
      <sheetName val="내역(전체)"/>
      <sheetName val="제잡비"/>
      <sheetName val="자재표"/>
      <sheetName val="총(철거)"/>
      <sheetName val="RangeObject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1을"/>
      <sheetName val="원하도급내역서(당초)"/>
      <sheetName val="aa"/>
      <sheetName val="특수기호강도거푸집"/>
      <sheetName val="종배수관면벽신"/>
      <sheetName val="종배수관(신)"/>
      <sheetName val="공내ᰖ"/>
      <sheetName val="탑(을지)"/>
      <sheetName val="경산锼_x0013_閄"/>
      <sheetName val="22단"/>
      <sheetName val="22단锼"/>
      <sheetName val="기초자료입력및 K치 확인"/>
      <sheetName val="AS_x0005__x0000_"/>
      <sheetName val="산출및내역"/>
      <sheetName val="전선_및_전선ࠝ"/>
      <sheetName val="통합내역"/>
      <sheetName val="일위대가 "/>
      <sheetName val="대,怀፵"/>
      <sheetName val="Piping(Methanol)"/>
      <sheetName val="NAMES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스케즐"/>
      <sheetName val="PAINT"/>
      <sheetName val="견"/>
      <sheetName val="집계표(공종별)"/>
      <sheetName val="22단헾"/>
      <sheetName val="Option"/>
      <sheetName val="상 부"/>
      <sheetName val="차선도색현황"/>
      <sheetName val="단가적용(터널)"/>
      <sheetName val="단위가격"/>
      <sheetName val="단위가격_할증"/>
      <sheetName val="제"/>
      <sheetName val="총괄집䠄ᡏ"/>
      <sheetName val="무전표"/>
      <sheetName val="공통단가"/>
      <sheetName val="운반비"/>
      <sheetName val="신공"/>
      <sheetName val="등록업체"/>
      <sheetName val="기술자료 (연수)"/>
      <sheetName val="상세내역,전력산출서"/>
      <sheetName val="Ampecity Data"/>
      <sheetName val="MCC제원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T6-6(2)"/>
      <sheetName val="Upgrades pricing"/>
      <sheetName val="LAB"/>
      <sheetName val="Inquiry"/>
      <sheetName val="설명서 "/>
      <sheetName val="내부부하"/>
      <sheetName val="협조전"/>
      <sheetName val="증감분석"/>
      <sheetName val="산재 안전"/>
      <sheetName val="노무비 경비"/>
      <sheetName val="산정표"/>
      <sheetName val="와동25-3(변경)"/>
      <sheetName val="내역(가지)"/>
      <sheetName val="1공구(입찰내역)"/>
      <sheetName val="CHITIET VL-NC-TT -1p"/>
      <sheetName val="TDTKP1"/>
      <sheetName val="bearing"/>
      <sheetName val="GI-LIST"/>
      <sheetName val="균열"/>
      <sheetName val="단가및재료비"/>
      <sheetName val="노᠀⁷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안양1공구_건축"/>
      <sheetName val="Rates"/>
      <sheetName val="LIST"/>
      <sheetName val="현장관리비데이타"/>
      <sheetName val="1)fs"/>
      <sheetName val="원본"/>
      <sheetName val="건축원가계산서"/>
      <sheetName val="ATS단가"/>
      <sheetName val="mcc일위대가"/>
      <sheetName val="횡배수관"/>
      <sheetName val="공사비 내역 (가)"/>
      <sheetName val="기본사항"/>
      <sheetName val="수성페인트도장 내역서"/>
      <sheetName val="22단丵"/>
      <sheetName val="도장수량(하1)"/>
      <sheetName val="사업수지"/>
      <sheetName val="기계경비단가"/>
      <sheetName val="조명투자및환수계획"/>
      <sheetName val="제조중간결과"/>
      <sheetName val="진주䈀ᅪ"/>
      <sheetName val="제4절-1"/>
      <sheetName val="C.배수관공"/>
      <sheetName val="식재-외주 (2)"/>
      <sheetName val="유효폭의 계산"/>
      <sheetName val="CT "/>
      <sheetName val="전력구구조물산근2구간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2000_x0005__x0000__x0000_"/>
      <sheetName val="변경서식"/>
      <sheetName val="시가지우회도로공내역서"/>
      <sheetName val="견적사양비교표"/>
      <sheetName val="֭_x0000_"/>
      <sheetName val="성곽내역서"/>
      <sheetName val="16-1"/>
      <sheetName val="Param"/>
      <sheetName val="CAT_5"/>
      <sheetName val="hvac(제어동)"/>
      <sheetName val="예총"/>
      <sheetName val="내역서단가산출용"/>
      <sheetName val="Sheet16 (2)"/>
      <sheetName val="시초1교"/>
      <sheetName val="대구-교대(A1)"/>
      <sheetName val="통로box전기"/>
      <sheetName val="적용(기尜_x0013_"/>
      <sheetName val="2.1  노무비 평균단가산출"/>
      <sheetName val="3CHBDC"/>
      <sheetName val="1-11조직표"/>
      <sheetName val="96.12"/>
      <sheetName val="01상노임"/>
      <sheetName val="광혁기성"/>
      <sheetName val="역집계1"/>
      <sheetName val="예산M6-B"/>
      <sheetName val="SLIDES"/>
      <sheetName val="정산입력"/>
      <sheetName val="4.2.1 마루높이 검토"/>
      <sheetName val="이토변실(A3-LINE)"/>
      <sheetName val="견적단가"/>
      <sheetName val="개산공사비"/>
      <sheetName val="참조(2)"/>
      <sheetName val="현장일보"/>
      <sheetName val="9509"/>
      <sheetName val="금융비용"/>
      <sheetName val="명단원자료(이전)"/>
      <sheetName val="공사비내역서"/>
      <sheetName val="주경기-오배수"/>
      <sheetName val="IMF Code"/>
      <sheetName val="Top PO"/>
      <sheetName val="노원열병합  건축렀䡟ԯ_x0000_缀_x0000__x0000_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전체공내역서"/>
      <sheetName val="우,오수"/>
      <sheetName val="팔당터널(1공구)"/>
      <sheetName val="공정코드"/>
      <sheetName val="card1"/>
      <sheetName val="흙쌓기도수로설치현황(1)"/>
      <sheetName val="대비표"/>
      <sheetName val="총괄서"/>
      <sheetName val="아산경희980422"/>
      <sheetName val="총괄집桶青"/>
      <sheetName val="E.P.T수량산출서"/>
      <sheetName val="조경"/>
      <sheetName val="포쐀䑣"/>
      <sheetName val="포䠟⥏"/>
      <sheetName val="포䠠⥏"/>
      <sheetName val="포䈀㙪"/>
      <sheetName val="전압"/>
      <sheetName val="조도"/>
      <sheetName val="동력"/>
      <sheetName val="토 적 표"/>
      <sheetName val="栍ᾆ"/>
      <sheetName val="도로경계블럭단위수량"/>
      <sheetName val="도로경계블럭단위토공"/>
      <sheetName val="L형측구단위수량"/>
      <sheetName val="L형측구연장조서"/>
      <sheetName val="부하"/>
      <sheetName val="도체종-상수표"/>
      <sheetName val="동원인원"/>
      <sheetName val="자재 집계표"/>
      <sheetName val="마산방향철근집계"/>
      <sheetName val="시추주상도"/>
      <sheetName val="archi(본사)"/>
      <sheetName val="※참고자료※"/>
      <sheetName val="자(3.0m)"/>
      <sheetName val="정화조"/>
      <sheetName val="백호헾】_x0005_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부산4"/>
      <sheetName val="총괄집렇♑"/>
      <sheetName val="자재조사표"/>
      <sheetName val="총괄집㸁䧾"/>
      <sheetName val="감가상각"/>
      <sheetName val="1호맨홀수량산출"/>
      <sheetName val="장비집계"/>
      <sheetName val="내역서적용수량"/>
      <sheetName val="뚝토공"/>
      <sheetName val="05년"/>
      <sheetName val="사  업  비  수  지  예  산  서"/>
      <sheetName val="내역서(총괄)"/>
      <sheetName val="공종별 집계표"/>
      <sheetName val="공통가설_8"/>
      <sheetName val="아파트_9"/>
      <sheetName val="직접공사비집계표_7"/>
      <sheetName val="원가서"/>
      <sheetName val="기초입력"/>
      <sheetName val="밧데리"/>
      <sheetName val="지주설치제원"/>
      <sheetName val="인상효1"/>
      <sheetName val="기준"/>
      <sheetName val="VENDOR LIST"/>
      <sheetName val="견적율"/>
      <sheetName val="연돌일위집계"/>
      <sheetName val="Working(wo WTs)"/>
      <sheetName val="주조정실"/>
      <sheetName val="Requirements"/>
      <sheetName val="단가보완"/>
      <sheetName val="일위대가(여기까지)"/>
      <sheetName val="진접"/>
      <sheetName val="사급자재(1단계)"/>
      <sheetName val="8.현장관리비"/>
      <sheetName val="7.안전관리비"/>
      <sheetName val="design load"/>
      <sheetName val="견적내역"/>
      <sheetName val="일집"/>
      <sheetName val="손익집계(공장별)"/>
      <sheetName val="설계명세서(선로)"/>
      <sheetName val="실내건축일위대가"/>
      <sheetName val="부표총괄"/>
      <sheetName val="변수2"/>
      <sheetName val="저항"/>
      <sheetName val="Tot-sum"/>
      <sheetName val="대상공사(조달청)"/>
      <sheetName val="PUMP"/>
      <sheetName val="적용환율"/>
      <sheetName val="한전고리-을"/>
      <sheetName val="basic_info"/>
      <sheetName val="자금청구"/>
      <sheetName val="9GN邷㭘"/>
      <sheetName val="shtOpr"/>
      <sheetName val="정거장"/>
      <sheetName val="길내기"/>
      <sheetName val="감액총괄표"/>
      <sheetName val="원본(갑지)"/>
      <sheetName val="전등부하"/>
      <sheetName val="(C)원내역"/>
      <sheetName val="환률"/>
      <sheetName val="공사비명세서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마장"/>
      <sheetName val="투찰가"/>
      <sheetName val="순공사비"/>
      <sheetName val="경로당내역건축"/>
      <sheetName val="계림(함평)"/>
      <sheetName val="계림(장성)"/>
      <sheetName val="노임단가(08.01)"/>
      <sheetName val="몰탈단가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전기일ꙭÀ_x0000_"/>
      <sheetName val="품종별월계"/>
      <sheetName val="금액내㔀቎"/>
      <sheetName val="청하배수"/>
      <sheetName val="설계서"/>
      <sheetName val="예산"/>
      <sheetName val="GAEYO"/>
      <sheetName val="cable-data"/>
      <sheetName val="keyword"/>
      <sheetName val="1._x005f_x0018_변전설비"/>
      <sheetName val="다곡2교"/>
      <sheetName val="Summary"/>
      <sheetName val="입렀"/>
      <sheetName val="입栀"/>
      <sheetName val="입ꠀ"/>
      <sheetName val="계정"/>
      <sheetName val="입︀"/>
      <sheetName val="BIDDING-SUM"/>
      <sheetName val=" 소방공사 산출근거"/>
      <sheetName val="YES.XLS"/>
      <sheetName val="장비명"/>
      <sheetName val="경비공통"/>
      <sheetName val="세목별"/>
      <sheetName val="소개"/>
      <sheetName val="#REF!"/>
      <sheetName val="계열사현황종합"/>
      <sheetName val="1._x005f_x005f_x005f_x0018_변전설비"/>
      <sheetName val="페인트"/>
      <sheetName val="개별직종노임단가(2005.1)"/>
      <sheetName val="노임,자재"/>
      <sheetName val="기계경비(맨홀)"/>
      <sheetName val="인수공규격"/>
      <sheetName val="수주실적0709"/>
      <sheetName val="투찰금액"/>
      <sheetName val="심사공종"/>
      <sheetName val="카렌스센터계량기설치공사"/>
      <sheetName val="MixBed"/>
      <sheetName val="CondPol"/>
      <sheetName val="직원자료입력"/>
      <sheetName val="입찰보Ⳡ"/>
      <sheetName val="L-type"/>
      <sheetName val="단가대조"/>
      <sheetName val="설계변경내역서"/>
      <sheetName val="기초ա_x0000_"/>
      <sheetName val="물량尜"/>
      <sheetName val="토공,철콘"/>
      <sheetName val="변경비丵〒_x0005_"/>
      <sheetName val="물량丵"/>
      <sheetName val="º¯°æ»çÀ5"/>
      <sheetName val="AILC005"/>
      <sheetName val="AILC00_x0000_"/>
      <sheetName val="AILC00_x0010_"/>
      <sheetName val="적용기준"/>
      <sheetName val="통신단가조사"/>
      <sheetName val="105,106,107동"/>
      <sheetName val="수로교총재료齘_x0013_"/>
      <sheetName val="동원인원산출"/>
      <sheetName val="총(신설)"/>
      <sheetName val="현장설က_x0000_蠀ᛟ"/>
      <sheetName val="학생내역"/>
      <sheetName val="1호인버트수량"/>
      <sheetName val="석축설면"/>
      <sheetName val="법면단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설계변경내역 98"/>
      <sheetName val="수안보-徸〒_x0005__x0000_"/>
      <sheetName val="비목군분류일위"/>
      <sheetName val="환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구조대가"/>
      <sheetName val="포설대가1"/>
      <sheetName val="부대대가"/>
      <sheetName val="각종장비전압강하계산"/>
      <sheetName val="철근총괄집계표"/>
      <sheetName val="copy"/>
      <sheetName val="서식"/>
      <sheetName val="단가견적조사표"/>
      <sheetName val="참조 DATA"/>
      <sheetName val="공제구간조서"/>
      <sheetName val="교량명원본"/>
      <sheetName val="BOX제원원본"/>
      <sheetName val="국도접속 차도부수량"/>
      <sheetName val="전체내ﰀ⁗"/>
      <sheetName val="A(Rev.3)"/>
      <sheetName val="5.3 단면가정"/>
      <sheetName val="재료단가"/>
      <sheetName val="낙찰표"/>
      <sheetName val="교실"/>
      <sheetName val="현장관리비 산출내역"/>
      <sheetName val="NAI"/>
      <sheetName val="인원계획"/>
      <sheetName val="소상 &quot;1&quot;"/>
      <sheetName val="시행예산"/>
      <sheetName val="96노임기준"/>
      <sheetName val="상행-교대(A1-A2)"/>
      <sheetName val="DT"/>
      <sheetName val="롤러"/>
      <sheetName val="펌프차타설"/>
      <sheetName val="combi(wall)"/>
      <sheetName val="도장 및 용접 수량"/>
      <sheetName val="제잡비(주공종)"/>
      <sheetName val="(3.품질관리 시험 총괄표)"/>
      <sheetName val="합계"/>
      <sheetName val="2차공사"/>
      <sheetName val="일위대가 (PM)"/>
      <sheetName val="자재일람"/>
      <sheetName val="N頀ᚃ"/>
      <sheetName val="N"/>
      <sheetName val="공사직종별노임"/>
      <sheetName val="단가비교표 (계측제어)"/>
      <sheetName val="바이오"/>
      <sheetName val="잡철물"/>
      <sheetName val="남양내역"/>
      <sheetName val="TYPE-U800"/>
      <sheetName val="설계서(설치)"/>
      <sheetName val="표지판현황"/>
      <sheetName val="Picture"/>
      <sheetName val="일위대가내역"/>
      <sheetName val="날개벽(좌,우=45도,75도)"/>
      <sheetName val="퍼스트"/>
      <sheetName val="인부임"/>
      <sheetName val="자압1"/>
      <sheetName val="TYPE-B 평균H"/>
      <sheetName val="유동표"/>
      <sheetName val="401"/>
      <sheetName val="P.M 별"/>
      <sheetName val="11.자재단가"/>
      <sheetName val="full (2)"/>
      <sheetName val="강관산출"/>
      <sheetName val="내역통합"/>
      <sheetName val="매원개착터널총괄"/>
      <sheetName val="성토도수로현황"/>
      <sheetName val="master(2차)"/>
      <sheetName val="작용하중산정"/>
      <sheetName val="01_ 원가계산서"/>
      <sheetName val="중기가격"/>
      <sheetName val="지급자재대"/>
      <sheetName val="토목내역서"/>
      <sheetName val="골조"/>
      <sheetName val="05 BOX"/>
      <sheetName val="02 SLAB"/>
      <sheetName val="gvl"/>
      <sheetName val="명세"/>
      <sheetName val="견적서(1)"/>
      <sheetName val="2234"/>
      <sheetName val="조립1부실적"/>
      <sheetName val="5월"/>
      <sheetName val="능률"/>
      <sheetName val="Despacho (c.civil)"/>
      <sheetName val="자판실행"/>
      <sheetName val="D16"/>
      <sheetName val="D25"/>
      <sheetName val="D22"/>
      <sheetName val="단위세대물량"/>
      <sheetName val="기준비용"/>
      <sheetName val="계약표지"/>
      <sheetName val="영흥TL(UP,DOWN) "/>
      <sheetName val="참조자료"/>
      <sheetName val="지하"/>
      <sheetName val="40총괄"/>
      <sheetName val="40집계"/>
      <sheetName val="절감계산"/>
      <sheetName val="000000"/>
      <sheetName val="조도계산(가로등NEW)"/>
      <sheetName val="ML"/>
      <sheetName val="기초"/>
      <sheetName val="원가집계"/>
      <sheetName val="견적시담(송포2공구)"/>
      <sheetName val="ᰀ፜"/>
      <sheetName val="N炬≹"/>
      <sheetName val="투찰(하수)"/>
      <sheetName val="비교1"/>
      <sheetName val="12_xd8b7_⭎ጀ鮂"/>
      <sheetName val="12좷⭘ጀ鮂"/>
      <sheetName val="품셈총괄표"/>
      <sheetName val="AH-1 "/>
      <sheetName val="OHU"/>
      <sheetName val="건축집계"/>
      <sheetName val="계좌번호"/>
      <sheetName val="설계산출표지"/>
      <sheetName val="³²¾ç½ÃÀÛµ¿ÀÚ105³ë65±_x0000__x0000__x0005__x0000_慀ȡ_x0000__x0000__x0000_"/>
      <sheetName val="중로근거"/>
      <sheetName val="기성내역서(토목)"/>
      <sheetName val="입력변수"/>
      <sheetName val="설계요율"/>
      <sheetName val="주재료비"/>
      <sheetName val="4.전기"/>
      <sheetName val="VA橂⼸_x0005_"/>
      <sheetName val="VA_x0000__x0000__x0005_"/>
      <sheetName val="매입세율"/>
      <sheetName val="4.일위대가목차"/>
      <sheetName val="적격점수&lt;300억미만&gt;"/>
      <sheetName val="4.고용보험"/>
      <sheetName val="1,2,3,4,5단위수량"/>
      <sheetName val="가시설수량"/>
      <sheetName val="원가계산서 "/>
      <sheetName val="설계내"/>
      <sheetName val="설치 일위대가(46~԰_x0000_缀_x0000_"/>
      <sheetName val="조정금액결과표 (차수별)"/>
      <sheetName val="대가단최종"/>
      <sheetName val="sub"/>
      <sheetName val="지입집계"/>
      <sheetName val="용역비내역-진짜"/>
      <sheetName val="W-현원가"/>
      <sheetName val="회사99"/>
      <sheetName val="(4-2)열관류값-2"/>
      <sheetName val="적격심사표"/>
      <sheetName val="산정기준"/>
      <sheetName val="PANEL 내역"/>
      <sheetName val="96월별PL"/>
      <sheetName val="양식(직판용)"/>
      <sheetName val="HVAC"/>
      <sheetName val="산출서집계"/>
      <sheetName val="금강견적"/>
      <sheetName val="갑(전기)"/>
      <sheetName val="금액집계"/>
      <sheetName val="만수배관단가"/>
      <sheetName val="FRP배관단가(만수)"/>
      <sheetName val="보도경계블럭"/>
      <sheetName val="상가지급현황"/>
      <sheetName val="관기성공.내"/>
      <sheetName val="횡배수관위치조서"/>
      <sheetName val="CON'C"/>
      <sheetName val="경영상태"/>
      <sheetName val="esc"/>
      <sheetName val="도급예산내역서봉투"/>
      <sheetName val="도급예산내역서총괄표"/>
      <sheetName val="을부담운반비"/>
      <sheetName val="운반비산출"/>
      <sheetName val="sheets"/>
      <sheetName val="대우단가(풍산)"/>
      <sheetName val="교통惨У԰_x0000_"/>
      <sheetName val="6.¾㉀ᩴ蛀"/>
      <sheetName val="견적대비 견적서"/>
      <sheetName val="환산"/>
      <sheetName val="ES조서출력하기"/>
      <sheetName val="9.2.3 각 실별 조도계산(3단계)"/>
      <sheetName val="공조기휀"/>
      <sheetName val="AHU집계"/>
      <sheetName val="도급단가-아파트"/>
      <sheetName val="토공대비"/>
      <sheetName val="Macro(부하)"/>
      <sheetName val="1F"/>
      <sheetName val="적정성평가표(8번)(1순위)"/>
      <sheetName val="적정성평가표(12번)(6순위)"/>
      <sheetName val="기별(종합)"/>
      <sheetName val="UB2"/>
      <sheetName val="sheet"/>
      <sheetName val="추천서"/>
      <sheetName val="POWER"/>
      <sheetName val="10월"/>
      <sheetName val="변경후원본2"/>
      <sheetName val="LABTOTAL"/>
      <sheetName val="COA-17"/>
      <sheetName val="C-18"/>
      <sheetName val="내역아"/>
      <sheetName val="울타리"/>
      <sheetName val="경성자금"/>
      <sheetName val="SUB일위대가"/>
      <sheetName val="사용자정의"/>
      <sheetName val="평자재단가"/>
      <sheetName val="95년12월말"/>
      <sheetName val="교량전기"/>
      <sheetName val="철거산출헾】"/>
      <sheetName val="철거산출午_x0013_"/>
      <sheetName val="토목(용인)"/>
      <sheetName val="2.주요계수총괄"/>
      <sheetName val="CPM챠트"/>
      <sheetName val="CAL"/>
      <sheetName val="집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토공대가"/>
      <sheetName val="적용기준표(98년상반기)"/>
      <sheetName val="기성청구현황"/>
      <sheetName val=" ｹ-ﾌﾞﾙ"/>
      <sheetName val="REINF."/>
      <sheetName val="심의대상"/>
      <sheetName val="YES-T"/>
      <sheetName val="계양가시설"/>
      <sheetName val="2002계약현황"/>
      <sheetName val="PREFACE"/>
      <sheetName val="남대문빌딩"/>
      <sheetName val="간접경상비"/>
      <sheetName val="리터팬내장형"/>
      <sheetName val="1호맨홀토공"/>
      <sheetName val="Pier 3"/>
      <sheetName val="하부철근수량"/>
      <sheetName val="입찰사유서 제4공종 (흙깎기)"/>
      <sheetName val="공리공제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도근좌표"/>
      <sheetName val="발전기"/>
      <sheetName val="GEN"/>
      <sheetName val="1.동력공사"/>
      <sheetName val="청주(철골발주의뢰서)"/>
      <sheetName val="Price List"/>
      <sheetName val="기성공제요청서"/>
      <sheetName val="거푸집물량"/>
      <sheetName val="토목원가계窨_x0013_"/>
      <sheetName val="내역서(교량)전체"/>
      <sheetName val="B부대공"/>
      <sheetName val="장비경비"/>
      <sheetName val="중기목록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법면"/>
      <sheetName val="배수공1"/>
      <sheetName val="수량BOQ"/>
      <sheetName val="첨부파일"/>
      <sheetName val="토목내역서 (도급단가)"/>
      <sheetName val="음성방향"/>
      <sheetName val="토목검측서"/>
      <sheetName val="설계일반"/>
      <sheetName val="수압집계"/>
      <sheetName val="SP-B1"/>
      <sheetName val="신규 품"/>
      <sheetName val="단산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4렀቟԰"/>
      <sheetName val="4︀ᇕ԰"/>
      <sheetName val="사업계획1안"/>
      <sheetName val="코드"/>
      <sheetName val="월별수입"/>
      <sheetName val="증栀ᙿ가"/>
      <sheetName val="공정"/>
      <sheetName val="배"/>
      <sheetName val="단위별 일위대가표"/>
      <sheetName val="선우통상(을)"/>
      <sheetName val="견적서-골조공사"/>
      <sheetName val="목록1"/>
      <sheetName val="목록2"/>
      <sheetName val="파이프"/>
      <sheetName val="0.갑지"/>
      <sheetName val="구의33고"/>
      <sheetName val="귀래방향"/>
      <sheetName val="일반수량집계"/>
      <sheetName val="FCU (2)"/>
      <sheetName val="장비분석"/>
      <sheetName val="일목"/>
      <sheetName val="L_RPTB03_01"/>
      <sheetName val="단위수량산출"/>
      <sheetName val="차도부연장현황"/>
      <sheetName val="원곡IC교 내진성능보강공사 실시설계 용역.xlsx"/>
      <sheetName val="합의서"/>
      <sheetName val="노임목록"/>
      <sheetName val="산출명세서"/>
      <sheetName val="2.노무비명세서(수직보垰7埼"/>
      <sheetName val="전체내ꀀፐ"/>
      <sheetName val="ꀀ"/>
      <sheetName val="교대(A1挔"/>
      <sheetName val="횡배위치"/>
      <sheetName val="계산중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식재가격"/>
      <sheetName val="식재총괄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ꠀ፺"/>
      <sheetName val="2호맨홀공제수량"/>
      <sheetName val="전체내԰_x0000_"/>
      <sheetName val="전체내֬_x0000_"/>
      <sheetName val="전체내ﻈ䓕"/>
      <sheetName val="교대(A1헾"/>
      <sheetName val="하수급견적대鷸"/>
      <sheetName val="케이블트레이"/>
      <sheetName val="전체내棈᎜"/>
      <sheetName val="전체내䠀ᖞ"/>
      <sheetName val="하수급견적대鬘"/>
      <sheetName val="차압계산"/>
      <sheetName val="전체내저ᚙ"/>
      <sheetName val="전체내ꠀ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전체내蠀ᒗ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︀盕"/>
      <sheetName val="일위대가(계측︩盕ԯ_x0000_"/>
      <sheetName val="전체내壈▞"/>
      <sheetName val="토공총괄집계"/>
      <sheetName val="조정내역"/>
      <sheetName val="토공총괄표"/>
      <sheetName val="맨홀물량"/>
      <sheetName val="안양동교 1안"/>
      <sheetName val="소각장스케줄"/>
      <sheetName val="공종코드"/>
      <sheetName val="방호벽"/>
      <sheetName val="낙석방지책"/>
      <sheetName val="D-3109"/>
      <sheetName val="변경품셈"/>
      <sheetName val="금액︀⣕"/>
      <sheetName val="외천교"/>
      <sheetName val="철콘집계"/>
      <sheetName val="5회기성03월"/>
      <sheetName val="목표세부명세"/>
      <sheetName val="소일위대가코드표"/>
      <sheetName val="당진1,2호기전선관설치및접지4차공사내역서-을지"/>
      <sheetName val="토목공사일반"/>
      <sheetName val="추가예산"/>
      <sheetName val="A"/>
      <sheetName val="cost9702"/>
      <sheetName val="배수관접합및부설  "/>
      <sheetName val="부대토목"/>
      <sheetName val="Assumptions"/>
      <sheetName val="값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내부수지예산"/>
      <sheetName val="1단계_견적내역서"/>
      <sheetName val="7.3.1 전력간선 굵기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자재ᰀ፜搀"/>
      <sheetName val="DAILY"/>
      <sheetName val="농로수량집계"/>
      <sheetName val="OCT"/>
      <sheetName val="ISOP"/>
      <sheetName val="49-11g"/>
      <sheetName val="49-11H"/>
      <sheetName val="PI_x0000__x0000_"/>
      <sheetName val="화산경계"/>
      <sheetName val="ASEM내역"/>
      <sheetName val="in"/>
      <sheetName val="수주추정"/>
      <sheetName val="총괄표(1)"/>
      <sheetName val="Macro"/>
      <sheetName val="b_gunmul"/>
      <sheetName val="b_balju (2)"/>
      <sheetName val="갑(계장)"/>
      <sheetName val="B"/>
      <sheetName val="입력값1"/>
      <sheetName val="010101"/>
      <sheetName val="방음벽 기초 일반헾】"/>
      <sheetName val="도"/>
      <sheetName val="토공2"/>
      <sheetName val="한화 둔산 내역서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FRT_O"/>
      <sheetName val="FAB_I"/>
      <sheetName val="시중노임(공사)"/>
      <sheetName val="4.2유효폭의 계산"/>
      <sheetName val="하도기성내역 수정"/>
      <sheetName val="기성공제 동의서"/>
      <sheetName val="기성공제 합의서(쓰레기처리비)"/>
      <sheetName val="98수금사업"/>
      <sheetName val="암거"/>
      <sheetName val="정보"/>
      <sheetName val="수전기기DATA"/>
      <sheetName val="형식별 개략공사비"/>
      <sheetName val="간이영수증"/>
      <sheetName val="내역총괄표"/>
      <sheetName val="공사"/>
      <sheetName val="총괄BOQ"/>
      <sheetName val="표준ፙ렀ᑟ"/>
      <sheetName val="J__LOTUS_9605P_BB_C_BD_OUT_YE_2"/>
      <sheetName val="타견적(을)"/>
      <sheetName val="INMD1198"/>
      <sheetName val="INFG1198"/>
      <sheetName val="교대시점"/>
      <sheetName val="0001(arch)"/>
      <sheetName val="Breakdown"/>
      <sheetName val="금호산업"/>
      <sheetName val="표 지"/>
      <sheetName val="기초대가"/>
      <sheetName val="N閞㋁"/>
      <sheetName val="현장유지관리비"/>
      <sheetName val="A-8 PD(도로중앙)"/>
      <sheetName val="S0"/>
      <sheetName val="단위중기"/>
      <sheetName val="신천3호용수로"/>
      <sheetName val="B1(반포1차)"/>
      <sheetName val="관정비교"/>
      <sheetName val="원가계산(2)"/>
      <sheetName val="설계명세"/>
      <sheetName val="지구단위계획"/>
      <sheetName val="기준표"/>
      <sheetName val="보호공"/>
      <sheetName val="倀ᑙ"/>
      <sheetName val="1x"/>
      <sheetName val="MW-BM"/>
      <sheetName val="栈᲋"/>
      <sheetName val="_xd810_᱓"/>
      <sheetName val="공사비예비관리공감측설산출내역"/>
      <sheetName val="부안변전"/>
      <sheetName val="양식"/>
      <sheetName val="외"/>
      <sheetName val="표지세로"/>
      <sheetName val="96_x0005__x0000_ø"/>
      <sheetName val="당사실시1"/>
      <sheetName val="천마갑지"/>
      <sheetName val="내역 (2)"/>
      <sheetName val="건축2"/>
      <sheetName val="커튼월(pfg)"/>
      <sheetName val="배수내역"/>
      <sheetName val="시설물"/>
      <sheetName val="식재"/>
      <sheetName val="진행 DATA (2)"/>
      <sheetName val="외화계약"/>
      <sheetName val="본사공가현황"/>
      <sheetName val="J直_x0004__x0005_"/>
      <sheetName val="ༀༀ̀ఀЀ"/>
      <sheetName val="동력부하계산"/>
      <sheetName val="OCT.FDN"/>
      <sheetName val="PAD TR보호대기초"/>
      <sheetName val="가로등기초"/>
      <sheetName val="HANDHOLE(2)"/>
      <sheetName val="삼성전기"/>
      <sheetName val="분양가격표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내역서-전체낙찰율"/>
      <sheetName val="제수변䊱ᅪ"/>
      <sheetName val="전장품(관리용)"/>
      <sheetName val="준공정산"/>
      <sheetName val="부대공집계표"/>
      <sheetName val="관일"/>
      <sheetName val="노무비(DB)_이후 출력XXXXXX"/>
      <sheetName val="내역서(당초변경)"/>
      <sheetName val="VS P-Q"/>
      <sheetName val="원내역서 그대로"/>
      <sheetName val="교사기준면적(초등)"/>
      <sheetName val="조명율"/>
      <sheetName val="보집계표"/>
      <sheetName val="유첨_x0005__x0000_"/>
      <sheetName val="흄관수량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N0_x0000_"/>
      <sheetName val="MdBase"/>
      <sheetName val="중기사용료산출근거"/>
      <sheetName val="콘센트신설"/>
      <sheetName val="전등수량산출"/>
      <sheetName val="수정"/>
      <sheetName val="RING WALL"/>
      <sheetName val="운동장 (2)"/>
      <sheetName val="방배동내역(리라)"/>
      <sheetName val="부대공사총괄"/>
      <sheetName val="건축공사집계표"/>
      <sheetName val="방배동내역 (총괄)"/>
      <sheetName val="단  가  垨4奜4睮⿩_x0005_"/>
      <sheetName val="사용성검토"/>
      <sheetName val="작성"/>
      <sheetName val="행거,슈,볼트,펌프,잡재"/>
      <sheetName val="을-ATYPE"/>
      <sheetName val="선수금"/>
      <sheetName val="예비품"/>
      <sheetName val="비탈면보호공수량산출"/>
      <sheetName val="산출"/>
      <sheetName val="전기일위목록"/>
      <sheetName val="Ext. Stone-P"/>
      <sheetName val="건축공사 집계표"/>
      <sheetName val="토공실행"/>
      <sheetName val="B.O.M"/>
      <sheetName val="구간산출"/>
      <sheetName val="화전내"/>
      <sheetName val="빙축열"/>
      <sheetName val="견적정보"/>
      <sheetName val="RE9604"/>
      <sheetName val="노임단가표"/>
      <sheetName val="5.동별횡주관경"/>
      <sheetName val="일위(시설)"/>
      <sheetName val="Tenants"/>
      <sheetName val="전자"/>
      <sheetName val="패널"/>
      <sheetName val="³²¾ç½ÃÀÛµ¿ÀÚ105³ë65_x0000__x0000_Ԁ_x0000__x0000_贈_x0002__x0000__x0000__x0000_"/>
      <sheetName val="일위대가표_(2)"/>
      <sheetName val="8__안정검토"/>
      <sheetName val="_상부공통집계(총괄)"/>
      <sheetName val="월별"/>
      <sheetName val="EQUIP LIST"/>
      <sheetName val="배수내역 (2)"/>
      <sheetName val="FAB4생산"/>
      <sheetName val="미드수량"/>
      <sheetName val="직원투입계획"/>
      <sheetName val="각종양식"/>
      <sheetName val="조경내역"/>
      <sheetName val="금액내렀቟"/>
      <sheetName val="금액내԰_x0000_"/>
      <sheetName val="등록׃】"/>
      <sheetName val="등록_x0010__x0000_"/>
      <sheetName val="민감도"/>
      <sheetName val="설계명세_x0005_"/>
      <sheetName val="DATA 입᠒ᎍ"/>
      <sheetName val="가계부"/>
      <sheetName val="제품목록"/>
      <sheetName val="매입매출관리"/>
      <sheetName val="설계명세揄"/>
      <sheetName val="설계명세䡲"/>
      <sheetName val="견적의ᰀ፜"/>
      <sheetName val="사각맨᠜"/>
      <sheetName val="공기԰_x0000_缀"/>
      <sheetName val="설계睮め_x0005_"/>
      <sheetName val="사각맨0"/>
      <sheetName val="CF"/>
      <sheetName val="UPDATA"/>
      <sheetName val="제조 경영"/>
      <sheetName val="예산대비"/>
      <sheetName val="사각맨ﻇ"/>
      <sheetName val="공비대䠚"/>
      <sheetName val="결재판"/>
      <sheetName val="기계경비(旉る_x0000__x0000_"/>
      <sheetName val="기계경비(贘_x0013_짘ࣅ"/>
      <sheetName val="사진대지"/>
      <sheetName val="L형옹벽"/>
      <sheetName val="RAHMEN"/>
      <sheetName val="등록_x0000__x0000_"/>
      <sheetName val="원가총괄"/>
      <sheetName val="A1_본체_수량산출서"/>
      <sheetName val="8. 내진해석"/>
      <sheetName val="세부狇譈"/>
      <sheetName val="주관사_x0000_"/>
      <sheetName val="주관사提"/>
      <sheetName val="주관사㧨"/>
      <sheetName val="주관사㌈"/>
      <sheetName val="파이프류"/>
      <sheetName val="점검내역서(data) (2)"/>
      <sheetName val="사각맨퀀"/>
      <sheetName val="사각맨堀"/>
      <sheetName val="사각맨䈀"/>
      <sheetName val="»êÃ렀䡟ԯ_x0000_缀"/>
      <sheetName val="»êÃ︀ᇕ԰_x0000_缀"/>
      <sheetName val="금광1터널"/>
      <sheetName val="몰탈재븧܊"/>
      <sheetName val="견적의"/>
      <sheetName val="견적의烇彰"/>
      <sheetName val="4/_x0000_䠀"/>
      <sheetName val="4쌇栅/"/>
      <sheetName val="4က_x0000_က"/>
      <sheetName val="수안보-헾】_x0005__x0000_"/>
      <sheetName val="준공조서갑지"/>
      <sheetName val="앉음벽 (2)"/>
      <sheetName val="하도급선정의뢰서(습식공_x0000__x0000_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March"/>
      <sheetName val="1._x0018_변︀ᇕ԰"/>
      <sheetName val="삭제금지단가"/>
      <sheetName val="토목변경"/>
      <sheetName val="덕전리"/>
      <sheetName val="°¡·Îµî⸀朋ԯ_x0000_缀_x0000_"/>
      <sheetName val="실행비교"/>
      <sheetName val="회로내역(승인)"/>
      <sheetName val="공통대가"/>
      <sheetName val="일반맨홀수량집계(A-7 LINE)"/>
      <sheetName val="Sheet22"/>
      <sheetName val="암센터"/>
      <sheetName val="총괄갑 "/>
      <sheetName val="고창방향"/>
      <sheetName val="역삼"/>
      <sheetName val="구조물공집계"/>
      <sheetName val="부대집계"/>
      <sheetName val="도장"/>
      <sheetName val="154TW"/>
      <sheetName val="제丵"/>
      <sheetName val="설계산출기초"/>
      <sheetName val="원가계산하도"/>
      <sheetName val="단위_x0000__x0000_尀"/>
      <sheetName val="단위ࠀᎄ䰀"/>
      <sheetName val="단위倀❹缀"/>
      <sheetName val="단위耀ὡ"/>
      <sheetName val="설변물량"/>
      <sheetName val="5사남"/>
      <sheetName val="석재장조사"/>
      <sheetName val="견적접수"/>
      <sheetName val="견적내역서"/>
      <sheetName val="PANEL"/>
      <sheetName val="48신설수량"/>
      <sheetName val="조건입력"/>
      <sheetName val="조건입력(2)"/>
      <sheetName val="장비선정"/>
      <sheetName val="KSHAHU-6"/>
      <sheetName val="대가 (보완)"/>
      <sheetName val="배관단가조사서"/>
      <sheetName val="상반기손익차2총괄"/>
      <sheetName val="DRAIN DRUM PIT D-301"/>
      <sheetName val="TYPE집계표"/>
      <sheetName val="기능공인적사항"/>
      <sheetName val="관급자재대"/>
      <sheetName val="계정과목"/>
      <sheetName val="가시설(TYPE-A)"/>
      <sheetName val="1호맨홀가감수량"/>
      <sheetName val="1-1평균터파기고(1)"/>
      <sheetName val="토공및부대2차"/>
      <sheetName val="새공통"/>
      <sheetName val="3절_CheckList_구분"/>
      <sheetName val="내역5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인부신상자료"/>
      <sheetName val="변경실행(2차) "/>
      <sheetName val="호표"/>
      <sheetName val="공정량산출내역서 "/>
      <sheetName val="B767"/>
      <sheetName val="남양주부대"/>
      <sheetName val="단위목헾"/>
      <sheetName val="산출내역(K2)"/>
      <sheetName val="전체제잡비"/>
      <sheetName val="지불내역1"/>
      <sheetName val="집수정(1)"/>
      <sheetName val="PAC"/>
      <sheetName val="직접비"/>
      <sheetName val="30신설일위대가"/>
      <sheetName val="30집계표"/>
      <sheetName val="00노임기준"/>
      <sheetName val="일위대가(가설԰"/>
      <sheetName val="spec"/>
      <sheetName val="program"/>
      <sheetName val="studbolt no."/>
      <sheetName val="studbolt size"/>
      <sheetName val="item sort no"/>
      <sheetName val="하남내역"/>
      <sheetName val="공사비예산서"/>
      <sheetName val="천방교접속"/>
      <sheetName val="09년실적"/>
      <sheetName val="중사"/>
      <sheetName val="단가산출목록표"/>
      <sheetName val="단가(1)"/>
      <sheetName val="##내역서##"/>
      <sheetName val="식재출력용"/>
      <sheetName val="유지관리"/>
      <sheetName val="キ⩙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전체내역 (2)"/>
      <sheetName val="BREAKDOWN(철거설치)"/>
      <sheetName val="물량증감"/>
      <sheetName val="9902"/>
      <sheetName val="환율"/>
      <sheetName val="주소록"/>
      <sheetName val="배관내역"/>
      <sheetName val="토목공종세부"/>
      <sheetName val="예산내역"/>
      <sheetName val="총괄수지표"/>
      <sheetName val="견적회신"/>
      <sheetName val="1. 가로등 설비 공사(산출)"/>
      <sheetName val="빙장비사양"/>
      <sheetName val="---FAB#1업무일지---"/>
      <sheetName val="5"/>
      <sheetName val="´_x0005__x0000_"/>
      <sheetName val="ÀÏÀ§´ë헾】_x0005__x0000__x0000__x0000_"/>
      <sheetName val="공무공A"/>
      <sheetName val="기계경비(시"/>
      <sheetName val="o현장경비"/>
      <sheetName val="가도䠀"/>
      <sheetName val="가도ԯ"/>
      <sheetName val="가도저"/>
      <sheetName val="인공산출"/>
      <sheetName val="°ø±¸¼Õ·_x0000_"/>
      <sheetName val="지입자재"/>
      <sheetName val="피스표"/>
      <sheetName val="조견표"/>
      <sheetName val="관헾"/>
      <sheetName val="원가(1︀"/>
      <sheetName val="원가(1䠀"/>
      <sheetName val="관聈"/>
      <sheetName val="개봉3동하수관"/>
      <sheetName val="관_x0005_"/>
      <sheetName val="36+45-113-18+19+20I"/>
      <sheetName val="측구터파기공수량집계"/>
      <sheetName val="수장"/>
      <sheetName val="일위(PN)"/>
      <sheetName val="관세,통관수수료,운반비"/>
      <sheetName val="Piping Cost"/>
      <sheetName val="°¡·Îµî耀퓬縺"/>
      <sheetName val="철탑공사"/>
      <sheetName val="N쌃괅"/>
      <sheetName val="차단기 BACK DATA"/>
      <sheetName val="접지뀀Ῥ"/>
      <sheetName val="99 조정금액"/>
      <sheetName val="ORIGN"/>
      <sheetName val="대비2"/>
      <sheetName val="CAL."/>
      <sheetName val="insulation"/>
      <sheetName val="Architecture Work"/>
      <sheetName val="PipWT"/>
      <sheetName val="뜃맟뭁돽띿맟?-BLDG"/>
      <sheetName val="은평작업지시대장"/>
      <sheetName val="차도부수량집계표"/>
      <sheetName val="현지검측내역"/>
      <sheetName val="구주,중아,CIS"/>
      <sheetName val="EL90"/>
      <sheetName val="적정심사"/>
      <sheetName val="8. 안_x0000__x0000__x0005_"/>
      <sheetName val="ꢭ፺"/>
      <sheetName val="기본자료"/>
      <sheetName val="206 무장,정비 장비용량 산출"/>
      <sheetName val="노임 단가"/>
      <sheetName val="5공철탑검토표"/>
      <sheetName val="4공철탑검토"/>
      <sheetName val="일위대가-1"/>
      <sheetName val="수량산출내역1115"/>
      <sheetName val="아파트저᝾"/>
      <sheetName val="아파트㾅"/>
      <sheetName val="일위대가표(무)"/>
      <sheetName val="일위대가산출기초"/>
      <sheetName val="건0_x0000_蠀"/>
      <sheetName val="금0_x0000_䠀"/>
      <sheetName val="금蠣㡎耀"/>
      <sheetName val="VXXXXXXX"/>
      <sheetName val="배전반용량계산"/>
      <sheetName val="세정탑 설계"/>
      <sheetName val="건축-물가변동"/>
      <sheetName val="기계설비-물가변동"/>
      <sheetName val="강교(Sub)"/>
      <sheetName val="일반토공견적"/>
      <sheetName val="원형측구(B-type)"/>
      <sheetName val="EJ"/>
      <sheetName val="선로정수계산"/>
      <sheetName val="요약"/>
      <sheetName val="OPG_x0005__x0000__x0000_"/>
      <sheetName val="Control Sheet"/>
      <sheetName val="돈"/>
      <sheetName val="공비대䠛"/>
      <sheetName val="내역금액적용"/>
      <sheetName val="비목코드"/>
      <sheetName val="DATA-1"/>
      <sheetName val="8공구 강재 수량"/>
      <sheetName val="5. 차단기 용량계산"/>
      <sheetName val="2000.05"/>
      <sheetName val="97노임단가"/>
      <sheetName val="입력란"/>
      <sheetName val="적격"/>
      <sheetName val="BH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배수관연장산출서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구체"/>
      <sheetName val="단가표(전산)"/>
      <sheetName val="2219-SPOOL BOM"/>
      <sheetName val="종단계산"/>
      <sheetName val="대운반(철재)"/>
      <sheetName val="시점교대"/>
      <sheetName val="설명서"/>
      <sheetName val="예정공정표"/>
      <sheetName val="2.내역서"/>
      <sheetName val="3.2주형지지보"/>
      <sheetName val="x주형보 설계(3차로)"/>
      <sheetName val="부대tu"/>
      <sheetName val="우수공,맨홀,집수정"/>
      <sheetName val="짉譥"/>
      <sheetName val="ᣉᎍ"/>
      <sheetName val="CAPVC"/>
      <sheetName val="OCM"/>
      <sheetName val="제품표준규격"/>
      <sheetName val="내역기준"/>
      <sheetName val="General_Data"/>
      <sheetName val="방음벽_기초_일반수량"/>
      <sheetName val="I_설계조건"/>
      <sheetName val="sum1_(2)"/>
      <sheetName val="Site_Expenses"/>
      <sheetName val="제원_설계조건"/>
      <sheetName val="일위대가_집계표"/>
      <sheetName val="단가표_"/>
      <sheetName val="공사비_내역_(가)"/>
      <sheetName val="5_정산서"/>
      <sheetName val="정산내역서"/>
      <sheetName val="주식"/>
      <sheetName val="FO"/>
      <sheetName val="Summary Sheet"/>
      <sheetName val="지입재료비"/>
      <sheetName val="적요"/>
      <sheetName val="_x0005__x0006__x0008__x0003_"/>
      <sheetName val="_x0000_ _x0000__x0006__x0000__x0006_"/>
      <sheetName val="GTG TR PIT"/>
      <sheetName val="BLR-S"/>
      <sheetName val="D.B"/>
      <sheetName val="날개벽(좌,우=60도-4개)"/>
      <sheetName val="일반수량총괄집계"/>
      <sheetName val="주관⩿〚"/>
      <sheetName val="1þ"/>
      <sheetName val="1ð"/>
      <sheetName val="1¨"/>
      <sheetName val="1¸"/>
      <sheetName val="반중력식옹벽3.5"/>
      <sheetName val="(14)전기품셈정산"/>
      <sheetName val="(12)전기경비"/>
      <sheetName val="전통건설"/>
      <sheetName val="기계공사"/>
      <sheetName val="남양시작동010313100%"/>
      <sheetName val="98비정기소모"/>
      <sheetName val="도급및 실행내역"/>
      <sheetName val="정문내역"/>
      <sheetName val="BID FORM"/>
      <sheetName val="Form of Bid"/>
      <sheetName val="수곡내역"/>
      <sheetName val="시공계_x0005_"/>
      <sheetName val="변경비_x0005__x0000_"/>
      <sheetName val="SANTOGO"/>
      <sheetName val="¹׃】_x0000_"/>
      <sheetName val="PIPE(UG)내역"/>
      <sheetName val="장비가동"/>
      <sheetName val="집계표(수정)"/>
      <sheetName val="잔여공사월별내역"/>
      <sheetName val="대비(최종이사회)"/>
      <sheetName val="5.소모재료비"/>
      <sheetName val="전계가"/>
      <sheetName val="BH-1 (2)"/>
      <sheetName val="자재단가壠"/>
      <sheetName val="자재단가厘"/>
      <sheetName val="제품橂"/>
      <sheetName val="일위집계(기존)"/>
      <sheetName val="북제주-표지"/>
      <sheetName val="COVERSHEET"/>
      <sheetName val="영구청af헾"/>
      <sheetName val="영구청af薸"/>
      <sheetName val="실행내역 "/>
      <sheetName val="참조 (2)"/>
      <sheetName val="조정_x0014__x0008_"/>
      <sheetName val="_x0000__x0008__x0000__x0008__x0000__x0006__x0000__x0004_"/>
      <sheetName val="7.PILE  (돌출)"/>
      <sheetName val="돈암사업"/>
      <sheetName val="단면A-A(TR)"/>
      <sheetName val="설계서을"/>
      <sheetName val="1층"/>
      <sheetName val="Personnaliser..."/>
      <sheetName val="Takt Time"/>
      <sheetName val="청 구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의왕실행"/>
      <sheetName val="현장식당(1)"/>
      <sheetName val="우석문틀"/>
      <sheetName val="잡비계산"/>
      <sheetName val="5.단가대비표"/>
      <sheetName val="수량산출서 갑지"/>
      <sheetName val="손료기준-공사부구두문의"/>
      <sheetName val="유첨헾】"/>
      <sheetName val="설계내역2"/>
      <sheetName val="내역(정지)"/>
      <sheetName val="2000_11¿ù¼³餀㢘ԯ缀"/>
      <sheetName val="인건비_"/>
      <sheetName val="단양_00_아파트-세부내역"/>
      <sheetName val="Vari_by_Vendor"/>
      <sheetName val="2007일위_"/>
      <sheetName val="토목일위_(83~)"/>
      <sheetName val="노무비_"/>
      <sheetName val="산#2-1_(2)"/>
      <sheetName val="현장관리비_"/>
      <sheetName val="BASIC_(2)"/>
      <sheetName val="입출재고현황_(2)"/>
      <sheetName val="Piping_Design_Data"/>
      <sheetName val="H_PILE수량"/>
      <sheetName val="중기조종사_단위단가"/>
      <sheetName val="제3장_기술업무"/>
      <sheetName val="A_견적"/>
      <sheetName val="공사별_가중치_산출근거(토목)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7_1유효폭"/>
      <sheetName val="CATV"/>
      <sheetName val="품셈(기초)"/>
      <sheetName val="1차배부(JB포함)"/>
      <sheetName val="설계내역일위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22-1소단"/>
      <sheetName val="22-2M단"/>
      <sheetName val="01하반기노임"/>
      <sheetName val="울진항공등화 내역서"/>
      <sheetName val="정보매체A동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견적 (2)"/>
      <sheetName val="설계(안)"/>
      <sheetName val="가옥조"/>
      <sheetName val="운반비산정"/>
      <sheetName val="Sheet1(X)"/>
      <sheetName val="인원조직표"/>
      <sheetName val="냉천부속동"/>
      <sheetName val="Macro(전동기)"/>
      <sheetName val="SHUTDOWN VALVE"/>
      <sheetName val="건축공정"/>
      <sheetName val="방진공정"/>
      <sheetName val="조경공정"/>
      <sheetName val="국별인원"/>
      <sheetName val="산출기초"/>
      <sheetName val="순환펌프"/>
      <sheetName val="저수조"/>
      <sheetName val="급,배기팬"/>
      <sheetName val="급탕순환펌프"/>
      <sheetName val="할丵〒"/>
      <sheetName val="전기내역서(총계)"/>
      <sheetName val="제안서"/>
      <sheetName val="행정표준(1)"/>
      <sheetName val="행정표준(2)"/>
      <sheetName val="증감䈀ᅪ"/>
      <sheetName val="제수午_x0013_ὐ"/>
      <sheetName val="[YES.XLS][YES.XLS]4/_x0000_䠀"/>
      <sheetName val="[YES.XLS][YES.XLS]4쌇栅/"/>
      <sheetName val="도면자료제출일정"/>
      <sheetName val="5정거장"/>
      <sheetName val="1-3길내기"/>
      <sheetName val="형틀공사"/>
      <sheetName val="옹벽수량萘_x0013_"/>
      <sheetName val="수"/>
      <sheetName val="6차2회변경내역서"/>
      <sheetName val="자재단가_x0005_"/>
      <sheetName val="총괄집ᨈꥬ"/>
      <sheetName val="총괄집_x0000__x0000_"/>
      <sheetName val="1.3.1절점좌표"/>
      <sheetName val="1.1설계기준"/>
      <sheetName val="변경비_x0000__x0000_Ѡ"/>
      <sheetName val="가제당공사비"/>
      <sheetName val="기초처리공사비"/>
      <sheetName val="°ø»ç¿ø°¡°è牨-犬-"/>
      <sheetName val="전체내역갑지"/>
      <sheetName val="실행내역서 (조경)"/>
      <sheetName val="구조물"/>
      <sheetName val="/_x0000_"/>
      <sheetName val="က_x0000_"/>
      <sheetName val="포장쌅"/>
      <sheetName val="전체실적"/>
      <sheetName val="SAMPLE"/>
      <sheetName val="7.경제성결과"/>
      <sheetName val="inter"/>
      <sheetName val="설계변경내역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산#3-1"/>
      <sheetName val="산#3-2"/>
      <sheetName val="배관BM(일반)"/>
      <sheetName val="산#3-2-2"/>
      <sheetName val="Á¤»ê¹°·®︀웕"/>
      <sheetName val="조도계산서1"/>
      <sheetName val="LD"/>
      <sheetName val="고창터널(고창방향䈀"/>
      <sheetName val="설계서(7)"/>
      <sheetName val="5.1단가조사"/>
      <sheetName val="배수설비"/>
      <sheetName val="교대일반수량"/>
      <sheetName val="Formulas &amp; Tables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15.공량산출근거서"/>
      <sheetName val="교각토공"/>
      <sheetName val="FUSE_MCB"/>
      <sheetName val="작업내역"/>
      <sheetName val="방지책개소별명세"/>
      <sheetName val="J형측구단위수량"/>
      <sheetName val="동원인원계획표"/>
      <sheetName val="N賃率_職"/>
      <sheetName val="단위"/>
      <sheetName val="영구峤"/>
      <sheetName val="단가_x0005__x0000_"/>
      <sheetName val="영구_x0005_"/>
      <sheetName val="영구射"/>
      <sheetName val="영구嶄"/>
      <sheetName val="임시전기공사설계서"/>
      <sheetName val="±âÀÚÀç´ëºñÇ¥"/>
      <sheetName val="¿¬°áÀÓ½Ã"/>
      <sheetName val="°ü±Þ"/>
      <sheetName val="도시가스현황"/>
      <sheetName val="견적의뢰"/>
      <sheetName val="LG제품"/>
      <sheetName val="Priorities"/>
      <sheetName val="차선도색수량집계"/>
      <sheetName val="사전공헾"/>
      <sheetName val="사전공颙"/>
      <sheetName val="재1"/>
      <sheetName val="원가계산서 (2)"/>
      <sheetName val="관로토공"/>
      <sheetName val="우수관"/>
      <sheetName val="지선량"/>
      <sheetName val="10_Ã¶丵⾥"/>
      <sheetName val="10_Ã¶堨û丵⽏"/>
      <sheetName val="Á¶µµ°è»ê¼­_(堨û丵⽏"/>
      <sheetName val="Á¶µµ°è»ê¼­_(헾⼵"/>
      <sheetName val="참고자료"/>
      <sheetName val="1호철근량"/>
      <sheetName val="산출서"/>
      <sheetName val="PROJECT BRIEF(EX.NEW)"/>
      <sheetName val="검사조怀"/>
      <sheetName val="검사조ԯ"/>
      <sheetName val="검사조砀"/>
      <sheetName val="검사조⠀"/>
      <sheetName val="검사조瀀"/>
      <sheetName val="펌프장수량䈀嵪ԯ_x0000_缀"/>
      <sheetName val="펌프장수량㔀቎԰_x0000_缀"/>
      <sheetName val="펌프장수량ԯ_x0000_缀_x0000__x0000_"/>
      <sheetName val="재료할증"/>
      <sheetName val="ALINE"/>
      <sheetName val="Nက_x0000_"/>
      <sheetName val="³ëÀ_x001f_"/>
      <sheetName val="수습"/>
      <sheetName val="견적2001(1분기)"/>
      <sheetName val="접지耀⧞"/>
      <sheetName val="접지_x0000__x0000_"/>
      <sheetName val="접지쀀ᗡ"/>
      <sheetName val="CA_x0000__x0000_"/>
      <sheetName val="관리비"/>
      <sheetName val="b_balju-단가단가단가"/>
      <sheetName val="J__LOTUS_9605P_BB_C_BD_OUT_YE_3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신호등일위대가"/>
      <sheetName val="KS-301_WBS"/>
      <sheetName val="__"/>
      <sheetName val="깨기"/>
      <sheetName val="CRUDE RE-bar"/>
      <sheetName val="49단_x0005_"/>
      <sheetName val="49단煀"/>
      <sheetName val="전동기"/>
      <sheetName val="LH3 동양시스템"/>
      <sheetName val="역T형교대栄⿇_x0000__x0000_庨_x0000_"/>
      <sheetName val="역T형교대栄⿇_x0000__x0000__x0000_"/>
      <sheetName val="역T형교대舨&quot;헾⾪_x0005__x0000_"/>
      <sheetName val="스포회원매출"/>
      <sheetName val="Tiburon"/>
      <sheetName val="배출수지B"/>
      <sheetName val="D-RMIL"/>
      <sheetName val="치수표"/>
      <sheetName val="찍기"/>
      <sheetName val="기둥"/>
      <sheetName val="저판(버림100)"/>
      <sheetName val="재료-CODE"/>
      <sheetName val="내역_FILE"/>
      <sheetName val="9.2단가산출서"/>
      <sheetName val="손료"/>
      <sheetName val="허용전류-IEC"/>
      <sheetName val="허용전류-IEC DATA"/>
      <sheetName val="Stem Footing"/>
      <sheetName val="전산소모"/>
      <sheetName val="확정실적"/>
      <sheetName val="J__LOTUS_9605P_BB_C_BD_OUT_YE_4"/>
      <sheetName val="A LINE"/>
      <sheetName val="N렀"/>
      <sheetName val="산출-설비"/>
      <sheetName val="&lt;--"/>
      <sheetName val="3F"/>
      <sheetName val="상수도토공_x0005__x0000_"/>
      <sheetName val="설직재0_x0000_"/>
      <sheetName val="설직재餀㒘"/>
      <sheetName val="설치공사비"/>
      <sheetName val="자재집계 &amp; 총괄표"/>
      <sheetName val="간접비계산"/>
      <sheetName val="철근집계표"/>
      <sheetName val="3.µZ_xd900_~"/>
      <sheetName val="밸︀ᇕ԰"/>
      <sheetName val="밸ﺵᇕ԰"/>
      <sheetName val="1공구 건정토건_xd803_ᑷᰀ"/>
      <sheetName val="dike도수로"/>
      <sheetName val="N︀軕"/>
      <sheetName val="SPM(13.84)"/>
      <sheetName val="fitting"/>
      <sheetName val="Look-Up"/>
      <sheetName val="Units"/>
      <sheetName val="노임9월"/>
      <sheetName val="수량산출(통신선로)"/>
      <sheetName val="수량산출(여객장치)"/>
      <sheetName val="수량산출(전화)"/>
      <sheetName val="사업부배부A"/>
      <sheetName val="PBS"/>
      <sheetName val="SILICATE"/>
      <sheetName val="간접비내역-1"/>
      <sheetName val="음료실행"/>
      <sheetName val="하도급선정의뢰_x0000__x0000_螨_x0000__x0000__x0000_ۈ"/>
      <sheetName val="48전력선로일挔"/>
      <sheetName val="FWBS7000,8000"/>
      <sheetName val="ANALYSER"/>
      <sheetName val="ring wall thickness"/>
      <sheetName val="공정표(전체)"/>
      <sheetName val="평균물량산출서"/>
      <sheetName val="J__LOTUS_9605P_BB_C_BD_OUT_YE_5"/>
      <sheetName val="연砀⪜︀"/>
      <sheetName val="연ࠀᢝ䰀"/>
      <sheetName val="3.µZ_x0000_ꄀ"/>
      <sheetName val="3.µZ_x0000_ꐀ"/>
      <sheetName val="J__LOTUS_9605P_BB_C_BD_OUT_YE_6"/>
      <sheetName val="3.µ_x0000__x0000__xdf00_"/>
      <sheetName val="3.µ6_x0000_瀀"/>
      <sheetName val="3.µ6_x0000_ఀ"/>
      <sheetName val="J__LOTUS_9605P_BB_C_BD_OUT_YE_7"/>
      <sheetName val="방송(체육관)"/>
      <sheetName val="산출근거#2-3"/>
      <sheetName val="전신환매도洸"/>
      <sheetName val="전신환매도永"/>
      <sheetName val="전신환매도欸"/>
      <sheetName val="KSTAR-M"/>
      <sheetName val="계약ITEM"/>
      <sheetName val="22전선(P)"/>
      <sheetName val="22전선(L)"/>
      <sheetName val="22전선(R)"/>
      <sheetName val="총괄원가  (2)"/>
      <sheetName val="변경공종별집계표"/>
      <sheetName val="변경공종별내역서"/>
      <sheetName val="변경공종별집계표(관급)"/>
      <sheetName val="변경공종별내역서(관급)"/>
      <sheetName val="환율CHANGE"/>
      <sheetName val="자재co"/>
      <sheetName val="Set"/>
      <sheetName val="설치자재"/>
      <sheetName val="2공종별예산조서"/>
      <sheetName val="123"/>
      <sheetName val="공사비내역 p1"/>
      <sheetName val="일위대가표(DEEP)"/>
      <sheetName val="2004상반기"/>
      <sheetName val="조정율"/>
      <sheetName val="횡분배정리(DB)"/>
      <sheetName val="방음벽기초-수량"/>
      <sheetName val="수량산출기초(케블등)"/>
      <sheetName val="터널(토공)"/>
      <sheetName val="JUCK֕_x0000_缀"/>
      <sheetName val="예가표"/>
      <sheetName val="작성양식"/>
      <sheetName val="품-(주)코①"/>
      <sheetName val="103동"/>
      <sheetName val="단가대비표(SYS)"/>
      <sheetName val="제조노임"/>
      <sheetName val="수로단위수량"/>
      <sheetName val="포장면적산출"/>
      <sheetName val="포장수량집계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LANGUAGE"/>
      <sheetName val="관급원내역"/>
      <sheetName val="ꠀ"/>
      <sheetName val=" 갑지"/>
      <sheetName val="99차량"/>
      <sheetName val="기계단가"/>
      <sheetName val="산근1,2"/>
      <sheetName val="주사무실_x0005__x0000_"/>
      <sheetName val="주사무실興¹"/>
      <sheetName val="주사무실耘ď"/>
      <sheetName val="주사무실瓈ċ"/>
      <sheetName val="주사무실藈×"/>
      <sheetName val="주사무실ﶠ̔"/>
      <sheetName val="주사무실솕Å"/>
      <sheetName val="주사무실솕³"/>
      <sheetName val="RH-BEAM"/>
      <sheetName val="집수정단"/>
      <sheetName val="주공 갑지"/>
      <sheetName val="청주-교대(A1)"/>
      <sheetName val="pile bearing capa &amp; arrenge"/>
      <sheetName val="BEQ내역"/>
      <sheetName val="월말"/>
      <sheetName val="내역서적용수량집계표(가로)"/>
      <sheetName val="1._x0018_변԰_x0000__x0000_"/>
      <sheetName val="1._x0018_변ԯ_x0000_缀"/>
      <sheetName val="DEVI."/>
      <sheetName val="U.C."/>
      <sheetName val="N¬_x0000_"/>
      <sheetName val="폐토수익화_"/>
      <sheetName val="철근량_검토"/>
      <sheetName val="기술자료_(연수)"/>
      <sheetName val="49"/>
      <sheetName val="옥내소화전계산서"/>
      <sheetName val="국산화"/>
      <sheetName val="ARS"/>
      <sheetName val="도로구조공사비"/>
      <sheetName val="도로토공공사비"/>
      <sheetName val="여수토공사비"/>
      <sheetName val="(포장)BOQ-실적공사"/>
      <sheetName val="부대공사"/>
      <sheetName val="인부노임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을지로철거"/>
      <sheetName val="7.수량산출"/>
      <sheetName val="6.수량계산"/>
      <sheetName val="무시"/>
      <sheetName val="電磁弁LIST"/>
      <sheetName val="PLG"/>
      <sheetName val="외자배분"/>
      <sheetName val="외자내역"/>
      <sheetName val="부하집계"/>
      <sheetName val="주요재료비(원본)"/>
      <sheetName val="5차설계"/>
      <sheetName val="[YES.XLS]4/_x0000_䠀"/>
      <sheetName val="[YES.XLS]4쌇栅/"/>
      <sheetName val="REDUCER"/>
      <sheetName val="WE'T"/>
      <sheetName val="기계경비산출"/>
      <sheetName val="조작대(1연)"/>
      <sheetName val="단목"/>
      <sheetName val="토목수량"/>
      <sheetName val="옹벽1"/>
      <sheetName val="AHU-1"/>
      <sheetName val="급탕설비"/>
      <sheetName val="화장실배기팬"/>
      <sheetName val="마산월령동골조물량변경"/>
      <sheetName val="자금청구서 19년 3월 -응암2구역 롯데.xlsm"/>
      <sheetName val="DATA(광속)"/>
      <sheetName val="옥외배관기본공량"/>
      <sheetName val="측량요율"/>
      <sheetName val="도봉2지구"/>
      <sheetName val="참고자료등록"/>
      <sheetName val="하자보수보증자료"/>
      <sheetName val="국내"/>
      <sheetName val="유리"/>
      <sheetName val="익산"/>
      <sheetName val="계약서"/>
      <sheetName val="규격"/>
      <sheetName val="수종"/>
      <sheetName val="3차준공"/>
      <sheetName val="감시제어"/>
      <sheetName val="목차임시"/>
      <sheetName val="선로의 %임피던스 "/>
      <sheetName val="을 2"/>
      <sheetName val="을 1"/>
      <sheetName val="전체-원가분리내역"/>
      <sheetName val="계화배수(3대)"/>
      <sheetName val="가격표"/>
      <sheetName val="건축외주"/>
      <sheetName val="시장성초안camera"/>
      <sheetName val="Parts"/>
      <sheetName val="Menu A"/>
      <sheetName val="역간(덕_동)"/>
      <sheetName val="역간(의-덕)"/>
      <sheetName val="맨홀공 수량집계표"/>
      <sheetName val="공사비집_x0005_"/>
      <sheetName val="bCord공정"/>
      <sheetName val="d수량"/>
      <sheetName val="e대가"/>
      <sheetName val="g단가"/>
      <sheetName val="h집계"/>
      <sheetName val="자재노임단가"/>
      <sheetName val="크레인5ton"/>
      <sheetName val="단가산출-2"/>
      <sheetName val="기초수량-1"/>
      <sheetName val="단가산출-1"/>
      <sheetName val="구분"/>
      <sheetName val="1.산출근거"/>
      <sheetName val="S鮲"/>
      <sheetName val="PROCESS"/>
      <sheetName val="Sheet2 (2)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갑지(쐂饣/"/>
      <sheetName val="귀래 설계 공내역서"/>
      <sheetName val="[YES.XLS]신표司/"/>
      <sheetName val="[YES.XLS][YES.XLS]신표司/"/>
      <sheetName val="[YES.XLS][YES.XLS][YES.XLS]신표司/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광통신 견적내역서1"/>
      <sheetName val="제일"/>
      <sheetName val="DWG-CAB-I"/>
      <sheetName val="가동비율"/>
      <sheetName val="산업개발안내서"/>
      <sheetName val="3.상가"/>
      <sheetName val="mesc"/>
      <sheetName val="가설경비"/>
      <sheetName val="임시급식ֿ_x0000_缀_x0000_"/>
      <sheetName val="기성신청"/>
      <sheetName val="I.일위대가목차"/>
      <sheetName val="수리계산(2021)"/>
      <sheetName val="1공구내역서(1)"/>
      <sheetName val="유화"/>
      <sheetName val="PumpSpec"/>
      <sheetName val="WO"/>
      <sheetName val="종료분석"/>
      <sheetName val="항목등록"/>
      <sheetName val="000"/>
      <sheetName val="100"/>
      <sheetName val="본사업"/>
      <sheetName val="4.  단락전류의 계산"/>
      <sheetName val="참조(X)"/>
      <sheetName val="경비산출"/>
      <sheetName val="6.2.1 지하차도 조도계산"/>
      <sheetName val="3-1.일위대가집계표(교통시설물1)"/>
      <sheetName val="직_x0005__x0000_"/>
      <sheetName val="[YES.XLS]/_x0000_"/>
      <sheetName val="대전21토목내역서"/>
      <sheetName val="BID9697"/>
      <sheetName val="TNC(1안)"/>
      <sheetName val="직원자료"/>
      <sheetName val="업종분류"/>
      <sheetName val="장비분류"/>
      <sheetName val="960318-1"/>
      <sheetName val="sum"/>
      <sheetName val="F5"/>
      <sheetName val="#1환기구수량산출근거"/>
      <sheetName val="재료집계표"/>
      <sheetName val="전체총괄"/>
      <sheetName val="반포2차"/>
      <sheetName val="재료비내역서"/>
      <sheetName val="1.2.1 마루높이결정"/>
      <sheetName val="장비단가"/>
      <sheetName val="Requirement(Work Crew)"/>
      <sheetName val="database"/>
      <sheetName val="BOX1"/>
      <sheetName val="심사계산"/>
      <sheetName val="심사물량"/>
      <sheetName val="검사조堀"/>
      <sheetName val="여주,이천(명세)"/>
      <sheetName val="Nª_x0000_"/>
      <sheetName val="DATE2001"/>
      <sheetName val="좌측"/>
      <sheetName val="견적대비(1차) (2)"/>
      <sheetName val="22수"/>
      <sheetName val="22단"/>
      <sheetName val="49단"/>
      <sheetName val="설계수량"/>
      <sheetName val="기별"/>
      <sheetName val="단가 (2)"/>
      <sheetName val="3-4호기 내역서"/>
      <sheetName val="평형공사비"/>
      <sheetName val="토공검토G"/>
      <sheetName val="미지급금"/>
      <sheetName val="CABdata"/>
      <sheetName val="입찰결과(DATA_x0000_"/>
      <sheetName val="공사비PK5월"/>
      <sheetName val="간접비(1)"/>
      <sheetName val="공종별집계표"/>
      <sheetName val="총 원가계산"/>
      <sheetName val="장비부하"/>
      <sheetName val="ISBL-CIV"/>
      <sheetName val="3_바닥판설계1"/>
      <sheetName val="Ampecity_Data"/>
      <sheetName val="견적서(대외)_(2)"/>
      <sheetName val="1_¼³°è±âÁØ"/>
      <sheetName val="3_¹Ù´ÚÆÇ¼³°è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산재_안전"/>
      <sheetName val="노무비_경비"/>
      <sheetName val="소상_&quot;1&quot;"/>
      <sheetName val="비용"/>
      <sheetName val="도급FORM"/>
      <sheetName val="IPS0823"/>
      <sheetName val="CAL(1)."/>
      <sheetName val="[YES.XLS][YES.XLS][YES.XLS]4/_x0000_䠀"/>
      <sheetName val="[YES.XLS][YES.XLS][YES.XLS]4쌇栅/"/>
      <sheetName val="1_x0005_"/>
      <sheetName val="중기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INS-SHEET"/>
      <sheetName val="1-최종안"/>
      <sheetName val="사업분석-분양가결정"/>
      <sheetName val="지중자재단가"/>
      <sheetName val="??????"/>
      <sheetName val="LKVL-CK-HT-GD1"/>
      <sheetName val="가공사"/>
      <sheetName val="EVALUATE물량산출서"/>
      <sheetName val="스라브"/>
      <sheetName val="보온자재단가표"/>
      <sheetName val="집계표(건축전기)"/>
      <sheetName val="횡배수관설치현황"/>
      <sheetName val="94"/>
      <sheetName val="안전시설"/>
      <sheetName val="20-25"/>
      <sheetName val="단중"/>
      <sheetName val="적용단가"/>
      <sheetName val="예산M2"/>
      <sheetName val="2.수량산출"/>
      <sheetName val="증감내역서"/>
      <sheetName val="IBL-C"/>
      <sheetName val="수출가격"/>
      <sheetName val="변경_x0005__x0006__x0004__x0004_"/>
      <sheetName val="_x0000__x0002__x0000__x0007__x0000__x0004__x0000__x0007__x0000_"/>
      <sheetName val="8. _x0005__x0000__x0000_"/>
      <sheetName val="MEMBER"/>
      <sheetName val="공사별 가중치0_x0000_ꀀâ_x0000__x0000_鬀ӊ㰞"/>
      <sheetName val="말뚝설계"/>
      <sheetName val="시공업체명부"/>
      <sheetName val="Direct (공사비대비)"/>
      <sheetName val="입력자료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설계흐름도"/>
      <sheetName val="명단"/>
      <sheetName val="배수및구조물공1"/>
      <sheetName val="앨범표지"/>
      <sheetName val="토적계산서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2.노무비명欐_x0016_歜_x0016_丵⽃"/>
      <sheetName val="2.노무비명烨$橂⽲_x0005__x0000_"/>
      <sheetName val="당초수문"/>
      <sheetName val="일"/>
      <sheetName val="한일양산"/>
      <sheetName val="Manual Valve List"/>
      <sheetName val="1000 DB구축 부표"/>
      <sheetName val="일위대가(4층원격)"/>
      <sheetName val="PILE"/>
      <sheetName val="수목데이타"/>
      <sheetName val="단가순번"/>
      <sheetName val="일반전기"/>
      <sheetName val="목록표"/>
      <sheetName val="전체공사"/>
      <sheetName val="시점부교대"/>
      <sheetName val="내역서(사업소)"/>
      <sheetName val="유역면적"/>
      <sheetName val="설정"/>
      <sheetName val="J直_x0000__x0000_"/>
      <sheetName val="교량현황"/>
      <sheetName val="점검_x0000__x0000_"/>
      <sheetName val="OVERALL CURVE"/>
      <sheetName val="평당자료"/>
      <sheetName val="수종별인자"/>
      <sheetName val="22단傠"/>
      <sheetName val="22단圬"/>
      <sheetName val="가압장(토목)"/>
      <sheetName val="시운전연료비"/>
      <sheetName val="기타"/>
      <sheetName val="Tool"/>
      <sheetName val="ASP"/>
      <sheetName val="설비공사"/>
      <sheetName val="교사기준면적(중)"/>
      <sheetName val="메뉴"/>
      <sheetName val="노임조서"/>
      <sheetName val="노무비(DB)"/>
      <sheetName val="4.말뚝설계"/>
      <sheetName val="Ⅱ1-0타"/>
      <sheetName val="POOM_MOTO2"/>
      <sheetName val="SLAB&quot;1_x0000_"/>
      <sheetName val="제조부문배부"/>
      <sheetName val="XREF"/>
      <sheetName val="장비사양"/>
      <sheetName val="철거산출徸〒"/>
      <sheetName val="경사수로"/>
      <sheetName val="CABLE SIZE-1"/>
      <sheetName val="내역갑지"/>
      <sheetName val="내역(설계,도급)정이준"/>
      <sheetName val="洊⍩"/>
      <sheetName val="_xd808_⢉"/>
      <sheetName val="砈ẋ"/>
      <sheetName val="하중재하"/>
      <sheetName val="Cover Sht"/>
      <sheetName val="총괄집계 "/>
      <sheetName val="기က_x0000_退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쐃/"/>
      <sheetName val="갑지(쐎/"/>
      <sheetName val="목창호"/>
      <sheetName val="포장공총괄수량집계표"/>
      <sheetName val="TOTAL_BOQ"/>
      <sheetName val="5.2코핑"/>
      <sheetName val="원안"/>
      <sheetName val="Imp-Data"/>
      <sheetName val="내역서 (1차)"/>
      <sheetName val="¿¹Á¤(3က"/>
      <sheetName val="8.일위대가표(1)"/>
      <sheetName val="8.일위대가표(2)"/>
      <sheetName val="7.청제공기계기구조서"/>
      <sheetName val="b_balju_ch"/>
      <sheetName val="b_balju_chÈ"/>
      <sheetName val="b_balju_ch_x0005_"/>
      <sheetName val="b_balju_chÛ"/>
      <sheetName val="b_balju_ch("/>
      <sheetName val="자재단가리스트"/>
      <sheetName val="공사내역(총괄)"/>
      <sheetName val="대보~세기"/>
      <sheetName val="기본DATԯ"/>
      <sheetName val="기본DAT頀"/>
      <sheetName val="공종별수량집계"/>
      <sheetName val="실︀ԯ"/>
      <sheetName val="하수급견적대䧨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공사예산하조서(O.K)"/>
      <sheetName val="일위대가표 (䀀⅒"/>
      <sheetName val="ÀÏÀ§´ë°¡Ç¥(1@"/>
      <sheetName val="일위대가표 (ԯ_x0000_"/>
      <sheetName val="Summar헾】_x0005__x0000__x0000__x0000__x0000_"/>
      <sheetName val="흄관기초"/>
      <sheetName val="부대공(집계)"/>
      <sheetName val="포장단면별단위수량"/>
      <sheetName val="ACUNIT"/>
      <sheetName val="8.수량산출 (2)"/>
      <sheetName val="일위대가표 (⠋ᡏ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공종별자재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검색"/>
      <sheetName val="INSTR"/>
      <sheetName val="옹벽수량집계표"/>
      <sheetName val="가시설공(광장부)"/>
      <sheetName val="슬래브"/>
      <sheetName val="ÀÏÀ§´ë°¡Ç¥(_x0005__x0000_"/>
      <sheetName val="일위藨-헾"/>
      <sheetName val="새공통(96임금인상기준)"/>
      <sheetName val="직급별"/>
      <sheetName val="S1099기장선행WOP"/>
      <sheetName val="재료값"/>
      <sheetName val="이관문서목록표"/>
      <sheetName val="구천"/>
      <sheetName val="각사별공사비분개 "/>
      <sheetName val="통계연보"/>
      <sheetName val="3련 B梯"/>
      <sheetName val="5.전사투자계획종함안"/>
      <sheetName val="DS-최종"/>
      <sheetName val="철근단면적"/>
      <sheetName val="빙100장비사양"/>
      <sheetName val="단가산출2"/>
      <sheetName val="노무산_x0000__x0000_"/>
      <sheetName val="A공구"/>
      <sheetName val="1차증가원가怀፵"/>
      <sheetName val="물량 산출 통신 맨홀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1_설계조건1"/>
      <sheetName val="1_수인터널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2000_11월설계내역1"/>
      <sheetName val="전선_및_전선관1"/>
      <sheetName val="준검_내역서1"/>
      <sheetName val="-_INFORMATION_-1"/>
      <sheetName val="5호광장_(만점)1"/>
      <sheetName val="인천국제_(만점)_(2)1"/>
      <sheetName val="외주대비_-석축1"/>
      <sheetName val="외주대비-구조물_(2)1"/>
      <sheetName val="견적표지_(3)1"/>
      <sheetName val="단면_(2)1"/>
      <sheetName val="단가_및_재료비1"/>
      <sheetName val="수목데이타_1"/>
      <sheetName val="변압기_및_발전기_용량1"/>
      <sheetName val="설_계1"/>
      <sheetName val="3BL공동구_수량1"/>
      <sheetName val="Sheet1_(2)1"/>
      <sheetName val="IMP_(REACTOR)1"/>
      <sheetName val="1_설계기준1"/>
      <sheetName val="토공_total"/>
      <sheetName val="BOX_본체"/>
      <sheetName val="소포내역_(2)"/>
      <sheetName val="평가자13"/>
      <sheetName val="기본입력"/>
      <sheetName val="½Å±ÔÇ_x0000__x0000_Ā"/>
      <sheetName val="SUS"/>
      <sheetName val="토공A1"/>
      <sheetName val="교량"/>
      <sheetName val="사업부구분코드"/>
      <sheetName val="[YES.XLS][YES.XLS]A__9701A_OU_2"/>
      <sheetName val="[YES.XLS][YES.XLS]A__9701A_OU_3"/>
      <sheetName val="[YES.XLS][YES.XLS]A__9701A_OU_4"/>
      <sheetName val="[YES.XLS][YES.XLS]A__9701A_OU_5"/>
      <sheetName val="A__KANG_HWP_HWP_DF98513_PROJE_2"/>
      <sheetName val="표  지"/>
      <sheetName val="총투입계"/>
      <sheetName val="단가LIST"/>
      <sheetName val="Summar"/>
      <sheetName val="Summar䡲ぞ_x0000_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member design"/>
      <sheetName val="soil bearing check"/>
      <sheetName val="포장자재집계표"/>
      <sheetName val="도급,하도급 예정금액"/>
      <sheetName val="품목현황"/>
      <sheetName val="산출(전기)"/>
      <sheetName val="전선관"/>
      <sheetName val="코드일람표"/>
      <sheetName val="No.2LAB Unit"/>
      <sheetName val="약ྀ︁"/>
      <sheetName val="당초토량산출서"/>
      <sheetName val="1~6 설계조건...."/>
      <sheetName val="공문(신)"/>
      <sheetName val="¼ö¸ñ´헾⿨_x0005_"/>
      <sheetName val="100만평"/>
      <sheetName val="평야부단가"/>
      <sheetName val="개요입력"/>
      <sheetName val="수량기준"/>
      <sheetName val="단가기준"/>
      <sheetName val="품목단가"/>
      <sheetName val="직접경비호표"/>
      <sheetName val="토목품셈"/>
      <sheetName val="의჉_x0000_쀀"/>
      <sheetName val="식재일위"/>
      <sheetName val="검수고1-1층"/>
      <sheetName val="bm(CIcable)"/>
      <sheetName val="옥외외등집계표"/>
      <sheetName val="48신설단가"/>
      <sheetName val="Steam-Sys"/>
      <sheetName val="배수통관(좌)"/>
      <sheetName val="2-1. 대비"/>
      <sheetName val="조명시헾"/>
      <sheetName val="8. 안吐呜"/>
      <sheetName val="5.정산ﵠ"/>
      <sheetName val="교량data"/>
      <sheetName val="파일구성"/>
      <sheetName val="분전반"/>
      <sheetName val="Paint,Fire-Proof,Insul(48)"/>
      <sheetName val="제수_x0000__x0000__x0005_"/>
      <sheetName val="방송일위대가"/>
      <sheetName val="2.1 전선굵기"/>
      <sheetName val="준공내역서(을)"/>
      <sheetName val="결과"/>
      <sheetName val="조직"/>
      <sheetName val="사업분석"/>
      <sheetName val="물량산출근거 수정 최종검토"/>
      <sheetName val="물량산출"/>
      <sheetName val=" 내역"/>
      <sheetName val="제출"/>
      <sheetName val="TCDB"/>
      <sheetName val="1.1 본체"/>
      <sheetName val="토목 (2)"/>
      <sheetName val="인력터파기"/>
      <sheetName val="9G࠯_x0015__x0000__x0000_"/>
      <sheetName val="몰탈쐀/_x0000_"/>
      <sheetName val="일위대가집계표"/>
      <sheetName val="Result"/>
      <sheetName val="조명_x0000__x0000_"/>
      <sheetName val="내역단가"/>
      <sheetName val="공감비"/>
      <sheetName val="원영국도내역"/>
      <sheetName val="남경"/>
      <sheetName val="수리결과"/>
      <sheetName val="외주비"/>
      <sheetName val="설계塸"/>
      <sheetName val="갑지(가로ﻁ"/>
      <sheetName val="실행ࠏE"/>
      <sheetName val="실행ဏ_x0000_"/>
      <sheetName val="단위ה_x0000_"/>
      <sheetName val="1월--7월"/>
      <sheetName val="8월--12월"/>
      <sheetName val="시황"/>
      <sheetName val="정비손익"/>
      <sheetName val="LNG 1호선 운임"/>
      <sheetName val="LOADS"/>
      <sheetName val="계측기"/>
      <sheetName val="97"/>
      <sheetName val="L1"/>
      <sheetName val="2000,9월墠:䟣"/>
      <sheetName val="예산조서-신_x0000__x0000__x0005_"/>
      <sheetName val="9-1차_x0005__x0000_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일위(기존)"/>
      <sheetName val="차단용량계산서"/>
      <sheetName val="일대-1"/>
      <sheetName val="중질쓰레기"/>
      <sheetName val="NOTE ALL"/>
      <sheetName val="3.2.1 마루높이결정"/>
      <sheetName val="산출근거1"/>
      <sheetName val="Æ¯º°±³擀睈"/>
      <sheetName val="단위량"/>
      <sheetName val="재료집계표2"/>
      <sheetName val="토적집계표"/>
      <sheetName val="data_dci"/>
      <sheetName val="data_mci"/>
      <sheetName val="behind"/>
      <sheetName val="일위집계"/>
      <sheetName val="2.노무비명세서(수직보_x0005__x0000_"/>
      <sheetName val="2.노무비명세서(수직보丵⿰_x0005_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_노무비명세서(수직보丵⿰"/>
      <sheetName val="시멘트,모래"/>
      <sheetName val="공예을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부재치수입력"/>
      <sheetName val="Key assumption"/>
      <sheetName val="방음벽기초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LCS-SEAT"/>
      <sheetName val="PO-BOB"/>
      <sheetName val="보차도경계석수량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골재및자재집계표"/>
      <sheetName val="1À"/>
      <sheetName val="1 "/>
      <sheetName val="ꀀ㇞"/>
      <sheetName val="1r"/>
      <sheetName val="　⮒"/>
      <sheetName val="က"/>
      <sheetName val="⠈ⱒ"/>
      <sheetName val="1Ø"/>
      <sheetName val="1_x0004_"/>
      <sheetName val="자재집게표 "/>
      <sheetName val="광양방향"/>
      <sheetName val="도담구내 개소별 명세"/>
      <sheetName val="대목"/>
      <sheetName val="06_BATCH "/>
      <sheetName val="b_sul"/>
      <sheetName val="토목_x0010__x0000_"/>
      <sheetName val="[YES.XLS][YES.XLS][YES.XLS]/_x0000_"/>
      <sheetName val="[YES.XLS][YES.XLS]/_x0000_"/>
      <sheetName val="t-h HA THE"/>
      <sheetName val="제-_x0005__x0000_"/>
      <sheetName val="[YES.XLS][YES.XLS]A__9701A_OU_7"/>
      <sheetName val="[YES.XLS][YES.XLS]A__9701A_OU_6"/>
      <sheetName val="항목별사⣓䒢뀠"/>
      <sheetName val="VXXXXXX"/>
      <sheetName val="I.설계헾】"/>
      <sheetName val="수로교_xdc00_᎚␀᎛"/>
      <sheetName val="단가목԰"/>
      <sheetName val="단가목_xdc00_"/>
      <sheetName val="L형옹벽단위수량(35)"/>
      <sheetName val="L형옹벽단위수량(25)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9GNG肬ᷮ"/>
      <sheetName val="9GNG࿟"/>
      <sheetName val="자재단가׃"/>
      <sheetName val="품셈1-17"/>
      <sheetName val="업무처리전"/>
      <sheetName val="건설산출"/>
      <sheetName val="Reference"/>
      <sheetName val="변경비㧨-娐"/>
      <sheetName val="내역서(을지)_2-1공구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코드관리"/>
      <sheetName val="포장공사"/>
      <sheetName val="현장일반사항"/>
      <sheetName val="용집"/>
      <sheetName val="재료집_x0000_"/>
      <sheetName val="8. 안_x0010_"/>
      <sheetName val="철거산䈀㡪ԯ"/>
      <sheetName val="철거산_x0000__x0000_Ԁ"/>
      <sheetName val="일반동력(380V)"/>
      <sheetName val="예산조서"/>
      <sheetName val="수량산출(1)"/>
      <sheetName val="역공종"/>
      <sheetName val="수량산출(2공구)"/>
      <sheetName val="수량산출 (3공구)"/>
      <sheetName val="산출금액내역"/>
      <sheetName val="48신설일위대가"/>
      <sheetName val="철거일위대가"/>
      <sheetName val="수량산출(본전화)"/>
      <sheetName val="거래처등록"/>
      <sheetName val="유류대관리"/>
      <sheetName val="내역변"/>
      <sheetName val="¹°·㑈"/>
      <sheetName val="수량산출(비굴착)"/>
      <sheetName val="가정급수관"/>
      <sheetName val="4-2.전기관급자재(수배전반)내역서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직공ꂲ"/>
      <sheetName val="금액浨+"/>
      <sheetName val="교통닑⼣_x0005_"/>
      <sheetName val="증감퀀䅰"/>
      <sheetName val="실ԯ"/>
      <sheetName val="금액결醐"/>
      <sheetName val="12년06월28일 패케이지반및분전반정산서"/>
      <sheetName val="Book1"/>
      <sheetName val="98발주"/>
      <sheetName val="공무2과"/>
      <sheetName val="물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Macro(조도)"/>
      <sheetName val="일위(수원)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인_x0000_Ԁ"/>
      <sheetName val="3.1조명전열 설비공사"/>
      <sheetName val="3.3정보통신 설비공사"/>
      <sheetName val="3.4소방 설비공사"/>
      <sheetName val="일위대가집계표(사급)"/>
      <sheetName val="DG7"/>
      <sheetName val="일단의 주택지"/>
      <sheetName val="의왕㣀㚰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울산자동제어"/>
      <sheetName val="배수관공"/>
      <sheetName val="수자재단위당"/>
      <sheetName val="호남2"/>
      <sheetName val="exec"/>
      <sheetName val="정류기"/>
      <sheetName val="공사설명서"/>
      <sheetName val="공사계획서"/>
      <sheetName val="DAN"/>
      <sheetName val="선금정산내역"/>
      <sheetName val="PIPE내역(FCN)"/>
      <sheetName val="STEAM"/>
      <sheetName val="AIR"/>
      <sheetName val="항목별사㦬⊄㰀"/>
      <sheetName val="관䈀"/>
      <sheetName val="목동1절주_bh01"/>
      <sheetName val="2공구하도䴃ᝎ䀁踢"/>
      <sheetName val="2공구하도԰_x0000__x0000__x0000_"/>
      <sheetName val="2공구하도_x0000__x0000_砀㞃"/>
      <sheetName val="2공구하도Ⰰ뱆_x0001_冧"/>
      <sheetName val="손익차9월2"/>
      <sheetName val="설계명세서 (장비)"/>
      <sheetName val="설비2차"/>
      <sheetName val="버스운행안姠"/>
      <sheetName val="버스운행안夸"/>
      <sheetName val="버스운행안哈"/>
      <sheetName val="버스운행안_x0005_"/>
      <sheetName val="3"/>
      <sheetName val="Á¤»ê¼¼ºÎ¹°·®1Â÷º헾⾌_x0005__x0000_"/>
      <sheetName val="ÃÑÁý°ø_x0000_Ԁ"/>
      <sheetName val="아파ᵷħ⪄"/>
      <sheetName val="정보(MCC)"/>
      <sheetName val="판매46"/>
      <sheetName val="특수조명기구 단가조사서"/>
      <sheetName val="예산조서-총ԯ"/>
      <sheetName val="예산조서-총頀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산출조서"/>
      <sheetName val="4.포장집계"/>
      <sheetName val="건축설비"/>
      <sheetName val="검토"/>
      <sheetName val="골조물량"/>
      <sheetName val="MATRLDATA"/>
      <sheetName val="견적집계표"/>
      <sheetName val="Á¤»ê¼¼ºÎ¹°·®1_x0000__x0000__x0005__x0000_큀ɞ_x0000__x0000_"/>
      <sheetName val="B×a"/>
      <sheetName val="MORTAR생산및타설(1;3)"/>
      <sheetName val="동원인钘C떰"/>
      <sheetName val="사각맨䠓"/>
      <sheetName val="이음개소"/>
      <sheetName val="금리ﺙᇕ"/>
      <sheetName val="2007일_x0000__x0000_"/>
      <sheetName val="5.모델링"/>
      <sheetName val="¿ø°¡"/>
      <sheetName val="수지예산"/>
      <sheetName val="conclusion"/>
      <sheetName val="comparables"/>
      <sheetName val="Deduction"/>
      <sheetName val="other"/>
      <sheetName val="예산내역서(총괄)"/>
      <sheetName val="공제대산출"/>
      <sheetName val="EXPAN-1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배관"/>
      <sheetName val="Du toan"/>
      <sheetName val="Quantity"/>
      <sheetName val="Keothep"/>
      <sheetName val="Re-bar"/>
      <sheetName val="보온 회사분"/>
      <sheetName val="인계"/>
      <sheetName val="신청서"/>
      <sheetName val="금액내_x0005__x0000_"/>
      <sheetName val="Àåºñ´Ü°¡»êÃ8"/>
      <sheetName val="Àåºñ´Ü°¡»êÃ_x0005_"/>
      <sheetName val="BQ List"/>
      <sheetName val="간접총괄"/>
      <sheetName val="실행단가철(ems코드적용)"/>
      <sheetName val="몰탈콘크리트"/>
      <sheetName val="철근집계"/>
      <sheetName val="노무단가"/>
      <sheetName val="TEST1"/>
      <sheetName val="기계내역서"/>
      <sheetName val="PVC 판"/>
      <sheetName val="Corrib Haz"/>
      <sheetName val="F_D SEC. PROP"/>
      <sheetName val="Equipment"/>
      <sheetName val="6.OUTPUT"/>
      <sheetName val="CWP"/>
      <sheetName val="[YES.XLS][YES.XLS]A__9701A_OU_8"/>
      <sheetName val="우수맨홀토공단위수량"/>
      <sheetName val="교통표지"/>
      <sheetName val="포Ԁ_x0000_"/>
      <sheetName val="대창(함평쑥兣0_x0000_"/>
      <sheetName val="적용대가"/>
      <sheetName val="경영혁신본부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ÁÖÇ_x0005_"/>
      <sheetName val="직공悲"/>
      <sheetName val="기본⦆԰_x0000_"/>
      <sheetName val="LD쀀"/>
      <sheetName val="제노임"/>
      <sheetName val="소방일위 "/>
      <sheetName val="TOTAL인원"/>
      <sheetName val="일별 투입 현황(형틀,철근)"/>
      <sheetName val="[YES.XLS][YES.XLS]A__9701A_O_14"/>
      <sheetName val="[YES.XLS][YES.XLS]A__9701A_OU_9"/>
      <sheetName val="현장설က"/>
      <sheetName val="[YES.XLS][YES.XLS]A__9701A_O_13"/>
      <sheetName val="[YES.XLS][YES.XLS]A__9701A_O_12"/>
      <sheetName val="[YES.XLS][YES.XLS]A__9701A_O_10"/>
      <sheetName val="[YES.XLS][YES.XLS]A__9701A_O_11"/>
      <sheetName val="구조물철거집계 "/>
      <sheetName val="토건"/>
      <sheetName val="RESOURCE"/>
      <sheetName val="콘크리트타설집계표"/>
      <sheetName val="견적서갑지연속"/>
      <sheetName val="R.C RAHMEN 해석"/>
      <sheetName val="본체 설 계"/>
      <sheetName val="목공사품의서"/>
      <sheetName val="esc(건축)"/>
      <sheetName val="옥룡잡비"/>
      <sheetName val="AILC00þ"/>
      <sheetName val="º¯°æ»çÀX"/>
      <sheetName val="계장 품셈표"/>
      <sheetName val="도급처리스트"/>
      <sheetName val="수량산출(계측제어)"/>
      <sheetName val="6-4.1일위대가목록"/>
      <sheetName val="강재 수량"/>
      <sheetName val="신설개소별 총집계표(동해-배전)"/>
      <sheetName val="안평역사 총집계"/>
      <sheetName val="수량집계 (2)"/>
      <sheetName val="갑지(_x0000__x0000_Ԁ"/>
      <sheetName val="목동1절주.bh0"/>
      <sheetName val="잡비"/>
      <sheetName val="배수공 내역서 적용수량"/>
      <sheetName val="Data Vol"/>
      <sheetName val="1SPAè"/>
      <sheetName val="General DaS_x0000_"/>
      <sheetName val="2006기계䈌ᅪ԰_x0000_缀"/>
      <sheetName val="하도급선정의뢰وᨢ셈ˎꚈÝ衐"/>
      <sheetName val="4-7.중앙전기실(노임단가)"/>
      <sheetName val="하도급선정의뢰桑〒_x0005__x0000__x0000__x0000_"/>
      <sheetName val="갑지(0"/>
      <sheetName val="갑지("/>
      <sheetName val="단ူ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단가_x0005_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Summar헾】_x0005_"/>
      <sheetName val="교통_x0005_"/>
      <sheetName val="임시급식ֿ"/>
      <sheetName val="철거산"/>
      <sheetName val="JUCK֕"/>
      <sheetName val="´_x0005_"/>
      <sheetName val="기별수량산출서"/>
      <sheetName val="1.관로"/>
      <sheetName val="싱가폴(실지급+인상율)"/>
      <sheetName val="포장직선구간"/>
      <sheetName val="»êÃâ¸ñ·ÏÇ¥"/>
      <sheetName val="Æ÷ÀåÁ÷¼±±¸°£"/>
      <sheetName val="ÀÏÀ§´ë°¡¸ñÂ÷"/>
      <sheetName val="2F È¸ÀÇ½Ç°ßÀû(5_14 ÀÏ´ë)"/>
      <sheetName val="기기점검대상"/>
      <sheetName val="가로등산출서 (작업1)"/>
      <sheetName val="설치 일위대가(46~԰"/>
      <sheetName val="전도품의"/>
      <sheetName val="위치�ᢘ"/>
      <sheetName val="가은우회도로"/>
      <sheetName val="집수정수량총집계"/>
      <sheetName val="배수장토목공사비"/>
      <sheetName val="PI壆の"/>
      <sheetName val="공통"/>
      <sheetName val="위치蠀ﵱ"/>
      <sheetName val="위치︀盕"/>
      <sheetName val="입헾⿵"/>
      <sheetName val="입鴸Ĕ"/>
      <sheetName val="입헾⽈"/>
      <sheetName val="입鞨d"/>
      <sheetName val="입헾⾐"/>
      <sheetName val="위치恅"/>
      <sheetName val="위치䢳恬"/>
      <sheetName val="위치餀ẘ"/>
      <sheetName val="위치_xd800_챉"/>
      <sheetName val="입적"/>
      <sheetName val="부하飝챊欀犺"/>
      <sheetName val="부하欀犺ԯ_x0000_"/>
      <sheetName val="내역서 (ﺬ諕"/>
      <sheetName val="신호등"/>
      <sheetName val="미관등"/>
      <sheetName val="견적을"/>
      <sheetName val="생산매출 (4)"/>
      <sheetName val="48전력선_x0002_"/>
      <sheetName val="내역서(건축)"/>
      <sheetName val="일반수량산출"/>
      <sheetName val="전차선로 물֮_x0000_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5.개인보호구지급"/>
      <sheetName val="내역_ver1.0"/>
      <sheetName val="단_x0000__x0000_蠀"/>
      <sheetName val="A_x0005_þ"/>
      <sheetName val="잡철단가대비"/>
      <sheetName val="금액_x0000__x0000_鱀"/>
      <sheetName val="금액׃⼷_x0000_"/>
      <sheetName val="말고개터널조명전압강⣓"/>
      <sheetName val="통신원가"/>
      <sheetName val="YES_XLS"/>
      <sheetName val="2F_회의실견적(5_14_일대)1"/>
      <sheetName val="unit_41"/>
      <sheetName val="3_공통공사대비1"/>
      <sheetName val="90_03실행_1"/>
      <sheetName val="96보완계획7_121"/>
      <sheetName val="6PILE__(돌출)1"/>
      <sheetName val="º¹±¸·®»êÁ¤_¹×_Àü¿ëÈ¸¼±_»ç¿ë1"/>
      <sheetName val="4¿ù_½ÇÀûÃßÁ¤(°ÇÃà+Åä¸ñ)1"/>
      <sheetName val="4¿ù_½ÇÀûÃßÁ¤(°ÇÃà)1"/>
      <sheetName val="ITB_COST1"/>
      <sheetName val="원가계산서_(총괄)1"/>
      <sheetName val="원가계산서_(건축)1"/>
      <sheetName val="임시급식_(2)1"/>
      <sheetName val="Summary_Sheets1"/>
      <sheetName val="전차선로_물량표1"/>
      <sheetName val="1공구_건정토건_토공1"/>
      <sheetName val="1_¼öº¯Àü¼³ºñ1"/>
      <sheetName val="2_Àü·Â°£¼±1"/>
      <sheetName val="3_µ¿·Â1"/>
      <sheetName val="4_Àüµî1"/>
      <sheetName val="5_Àü¿­1"/>
      <sheetName val="6_¾àÀü1"/>
      <sheetName val="7_¼Ò¹æ1"/>
      <sheetName val="8_¹æ¼Û1"/>
      <sheetName val="9_Á¶¸íÁ¦¾î1"/>
      <sheetName val="10_Ã¶°Å°ø»ç1"/>
      <sheetName val="³²¾ç½ÃÀÛµ¿ÀÚ105³ë65±â1_3È­1_21"/>
      <sheetName val="Á¶µµ°è»ê¼­_(µµ¼­)1"/>
      <sheetName val="TRE_TABLE1"/>
      <sheetName val="2000,9월_일위1"/>
      <sheetName val="CABLE_SIZE-3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설산1_나1"/>
      <sheetName val="단__가__대__비__표1"/>
      <sheetName val="일__위__대__가__목__록1"/>
      <sheetName val="Customer_Databas1"/>
      <sheetName val="design_criteria1"/>
      <sheetName val="plan&amp;section_of_foundation1"/>
      <sheetName val="General_Data1"/>
      <sheetName val="일위대가표_(2)1"/>
      <sheetName val="YES_XLS1"/>
      <sheetName val="도급b_balju"/>
      <sheetName val="건물현황"/>
      <sheetName val="재무가정"/>
      <sheetName val="중기(목록)"/>
      <sheetName val=" 유지관리시스템 구축_중앙처리구역 내역서(ver2.0)."/>
      <sheetName val="검Ⴥ_x0000_"/>
      <sheetName val="검Å_x0000_"/>
      <sheetName val="검쏅_xda05_"/>
      <sheetName val="장비내역서"/>
      <sheetName val="주현(해보)"/>
      <sheetName val="철물"/>
      <sheetName val="시멘트 모래 수량산출"/>
      <sheetName val="2004,상노임"/>
      <sheetName val="3지구단위"/>
      <sheetName val="ÅÍÆÄ±â¹×Àç·"/>
      <sheetName val="pc-tie"/>
      <sheetName val="4¿ù ½ÇÀûÃßÁ¤(°ÇÃ"/>
      <sheetName val="4¿ù ½ÇÀûÃßÁ¤(°ÇÃà+Åä¸␀䮌"/>
      <sheetName val="96보완계획7.谔C"/>
      <sheetName val="96보완계획7."/>
      <sheetName val="96보완계획7.谤K"/>
      <sheetName val="96보완계획7.䕝痬"/>
      <sheetName val="96보완계획7.㭘˞"/>
      <sheetName val="96보완계획7.텐ʸ"/>
      <sheetName val="장비삘ᛩþ"/>
      <sheetName val="단면(R̖ﻪ"/>
      <sheetName val="\\192.168.0.101\승인용\고은비\견적서\970"/>
      <sheetName val="\\192.168.0.101\승인용\오영춘\견적서,내역서"/>
      <sheetName val="96보완계획7.⃦"/>
      <sheetName val="4¿ù ½ÇÀûÃßÁ¤(°ÇÃà⃦_x0000__x0000__x0000__x0000_"/>
      <sheetName val="96보완계획7.郯"/>
      <sheetName val="96보완계획7.릨̵"/>
      <sheetName val="금액내역㠀"/>
      <sheetName val="횡 연장"/>
      <sheetName val="교각별철근수_x0000__x0000_釸_x0000_"/>
      <sheetName val="적0_x0000_ꠀ"/>
      <sheetName val="단가조정표"/>
      <sheetName val="산출1-수변전"/>
      <sheetName val="산출1-전력"/>
      <sheetName val="산출6-TRAY"/>
      <sheetName val="산출7-본선1)"/>
      <sheetName val="산출7-본선2"/>
      <sheetName val="산출7-본선3"/>
      <sheetName val="하수처리장"/>
      <sheetName val="AP1"/>
      <sheetName val="근로자자료입력"/>
      <sheetName val="단가비교표 _계측제어_"/>
      <sheetName val="말뚝물薘"/>
      <sheetName val="가격"/>
      <sheetName val="List Of Values"/>
      <sheetName val="Version Control"/>
      <sheetName val="2006기계경렀ﭒ䓬"/>
      <sheetName val="항목별내_xdee0_⪏"/>
      <sheetName val="항목별내賐⪏"/>
      <sheetName val="항목별내㳏"/>
      <sheetName val="항목별내"/>
      <sheetName val="N淓Ⲧ"/>
      <sheetName val="Nⷓ剆"/>
      <sheetName val="Nﺚ郕"/>
      <sheetName val="N렷"/>
    </sheetNames>
    <definedNames>
      <definedName name="Macro14"/>
      <definedName name="Macro7"/>
      <definedName name="Macro9" sheetId="10"/>
    </definedNames>
    <sheetDataSet>
      <sheetData sheetId="0"/>
      <sheetData sheetId="1"/>
      <sheetData sheetId="2"/>
      <sheetData sheetId="3">
        <row r="22">
          <cell r="F22">
            <v>148</v>
          </cell>
        </row>
      </sheetData>
      <sheetData sheetId="4">
        <row r="22">
          <cell r="F22">
            <v>148</v>
          </cell>
        </row>
      </sheetData>
      <sheetData sheetId="5">
        <row r="22">
          <cell r="F22">
            <v>148</v>
          </cell>
        </row>
      </sheetData>
      <sheetData sheetId="6">
        <row r="22">
          <cell r="F22">
            <v>148</v>
          </cell>
        </row>
      </sheetData>
      <sheetData sheetId="7"/>
      <sheetData sheetId="8"/>
      <sheetData sheetId="9" refreshError="1"/>
      <sheetData sheetId="10">
        <row r="21">
          <cell r="H21">
            <v>0</v>
          </cell>
        </row>
      </sheetData>
      <sheetData sheetId="11">
        <row r="22">
          <cell r="F22">
            <v>148</v>
          </cell>
        </row>
      </sheetData>
      <sheetData sheetId="12">
        <row r="22">
          <cell r="F22">
            <v>148</v>
          </cell>
        </row>
      </sheetData>
      <sheetData sheetId="13">
        <row r="22">
          <cell r="F22">
            <v>148</v>
          </cell>
        </row>
      </sheetData>
      <sheetData sheetId="14">
        <row r="11">
          <cell r="A11">
            <v>1</v>
          </cell>
        </row>
      </sheetData>
      <sheetData sheetId="15">
        <row r="11">
          <cell r="A11">
            <v>1</v>
          </cell>
        </row>
      </sheetData>
      <sheetData sheetId="16">
        <row r="11">
          <cell r="A11">
            <v>1</v>
          </cell>
        </row>
      </sheetData>
      <sheetData sheetId="17">
        <row r="22">
          <cell r="F22">
            <v>148</v>
          </cell>
        </row>
      </sheetData>
      <sheetData sheetId="18">
        <row r="22">
          <cell r="F22">
            <v>148</v>
          </cell>
        </row>
      </sheetData>
      <sheetData sheetId="19">
        <row r="11">
          <cell r="A11">
            <v>1</v>
          </cell>
        </row>
      </sheetData>
      <sheetData sheetId="20">
        <row r="22">
          <cell r="F22">
            <v>148</v>
          </cell>
        </row>
      </sheetData>
      <sheetData sheetId="21">
        <row r="22">
          <cell r="F22">
            <v>148</v>
          </cell>
        </row>
      </sheetData>
      <sheetData sheetId="22">
        <row r="22">
          <cell r="F22">
            <v>148</v>
          </cell>
        </row>
      </sheetData>
      <sheetData sheetId="23">
        <row r="22">
          <cell r="F22">
            <v>148</v>
          </cell>
        </row>
      </sheetData>
      <sheetData sheetId="24">
        <row r="22">
          <cell r="F22">
            <v>148</v>
          </cell>
        </row>
      </sheetData>
      <sheetData sheetId="25">
        <row r="22">
          <cell r="F22">
            <v>148</v>
          </cell>
        </row>
      </sheetData>
      <sheetData sheetId="26">
        <row r="22">
          <cell r="F22">
            <v>148</v>
          </cell>
        </row>
      </sheetData>
      <sheetData sheetId="27">
        <row r="22">
          <cell r="F22">
            <v>148</v>
          </cell>
        </row>
      </sheetData>
      <sheetData sheetId="28">
        <row r="22">
          <cell r="F22">
            <v>148</v>
          </cell>
        </row>
      </sheetData>
      <sheetData sheetId="29">
        <row r="22">
          <cell r="F22">
            <v>148</v>
          </cell>
        </row>
      </sheetData>
      <sheetData sheetId="30">
        <row r="22">
          <cell r="F22">
            <v>148</v>
          </cell>
        </row>
      </sheetData>
      <sheetData sheetId="31">
        <row r="22">
          <cell r="F22">
            <v>148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/>
      <sheetData sheetId="3340"/>
      <sheetData sheetId="334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/>
      <sheetData sheetId="4213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/>
      <sheetData sheetId="4436"/>
      <sheetData sheetId="4437" refreshError="1"/>
      <sheetData sheetId="4438" refreshError="1"/>
      <sheetData sheetId="4439" refreshError="1"/>
      <sheetData sheetId="4440" refreshError="1"/>
      <sheetData sheetId="4441"/>
      <sheetData sheetId="4442"/>
      <sheetData sheetId="4443" refreshError="1"/>
      <sheetData sheetId="4444" refreshError="1"/>
      <sheetData sheetId="4445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/>
      <sheetData sheetId="4825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 refreshError="1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 refreshError="1"/>
      <sheetData sheetId="5436" refreshError="1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/>
      <sheetData sheetId="5563" refreshError="1"/>
      <sheetData sheetId="5564" refreshError="1"/>
      <sheetData sheetId="5565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000년1차"/>
      <sheetName val="Requirement(Work Crew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준비계획안(부대)"/>
      <sheetName val="입찰준비계획안(외주)"/>
      <sheetName val="입찰준비계획안(기타견적)"/>
      <sheetName val="장항선4공구직접비집계"/>
      <sheetName val="2000.11월설계내역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접비갑지"/>
      <sheetName val="주공 갑지"/>
      <sheetName val="건기토총괄원가계산서"/>
      <sheetName val="설계가"/>
      <sheetName val="Sheet1"/>
      <sheetName val="협력업체"/>
      <sheetName val="하도급"/>
      <sheetName val="집계"/>
      <sheetName val="데이타"/>
      <sheetName val="식재인부"/>
      <sheetName val="북제주원가"/>
      <sheetName val="내역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실행예산품의"/>
      <sheetName val="공사비분석표"/>
      <sheetName val="공사비분석(금호동대비)"/>
      <sheetName val="산출내역서집계표"/>
      <sheetName val="북제주원가"/>
      <sheetName val="데이타"/>
      <sheetName val="식재인부"/>
      <sheetName val="건축"/>
      <sheetName val="#REF"/>
      <sheetName val="소방"/>
      <sheetName val="노임단가"/>
      <sheetName val="수목단가"/>
      <sheetName val="시설수량표"/>
      <sheetName val="식재수량표"/>
      <sheetName val="일위목록"/>
      <sheetName val="자재단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산출"/>
      <sheetName val="수량 집계"/>
      <sheetName val="주요자재 "/>
      <sheetName val="수량3"/>
      <sheetName val="1호맨홀가감수량"/>
      <sheetName val="가시설(TYPE-A)"/>
      <sheetName val="1-1평균터파기고(1)"/>
      <sheetName val="1호맨홀수량산출"/>
      <sheetName val="일위대가"/>
      <sheetName val="터파기및재료"/>
      <sheetName val="산출내역서집계표"/>
      <sheetName val="조명시설"/>
      <sheetName val="3BL공동구 수량"/>
      <sheetName val="도급"/>
      <sheetName val="9509"/>
      <sheetName val="중기사용료"/>
      <sheetName val="가압장 수량산출"/>
      <sheetName val="COPING"/>
      <sheetName val="연동내역"/>
      <sheetName val="세부내역"/>
      <sheetName val="노임단가"/>
      <sheetName val="부대내역"/>
      <sheetName val="DATE"/>
      <sheetName val="내역서"/>
      <sheetName val="데이타"/>
      <sheetName val="식재인부"/>
      <sheetName val="데리네이타현황"/>
      <sheetName val="INPUT"/>
      <sheetName val="SLAB&quot;1&quot;"/>
      <sheetName val="내역갑지"/>
      <sheetName val="토목주소"/>
      <sheetName val="기둥(원형)"/>
      <sheetName val="기초공"/>
      <sheetName val="장비집계"/>
      <sheetName val="식생블럭단위수량"/>
      <sheetName val="수로BOX"/>
      <sheetName val="구분표"/>
      <sheetName val="제원입력"/>
      <sheetName val="식재"/>
      <sheetName val="시설물"/>
      <sheetName val="식재출력용"/>
      <sheetName val="유지관리"/>
      <sheetName val="단가"/>
      <sheetName val="가도공"/>
      <sheetName val="포장물량집계"/>
      <sheetName val="#REF"/>
      <sheetName val="요율"/>
      <sheetName val="일반수량산출"/>
      <sheetName val="2"/>
      <sheetName val="일위대가표"/>
      <sheetName val="Sheet1"/>
      <sheetName val="수지표"/>
      <sheetName val="셀명"/>
      <sheetName val="INPUT(덕도방향-시점)"/>
      <sheetName val="ITEM"/>
      <sheetName val="대창(함평)-창열"/>
      <sheetName val="대창(장성)"/>
      <sheetName val="건축"/>
      <sheetName val="1~9 하중계산"/>
    </sheetNames>
    <sheetDataSet>
      <sheetData sheetId="0" refreshError="1">
        <row r="78">
          <cell r="R78">
            <v>126.16</v>
          </cell>
        </row>
        <row r="87">
          <cell r="R87">
            <v>79.289999999999992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부대내역"/>
      <sheetName val="esco"/>
      <sheetName val="단가"/>
      <sheetName val="노무비"/>
      <sheetName val="입고"/>
      <sheetName val="결재갑지"/>
      <sheetName val="입찰안"/>
      <sheetName val="노임단가"/>
      <sheetName val="식재수량표"/>
      <sheetName val="골조시행"/>
      <sheetName val="내역표지"/>
      <sheetName val="집계표"/>
      <sheetName val="건축내역서"/>
      <sheetName val="설비내역서"/>
      <sheetName val="전기내역서"/>
      <sheetName val="간접"/>
      <sheetName val="수목단가"/>
      <sheetName val="시설수량표"/>
      <sheetName val="환경기계공정표 (3)"/>
      <sheetName val="Sheet1"/>
      <sheetName val="건축내역"/>
      <sheetName val="건축일위"/>
      <sheetName val="그라우팅일위"/>
      <sheetName val="개산공사비"/>
      <sheetName val="공사개요"/>
      <sheetName val="현장관리비"/>
      <sheetName val="정공공사"/>
      <sheetName val="BID"/>
      <sheetName val="납부서"/>
      <sheetName val="내역단가"/>
      <sheetName val="일위단가"/>
      <sheetName val="기초목"/>
      <sheetName val="간선계산"/>
      <sheetName val="설계기준"/>
      <sheetName val="내역1"/>
      <sheetName val="진주방향"/>
      <sheetName val="마산방향"/>
      <sheetName val="마산방향철근집계"/>
      <sheetName val="직급인원"/>
      <sheetName val="전기"/>
      <sheetName val="단위단가"/>
      <sheetName val="일위목록"/>
      <sheetName val="자재단가"/>
      <sheetName val="도급"/>
      <sheetName val="초류종자살포"/>
      <sheetName val="건축"/>
      <sheetName val="1.일위대가"/>
      <sheetName val="중기손료"/>
      <sheetName val="부표총괄"/>
      <sheetName val="기안"/>
      <sheetName val="9811"/>
      <sheetName val="우석문틀"/>
      <sheetName val="노임"/>
      <sheetName val="내역서"/>
      <sheetName val="견적서"/>
      <sheetName val="공통단가"/>
      <sheetName val="운반비"/>
      <sheetName val="2000양배"/>
      <sheetName val="일위_한전"/>
      <sheetName val="건축명"/>
      <sheetName val="기계명"/>
      <sheetName val="전기명"/>
      <sheetName val="토목명"/>
      <sheetName val="PL단가산정"/>
      <sheetName val="그림"/>
      <sheetName val="그림2"/>
      <sheetName val="기본단가표"/>
      <sheetName val="원가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#REF"/>
      <sheetName val="산출내역서"/>
      <sheetName val="Module1"/>
      <sheetName val="공통가설"/>
      <sheetName val="표지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DANGA"/>
      <sheetName val="원가서"/>
      <sheetName val="사급자재"/>
      <sheetName val="Macro2"/>
      <sheetName val="Macro1"/>
      <sheetName val="유치원내역"/>
      <sheetName val="입찰"/>
      <sheetName val="현경"/>
      <sheetName val="1,2공구원가계산서"/>
      <sheetName val="2공구산출내역"/>
      <sheetName val="1공구산출내역서"/>
      <sheetName val="금리계산"/>
      <sheetName val="MOTOR"/>
      <sheetName val="97년 추정"/>
      <sheetName val="정부노임단가"/>
      <sheetName val="별표 "/>
      <sheetName val="노임이"/>
      <sheetName val="전체"/>
      <sheetName val="자재일위(경)"/>
      <sheetName val="인건비"/>
      <sheetName val="TYPE-A"/>
      <sheetName val="이월"/>
      <sheetName val="예산총괄"/>
      <sheetName val="6호기"/>
      <sheetName val="건축공정"/>
      <sheetName val="방진공정"/>
      <sheetName val="조경공정"/>
      <sheetName val="수량산출(음암)"/>
      <sheetName val="예산결제란"/>
      <sheetName val="9509"/>
      <sheetName val="철거산출근거"/>
      <sheetName val="가시설단위수량"/>
      <sheetName val="SORCE1"/>
      <sheetName val="단위수량"/>
      <sheetName val="신규보류입력"/>
      <sheetName val="이름정의"/>
      <sheetName val="관급"/>
      <sheetName val="신규단가산출"/>
      <sheetName val="제잡비"/>
      <sheetName val="T13(P68~72,78)"/>
      <sheetName val="GT 1050x650"/>
      <sheetName val="수량산출"/>
      <sheetName val="용수량(생활용수)"/>
      <sheetName val="대창(함평)"/>
      <sheetName val="대창(장성)"/>
      <sheetName val="대창(함평)-창열"/>
      <sheetName val="8.석축단위(H=1.5M)"/>
      <sheetName val="대비"/>
      <sheetName val="노임단가 (2)"/>
      <sheetName val="JUCKEY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평"/>
      <sheetName val="공사개요"/>
      <sheetName val="실행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산근"/>
      <sheetName val="Sheet1"/>
      <sheetName val="개"/>
      <sheetName val="대비표"/>
      <sheetName val="평3"/>
      <sheetName val="평"/>
      <sheetName val="예총"/>
      <sheetName val="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산출"/>
      <sheetName val="자재집계"/>
      <sheetName val="자재산출"/>
      <sheetName val="수량 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잡비계산"/>
      <sheetName val="소방"/>
      <sheetName val="Sensitivity"/>
      <sheetName val="Data&amp;Result"/>
      <sheetName val="Data &amp; Result"/>
      <sheetName val="A"/>
      <sheetName val="입력정보"/>
      <sheetName val="간지"/>
      <sheetName val="대림경상68억"/>
      <sheetName val="데이타"/>
      <sheetName val="식재인부"/>
      <sheetName val="도급"/>
      <sheetName val="부대내역"/>
      <sheetName val="터파기및재료"/>
      <sheetName val="토공개요"/>
      <sheetName val="토공(1)"/>
      <sheetName val="입찰안"/>
      <sheetName val="setup"/>
      <sheetName val="토공수량"/>
      <sheetName val="계수시트"/>
      <sheetName val="원가계산서"/>
      <sheetName val="#REF"/>
      <sheetName val="단가산출서"/>
      <sheetName val="구조물철거타공정이월"/>
      <sheetName val="SLAB&quot;1&quot;"/>
      <sheetName val="각종양식"/>
      <sheetName val="총괄표"/>
      <sheetName val="식재"/>
      <sheetName val="시설물"/>
      <sheetName val="식재출력용"/>
      <sheetName val="유지관리"/>
      <sheetName val="단가"/>
      <sheetName val="건축내역"/>
      <sheetName val="중기사용료"/>
      <sheetName val="AS포장복구 "/>
      <sheetName val="물가시세"/>
      <sheetName val="노임단가"/>
      <sheetName val="가시설수량"/>
      <sheetName val="1호맨홀가감수량"/>
      <sheetName val="가시설(TYPE-A)"/>
      <sheetName val="1-1평균터파기고(1)"/>
      <sheetName val="1호맨홀수량산출"/>
      <sheetName val="단가조사"/>
      <sheetName val="3.하중산정4.지지력"/>
    </sheetNames>
    <sheetDataSet>
      <sheetData sheetId="0" refreshError="1">
        <row r="9">
          <cell r="R9">
            <v>0.26</v>
          </cell>
        </row>
        <row r="20">
          <cell r="R20">
            <v>1.8</v>
          </cell>
        </row>
        <row r="37">
          <cell r="R37">
            <v>1</v>
          </cell>
        </row>
        <row r="39">
          <cell r="R39">
            <v>2</v>
          </cell>
        </row>
        <row r="47">
          <cell r="R47">
            <v>8.64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"/>
      <sheetName val="레미콘"/>
      <sheetName val="레미콘 (2)"/>
      <sheetName val="철근"/>
      <sheetName val="벌크시멘트"/>
      <sheetName val="시멘트"/>
      <sheetName val="파일"/>
      <sheetName val="지수판"/>
      <sheetName val="자재투입현황(5월)"/>
    </sheetNames>
    <definedNames>
      <definedName name="견적사항요약"/>
      <definedName name="공사개요"/>
      <definedName name="공사비집계표"/>
      <definedName name="머릿말"/>
      <definedName name="목표실행"/>
      <definedName name="목표원가율품의서"/>
      <definedName name="보할공정표"/>
      <definedName name="부대입찰품의서"/>
      <definedName name="실행공사비추정대비표"/>
      <definedName name="외주견적대비"/>
      <definedName name="외주견적의뢰"/>
      <definedName name="외주견적의뢰2"/>
      <definedName name="입찰견적초청현황"/>
      <definedName name="토공사현장설명서"/>
      <definedName name="현장명"/>
      <definedName name="현장설명청취보고서"/>
      <definedName name="흙막이및토공사견적대비표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토적표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1단계"/>
      <sheetName val="우수받이"/>
      <sheetName val="기초단가"/>
      <sheetName val="중기손료"/>
      <sheetName val="단위수량"/>
      <sheetName val="가시설수량"/>
      <sheetName val="원가계산"/>
      <sheetName val="기안"/>
      <sheetName val="테이블"/>
      <sheetName val="해평견적"/>
      <sheetName val="역T형교대(말뚝기초)"/>
      <sheetName val="건축"/>
      <sheetName val="토목주소"/>
      <sheetName val="개산공사비"/>
      <sheetName val="총괄"/>
      <sheetName val="일위대가9803"/>
      <sheetName val="설계명세서"/>
      <sheetName val="입력자료"/>
      <sheetName val="내역서1999.8최종"/>
      <sheetName val="내역서 제출"/>
      <sheetName val="산출근거"/>
      <sheetName val="노임이"/>
      <sheetName val="실행철강하도"/>
      <sheetName val="수량산출"/>
      <sheetName val="공사개요"/>
      <sheetName val="산근"/>
      <sheetName val="설계예시"/>
      <sheetName val="소비자가"/>
      <sheetName val="건축내역"/>
      <sheetName val="입찰안"/>
      <sheetName val="노임단가"/>
      <sheetName val="수목단가"/>
      <sheetName val="8.석축단위(H=1.5M)"/>
      <sheetName val="대전가오_견출_집계표"/>
      <sheetName val="공사"/>
      <sheetName val="SAP_INPUT"/>
      <sheetName val="시설수량표"/>
      <sheetName val="식재수량표"/>
      <sheetName val="내역표지"/>
      <sheetName val="#REF"/>
      <sheetName val="견적단가"/>
      <sheetName val="안전장치"/>
      <sheetName val="신규보류입력"/>
      <sheetName val="이름정의"/>
      <sheetName val="99노임기준"/>
      <sheetName val="CON'C"/>
      <sheetName val="철거산출근거"/>
      <sheetName val="전기"/>
      <sheetName val="자재단가"/>
      <sheetName val="6PILE  (돌출)"/>
      <sheetName val="I一般比"/>
      <sheetName val="Sheet5"/>
      <sheetName val="3BL공동구 수량"/>
      <sheetName val="Sheet3"/>
      <sheetName val="INPUT"/>
      <sheetName val="POL6차-PIPING"/>
      <sheetName val="b_balju_cho"/>
      <sheetName val="6호기"/>
      <sheetName val="용수량(생활용수)"/>
      <sheetName val="DATE"/>
      <sheetName val="FILE1"/>
      <sheetName val="ABUT수량-A1"/>
      <sheetName val="제원및배치"/>
      <sheetName val="돌담교_상부수량"/>
      <sheetName val="CON기초"/>
      <sheetName val="Sheet1"/>
      <sheetName val="Sheet2"/>
      <sheetName val="설계기준"/>
      <sheetName val="내역1"/>
      <sheetName val="2.토목공사"/>
      <sheetName val="데이타"/>
      <sheetName val="식재인부"/>
      <sheetName val="정부노임단가"/>
      <sheetName val="일위목록"/>
      <sheetName val="노임,재료비"/>
      <sheetName val="단중표"/>
      <sheetName val="1.설계조건"/>
      <sheetName val="BID"/>
      <sheetName val="구체"/>
      <sheetName val="좌측날개벽"/>
      <sheetName val="우측날개벽"/>
      <sheetName val="예산명세서"/>
      <sheetName val="자료입력"/>
      <sheetName val="Macro2"/>
      <sheetName val="설명서 "/>
      <sheetName val="토목"/>
      <sheetName val="년도별노임표"/>
      <sheetName val="중기목록표"/>
      <sheetName val="대림경상68억"/>
      <sheetName val="구조물철거타공정이월"/>
      <sheetName val="2.가정단면"/>
      <sheetName val="사급자재"/>
      <sheetName val="방음벽기초"/>
      <sheetName val="골조시행"/>
      <sheetName val="내역"/>
      <sheetName val="연결관암거"/>
      <sheetName val="도로"/>
      <sheetName val="건축계약내역"/>
      <sheetName val="수량산출서"/>
      <sheetName val="원가계산서"/>
      <sheetName val="갑지(추정)"/>
      <sheetName val="내역서"/>
      <sheetName val="데리네이타현황"/>
      <sheetName val="맨홀수량"/>
      <sheetName val="수로BOX"/>
      <sheetName val="건축명"/>
      <sheetName val="기계명"/>
      <sheetName val="전기명"/>
      <sheetName val="토목명"/>
      <sheetName val="2호맨홀공제수량"/>
      <sheetName val="초"/>
      <sheetName val="가도공"/>
      <sheetName val="토공개요C"/>
      <sheetName val="정공공사"/>
      <sheetName val="공사비 증감 내역서"/>
      <sheetName val="관경별내역서"/>
      <sheetName val="노임단가 (2)"/>
      <sheetName val="수량"/>
      <sheetName val="개별직종노임단가(2003.9)"/>
      <sheetName val="노임"/>
      <sheetName val="청주(철골발주의뢰서)"/>
      <sheetName val="일위대가표"/>
      <sheetName val="실행"/>
      <sheetName val="갑지"/>
      <sheetName val="위생"/>
      <sheetName val="견적서"/>
      <sheetName val="원가&amp;하도급원가"/>
      <sheetName val="설계설명서"/>
      <sheetName val="실행(ALT1)"/>
      <sheetName val="양식3"/>
      <sheetName val="2000전체분"/>
      <sheetName val="2000년1차"/>
      <sheetName val="노무비단가"/>
      <sheetName val="관급자재대"/>
      <sheetName val="대비"/>
      <sheetName val="집계표"/>
      <sheetName val="FAB별"/>
      <sheetName val="터파기및재료"/>
      <sheetName val="단면치수"/>
      <sheetName val="T13(P68~72,78)"/>
      <sheetName val="단가조사서"/>
      <sheetName val="날개벽수량표"/>
      <sheetName val="투찰"/>
      <sheetName val="setup"/>
      <sheetName val="총괄표"/>
      <sheetName val="내역을"/>
      <sheetName val="2-1. 경관조명 내역총괄표"/>
      <sheetName val="물가시세"/>
      <sheetName val="단가 및 재료비"/>
      <sheetName val="중기사용료산출근거"/>
      <sheetName val="문산방향-교대(A2)"/>
      <sheetName val="건축내역서"/>
      <sheetName val="설비내역서"/>
      <sheetName val="전기내역서"/>
      <sheetName val="건축일위"/>
      <sheetName val="그라우팅일위"/>
      <sheetName val="집수정(600-700)"/>
      <sheetName val="덕전리"/>
      <sheetName val="가감수량"/>
      <sheetName val="맨홀수량산출"/>
      <sheetName val="BOX-1510"/>
      <sheetName val="8.PILE  (돌출)"/>
      <sheetName val="작업입력"/>
      <sheetName val="Macro1"/>
      <sheetName val="2003상반기노임기준"/>
      <sheetName val="단가대비표"/>
      <sheetName val="차액보증"/>
      <sheetName val="적용기준"/>
      <sheetName val="산출내역서집계표"/>
      <sheetName val="기계경비(시간당)"/>
      <sheetName val="램머"/>
      <sheetName val="공사원가계산서"/>
      <sheetName val="도급예산내역서총괄표"/>
      <sheetName val="Total"/>
      <sheetName val="3련 BOX"/>
      <sheetName val="건물철거"/>
      <sheetName val="기타배수구조물깨기-단위수량"/>
      <sheetName val="조작대(1연)"/>
      <sheetName val="설계변경총괄표(계산식)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CC16-내역서"/>
      <sheetName val="4.2유효폭의 계산"/>
      <sheetName val="이토변실"/>
      <sheetName val="단위단가"/>
      <sheetName val="교대(A1)"/>
      <sheetName val="건축공사실행"/>
      <sheetName val="증감내역서"/>
      <sheetName val="표지"/>
      <sheetName val="교각계산"/>
      <sheetName val="중동공구"/>
      <sheetName val="COPING"/>
      <sheetName val="입력"/>
      <sheetName val="초기화면"/>
      <sheetName val="7.PILE  (돌출)"/>
      <sheetName val="L_RPTB02_01"/>
      <sheetName val="A2"/>
      <sheetName val="계단"/>
      <sheetName val=" 상부공통집계(총괄)"/>
      <sheetName val="대창(함평)"/>
      <sheetName val="대창(장성)"/>
      <sheetName val="대창(함평)-창열"/>
      <sheetName val="N賃率-職"/>
      <sheetName val="AS포장복구 "/>
      <sheetName val="부대내역"/>
      <sheetName val="BOX(1.5X1.5)"/>
      <sheetName val="일반수량"/>
      <sheetName val="토공개요"/>
      <sheetName val="토공(1)"/>
      <sheetName val="준공조서"/>
      <sheetName val="공사준공계"/>
      <sheetName val="준공검사보고서"/>
      <sheetName val="실행내역(10.13)"/>
      <sheetName val="날개벽(TYPE2)"/>
      <sheetName val="일위대가목차"/>
      <sheetName val="철거현황"/>
      <sheetName val="터파기단면도(보도)"/>
      <sheetName val="pier-1"/>
      <sheetName val="집계"/>
      <sheetName val="기본일위"/>
      <sheetName val="Sheet1 (2)"/>
      <sheetName val="우수공"/>
      <sheetName val="tggwan(mac)"/>
      <sheetName val="중기단가LIST"/>
      <sheetName val="산출기준"/>
      <sheetName val="개별직종노임"/>
      <sheetName val="엔지니어링노임"/>
      <sheetName val="종형증설공"/>
      <sheetName val="일위"/>
      <sheetName val="경비_원본"/>
      <sheetName val="총 원가계산"/>
      <sheetName val="격점수량"/>
      <sheetName val="역T형"/>
      <sheetName val="재료비"/>
      <sheetName val="기존건물 깨기원단위"/>
      <sheetName val="공구"/>
      <sheetName val="관로토공"/>
      <sheetName val="산출3-동력"/>
      <sheetName val="산출4-전등"/>
      <sheetName val="종배수단위_CON기초"/>
      <sheetName val="보도교산출근거"/>
      <sheetName val="공종별자재"/>
      <sheetName val="환경기계공정표 (3)"/>
      <sheetName val="각형맨홀"/>
      <sheetName val="방수"/>
      <sheetName val="포장자재집계표"/>
      <sheetName val="EQUIP LIST"/>
      <sheetName val="2"/>
      <sheetName val="II손익관리"/>
      <sheetName val="시장성초안camera"/>
      <sheetName val="장비종합부표"/>
      <sheetName val="집계표_식재"/>
      <sheetName val="부표"/>
      <sheetName val="부속동"/>
      <sheetName val="기본데이타입력"/>
      <sheetName val="단가산출2"/>
      <sheetName val="시설일위"/>
      <sheetName val="식재일위"/>
      <sheetName val="HVAC"/>
      <sheetName val="대공종"/>
      <sheetName val="도급"/>
      <sheetName val="DATA"/>
      <sheetName val="1구간FRP수량산출"/>
      <sheetName val="Macro(차단기)"/>
      <sheetName val="프랜트면허"/>
      <sheetName val="JUCKEYK"/>
      <sheetName val="노.표-조"/>
      <sheetName val="단관데이터"/>
      <sheetName val="이형관데이터"/>
      <sheetName val="대로근거"/>
      <sheetName val="중로근거"/>
      <sheetName val="입력란"/>
      <sheetName val="97노임단가"/>
      <sheetName val="가설공사비"/>
      <sheetName val="도로구조공사비"/>
      <sheetName val="도로토공공사비"/>
      <sheetName val="여수토공사비"/>
      <sheetName val="기초자료입력"/>
      <sheetName val="준공정산"/>
      <sheetName val="기본단가표"/>
      <sheetName val="2000노임기준"/>
      <sheetName val="노무자도장2"/>
      <sheetName val="sw1"/>
      <sheetName val="목포방향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토목공사일반"/>
      <sheetName val="unitpric"/>
      <sheetName val="noyim"/>
      <sheetName val="99노임단가"/>
      <sheetName val="설계내역서"/>
      <sheetName val="준비공"/>
      <sheetName val="목교수량산출"/>
      <sheetName val="물가단가"/>
      <sheetName val="제표일위대가"/>
      <sheetName val="208-238"/>
      <sheetName val="노무비"/>
      <sheetName val="기계경비"/>
      <sheetName val="COVER"/>
      <sheetName val="철근량 산정"/>
      <sheetName val="구분표"/>
      <sheetName val="원형맨홀수량"/>
      <sheetName val="개거산출내역"/>
      <sheetName val="공사비산출내역"/>
      <sheetName val="터널굴착단산"/>
      <sheetName val="터널구조물산근"/>
      <sheetName val="woo(mac)"/>
      <sheetName val="설치조서"/>
      <sheetName val="배수공집계표"/>
      <sheetName val="예정공정표"/>
      <sheetName val="밸브설치"/>
      <sheetName val="아파트"/>
      <sheetName val="부대시설"/>
      <sheetName val="포장집계"/>
      <sheetName val="포장연장"/>
      <sheetName val="내역- CCTV"/>
      <sheetName val="DATE2001"/>
      <sheetName val="평가데이터"/>
      <sheetName val="설계개요"/>
      <sheetName val="운임료"/>
      <sheetName val="내역서적용수량"/>
      <sheetName val="지급자재"/>
      <sheetName val="원가"/>
      <sheetName val="Front"/>
      <sheetName val="wall"/>
      <sheetName val="사  업  비  수  지  예  산  서"/>
      <sheetName val="각사별공사비분개 "/>
      <sheetName val="슬래브 -연속(3경간)"/>
      <sheetName val="배수공수집"/>
      <sheetName val="참여현황 (직원)"/>
      <sheetName val="배수관산출"/>
      <sheetName val="D"/>
      <sheetName val="설비공사(4)"/>
      <sheetName val="DHEQSUPT"/>
      <sheetName val="(X)품셈집계"/>
      <sheetName val="단가산출1"/>
      <sheetName val="견적갑지"/>
      <sheetName val="물량내역"/>
      <sheetName val="CONCRETE"/>
      <sheetName val="type-F"/>
      <sheetName val="시노501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고창방향"/>
      <sheetName val="정의"/>
      <sheetName val="간지"/>
      <sheetName val="빗물받이(910-510-410)"/>
      <sheetName val="견적1"/>
      <sheetName val="연동내역"/>
      <sheetName val="건설성적"/>
      <sheetName val="장비집계"/>
      <sheetName val="토공분배표"/>
      <sheetName val="원형1호맨홀토공수량"/>
      <sheetName val="대구은행"/>
      <sheetName val="간이(갑)"/>
      <sheetName val="산출2-전력"/>
      <sheetName val="산출9-TRAY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대3류 "/>
      <sheetName val="수지예산"/>
      <sheetName val="교대철근집계"/>
      <sheetName val="학습율"/>
      <sheetName val="분전반계산서(석관)"/>
      <sheetName val="산출서-1"/>
      <sheetName val="산출서-수식"/>
      <sheetName val="을지"/>
      <sheetName val="단가비교표"/>
      <sheetName val="토공"/>
      <sheetName val="전등수량산출"/>
      <sheetName val="산정표"/>
      <sheetName val="우수"/>
      <sheetName val="지수"/>
      <sheetName val="건축공사"/>
      <sheetName val="인제내역"/>
      <sheetName val="1~9 하중계산"/>
      <sheetName val="본문"/>
      <sheetName val="참조"/>
      <sheetName val="3-구교-오리지날"/>
      <sheetName val="경율산정.XLS"/>
      <sheetName val="단가(자재)"/>
      <sheetName val="단가(노임)"/>
      <sheetName val="기초목록"/>
      <sheetName val="단위중량"/>
      <sheetName val="제경비"/>
      <sheetName val="입력(K0)"/>
      <sheetName val="장비"/>
      <sheetName val="건설사업관리 공제요율"/>
      <sheetName val="건설공사 감리원 배치기준"/>
      <sheetName val="책임감리 공제요율"/>
      <sheetName val="식생블럭단위수량"/>
      <sheetName val="설계"/>
      <sheetName val="내역서(도급)"/>
      <sheetName val="계수시트"/>
      <sheetName val="제잡비"/>
      <sheetName val="단가조사"/>
      <sheetName val="BS2"/>
      <sheetName val="1.견적보고서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날개벽"/>
      <sheetName val="지점별강우량"/>
      <sheetName val="노임자재단가"/>
      <sheetName val="현장경비"/>
      <sheetName val="세목전체"/>
      <sheetName val="예총"/>
      <sheetName val="Bldg Brkdown"/>
      <sheetName val="2.대외공문"/>
      <sheetName val="노임DB"/>
      <sheetName val="간접"/>
      <sheetName val="PL단가산정"/>
      <sheetName val="그림"/>
      <sheetName val="그림2"/>
      <sheetName val="1.토공"/>
      <sheetName val="공사일위대가"/>
      <sheetName val="49일위"/>
      <sheetName val="48일위"/>
      <sheetName val="22일위"/>
      <sheetName val="자재단가_사급"/>
      <sheetName val="중기적산목록"/>
      <sheetName val="건축집계"/>
      <sheetName val="대창토공"/>
      <sheetName val="산출3-유도등"/>
      <sheetName val="산출2-동력"/>
      <sheetName val="산출2-피뢰침"/>
      <sheetName val="준검 내역서"/>
      <sheetName val="기초자료"/>
      <sheetName val="변화치수"/>
      <sheetName val="코드표"/>
      <sheetName val="주공 갑지"/>
      <sheetName val="잡비계산"/>
      <sheetName val="기초수량자료"/>
      <sheetName val="우각부보강"/>
      <sheetName val="거래처등록"/>
      <sheetName val="참고자료"/>
      <sheetName val="검사원"/>
      <sheetName val="준공조서갑지"/>
      <sheetName val="진주방향"/>
      <sheetName val="일위대가(가설)"/>
      <sheetName val="01노임적용기준"/>
      <sheetName val="소방"/>
      <sheetName val="GT 1050x650"/>
      <sheetName val="총정리"/>
      <sheetName val="INPUTDATA"/>
      <sheetName val="노임단가표"/>
      <sheetName val="공량산출서"/>
      <sheetName val="소요자재명세서"/>
      <sheetName val="BOQ"/>
      <sheetName val="직재"/>
      <sheetName val="재집"/>
      <sheetName val="3.하중산정4.지지력"/>
      <sheetName val="BSD (2)"/>
      <sheetName val="5사남"/>
      <sheetName val="금액"/>
      <sheetName val="기초수량산출서"/>
      <sheetName val="단위량당중기"/>
      <sheetName val="설계서(동안동)"/>
      <sheetName val="단가산출서 (2)"/>
      <sheetName val="단가산출서"/>
      <sheetName val="검측감리공제요율"/>
      <sheetName val="시공감리공제요율"/>
      <sheetName val="책임감리공제요율"/>
      <sheetName val="가로등"/>
      <sheetName val="4.2.1 마루높이 검토"/>
      <sheetName val="과거자료"/>
      <sheetName val="공사비예산서(토목분)"/>
      <sheetName val="설계예산서"/>
      <sheetName val="TOTAL_BOQ"/>
      <sheetName val="설계내역"/>
      <sheetName val="상부수량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산출집계표"/>
      <sheetName val="가시설(TYPE-A)"/>
      <sheetName val="토목검측서"/>
      <sheetName val="Sheet17"/>
      <sheetName val="토사(PE)"/>
      <sheetName val="포장수량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1호맨홀토공"/>
      <sheetName val="설계내역2"/>
      <sheetName val="노임단가(직종번호 순)"/>
      <sheetName val="재료집계표"/>
      <sheetName val="수목표준대가"/>
      <sheetName val="플랜트 설치"/>
      <sheetName val="단가목록"/>
      <sheetName val="시설국장자료"/>
      <sheetName val="1_설계조건"/>
      <sheetName val="설명서_"/>
      <sheetName val="노임단가_(2)"/>
      <sheetName val="개별직종노임단가(2003_9)"/>
      <sheetName val="2-1__경관조명_내역총괄표"/>
      <sheetName val="단가_및_재료비"/>
      <sheetName val="Sheet1_(2)"/>
      <sheetName val="3련_BOX"/>
      <sheetName val="AS포장복구_"/>
      <sheetName val="기존건물_깨기원단위"/>
      <sheetName val="환경기계공정표_(3)"/>
      <sheetName val="총_원가계산"/>
      <sheetName val="4_2유효폭의_계산"/>
      <sheetName val="2F_회의실견적(5_14_일대)"/>
      <sheetName val="토공(우물통,기타)_"/>
      <sheetName val="슬래브_-연속(3경간)"/>
      <sheetName val="사__업__비__수__지__예__산__서"/>
      <sheetName val="노_표-조"/>
      <sheetName val="철근량_산정"/>
      <sheetName val="각사별공사비분개_"/>
      <sheetName val="참여현황_(직원)"/>
      <sheetName val="대3류_"/>
      <sheetName val="준검_내역서"/>
      <sheetName val="12)아이디어_목록_및_개략평가"/>
      <sheetName val="11)VE_예비검토서"/>
      <sheetName val="15-3)VE제안서(가치향상_등)"/>
      <sheetName val="내역-_CCTV"/>
      <sheetName val="자재목록"/>
      <sheetName val="노임목록"/>
      <sheetName val="약품공급2"/>
      <sheetName val="노무비계"/>
      <sheetName val="참조자료"/>
      <sheetName val="공사비"/>
      <sheetName val="98수문일위"/>
      <sheetName val="2.재료비"/>
      <sheetName val="12.보오링"/>
      <sheetName val="18.공내수압탄성자연"/>
      <sheetName val=""/>
      <sheetName val="CTEMCOST"/>
      <sheetName val="7월천안현장 집계표"/>
      <sheetName val="장비.자재"/>
      <sheetName val="장비명세서"/>
      <sheetName val=" 노무집계"/>
      <sheetName val="일용노무비"/>
      <sheetName val="출력"/>
      <sheetName val="근로자명단"/>
      <sheetName val="결재갑지"/>
      <sheetName val="매원개착터널총괄"/>
      <sheetName val="가시설단위수량"/>
      <sheetName val="직접비"/>
      <sheetName val="자단"/>
      <sheetName val="48수량"/>
      <sheetName val="22수량"/>
      <sheetName val="49수량"/>
      <sheetName val="교대"/>
      <sheetName val="기계경비산출기준"/>
      <sheetName val="기계경비목록"/>
      <sheetName val="건설기계가격1"/>
      <sheetName val="회사기초자료"/>
      <sheetName val="내역(포장)"/>
      <sheetName val="횡배수관수량집계"/>
      <sheetName val="횡배수관기초"/>
      <sheetName val="결재란"/>
      <sheetName val="2.견적조건 정보"/>
      <sheetName val="공간분류체계"/>
      <sheetName val="부위별항목"/>
      <sheetName val="영향요인"/>
      <sheetName val="시행후면적"/>
      <sheetName val="포장공집계"/>
      <sheetName val="주요자재집계"/>
      <sheetName val="01 Summary"/>
      <sheetName val="CW,HW,NW"/>
      <sheetName val="SAN"/>
      <sheetName val="03 Rev.Log"/>
      <sheetName val="설비(제출)"/>
      <sheetName val="식재(예송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설직재-1"/>
      <sheetName val="4)유동표"/>
      <sheetName val="음료실행"/>
      <sheetName val="수량산출서-2"/>
      <sheetName val="매인"/>
      <sheetName val="천방교접속"/>
      <sheetName val="산업"/>
      <sheetName val="1호맨홀수량산출"/>
      <sheetName val="NN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c_balju"/>
      <sheetName val="친환경주택"/>
      <sheetName val="6.7현장운영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순공사비"/>
      <sheetName val="신고분기설정참고"/>
      <sheetName val="거래처자료등록"/>
      <sheetName val="공사요율"/>
      <sheetName val="슬래브일반(포항방향 B=12.3m)"/>
      <sheetName val="궤도연장(종합)"/>
      <sheetName val="궤도연장(2단계)"/>
      <sheetName val="궤도연장(1단계)"/>
      <sheetName val="궤도부설연장1단계"/>
      <sheetName val="동일대내"/>
      <sheetName val="수량산출(음암)"/>
      <sheetName val="일반수량산출"/>
      <sheetName val="b_balju"/>
      <sheetName val="용산1(해보)"/>
      <sheetName val="산근cad용"/>
      <sheetName val="산근(계단)"/>
      <sheetName val="공문"/>
      <sheetName val="Lr"/>
      <sheetName val="주차구획선수량"/>
      <sheetName val="PIER토수량"/>
      <sheetName val="설명"/>
      <sheetName val="97(US,EP,PCT,KR)"/>
      <sheetName val="설계조건"/>
      <sheetName val="블록(들고리8개)"/>
      <sheetName val="자재 집계표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판매시설"/>
      <sheetName val="기둥(원형)"/>
      <sheetName val="수량집계"/>
      <sheetName val="구역화물"/>
      <sheetName val="건설기계가격"/>
      <sheetName val="보고서"/>
      <sheetName val="5정거장"/>
      <sheetName val="1-3길내기"/>
      <sheetName val="산림조사비"/>
      <sheetName val="요율표"/>
      <sheetName val="건설기계"/>
      <sheetName val="단가산출"/>
      <sheetName val="EQT-ESTN"/>
      <sheetName val="cal"/>
      <sheetName val="중기비"/>
      <sheetName val="입력용"/>
      <sheetName val="입력용집계"/>
      <sheetName val="중기목록"/>
      <sheetName val="중기가격"/>
      <sheetName val="00000"/>
      <sheetName val="결재"/>
      <sheetName val="공사비집계"/>
      <sheetName val="현장관리비 산출내역"/>
      <sheetName val="산출금액내역"/>
      <sheetName val="C1.공사개요"/>
      <sheetName val="A1.스케쥴"/>
      <sheetName val="산출근거(9)"/>
      <sheetName val="식재일위대가"/>
      <sheetName val="물량표"/>
      <sheetName val="코스모공장 (어음)"/>
      <sheetName val="폐기물발생(처리)내역-1"/>
      <sheetName val="빙축열"/>
      <sheetName val="절단표"/>
      <sheetName val="GT_1050x650"/>
      <sheetName val="1_토공"/>
      <sheetName val="UNIT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Bldg_Brkdown"/>
      <sheetName val="신당동집계표"/>
      <sheetName val="1.일위대가"/>
      <sheetName val="부안일위"/>
      <sheetName val="RDP2"/>
      <sheetName val="C3"/>
      <sheetName val="인건비"/>
      <sheetName val="단가조사표(노무비)"/>
      <sheetName val="기초코드"/>
      <sheetName val="신공항A-9(원가수정)"/>
      <sheetName val="대치판정"/>
      <sheetName val="노임단가(직종번호_순)"/>
      <sheetName val="SP-B1"/>
      <sheetName val="자재단가비교표"/>
      <sheetName val="견적(02.07)"/>
      <sheetName val="VALUATESheet13"/>
      <sheetName val="J直材4"/>
      <sheetName val="4.고용보험"/>
      <sheetName val="기준비용"/>
      <sheetName val="junggi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중기조종사 단위단가"/>
      <sheetName val="스케즐"/>
      <sheetName val="부재별산출서"/>
      <sheetName val="base"/>
      <sheetName val="계획금액"/>
      <sheetName val="분석대장"/>
      <sheetName val="수안보-MBR1"/>
      <sheetName val="1차 내역서"/>
      <sheetName val="주관사업"/>
      <sheetName val="nys"/>
      <sheetName val="12CGOU"/>
      <sheetName val="시중노임"/>
      <sheetName val="현장관리비"/>
      <sheetName val="판매.DAT"/>
      <sheetName val="단위목록"/>
      <sheetName val="일위대가목록"/>
      <sheetName val="00임금"/>
      <sheetName val="구체단위"/>
      <sheetName val="침하계"/>
      <sheetName val="IMF Code"/>
      <sheetName val="Gia VLNCMTC"/>
      <sheetName val="Cst Pkg-Eden"/>
      <sheetName val="WT-LIST"/>
      <sheetName val="총괄내역서(도급)"/>
      <sheetName val="STEEL BOX 단면설계(SEC.8)"/>
      <sheetName val="L형집계"/>
      <sheetName val="전도금정산집계"/>
      <sheetName val="은행코드"/>
      <sheetName val="__HAIWOOK_____hb___1__________2"/>
      <sheetName val="암센터"/>
      <sheetName val="특수선일위대가"/>
      <sheetName val="TYPE-A"/>
      <sheetName val="단면 (2)"/>
      <sheetName val="토지조서"/>
      <sheetName val="부대tu"/>
      <sheetName val="연결임시"/>
      <sheetName val="수목일위"/>
      <sheetName val="수목데이타"/>
      <sheetName val="수리결과"/>
      <sheetName val="추가예산"/>
      <sheetName val="1호맨홀자연토공"/>
      <sheetName val="마산방향철근집계"/>
      <sheetName val="마산방향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제원입력"/>
      <sheetName val="인부노임"/>
      <sheetName val="15-3)VE제안서(가치향_x0000_庘ɝ_x0000_"/>
      <sheetName val="15-3)VE제안서(가치향_x0000_隒_x0000__x0000_"/>
      <sheetName val="수정계획3"/>
      <sheetName val="예가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시멘트,모래,자갈 산출표</v>
          </cell>
        </row>
      </sheetData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A1" t="str">
            <v>시멘트,모래,자갈 산출표</v>
          </cell>
        </row>
      </sheetData>
      <sheetData sheetId="560" refreshError="1"/>
      <sheetData sheetId="561">
        <row r="1">
          <cell r="A1" t="str">
            <v>시멘트,모래,자갈 산출표</v>
          </cell>
        </row>
      </sheetData>
      <sheetData sheetId="562">
        <row r="1">
          <cell r="A1" t="str">
            <v>시멘트,모래,자갈 산출표</v>
          </cell>
        </row>
      </sheetData>
      <sheetData sheetId="563">
        <row r="1">
          <cell r="A1" t="str">
            <v>시멘트,모래,자갈 산출표</v>
          </cell>
        </row>
      </sheetData>
      <sheetData sheetId="564">
        <row r="1">
          <cell r="A1" t="str">
            <v>시멘트,모래,자갈 산출표</v>
          </cell>
        </row>
      </sheetData>
      <sheetData sheetId="565">
        <row r="1">
          <cell r="A1" t="str">
            <v>시멘트,모래,자갈 산출표</v>
          </cell>
        </row>
      </sheetData>
      <sheetData sheetId="566">
        <row r="1">
          <cell r="A1" t="str">
            <v>시멘트,모래,자갈 산출표</v>
          </cell>
        </row>
      </sheetData>
      <sheetData sheetId="567">
        <row r="1">
          <cell r="A1" t="str">
            <v>시멘트,모래,자갈 산출표</v>
          </cell>
        </row>
      </sheetData>
      <sheetData sheetId="568">
        <row r="1">
          <cell r="A1" t="str">
            <v>시멘트,모래,자갈 산출표</v>
          </cell>
        </row>
      </sheetData>
      <sheetData sheetId="569">
        <row r="1">
          <cell r="A1" t="str">
            <v>시멘트,모래,자갈 산출표</v>
          </cell>
        </row>
      </sheetData>
      <sheetData sheetId="570">
        <row r="1">
          <cell r="A1" t="str">
            <v>시멘트,모래,자갈 산출표</v>
          </cell>
        </row>
      </sheetData>
      <sheetData sheetId="571">
        <row r="1">
          <cell r="A1" t="str">
            <v>시멘트,모래,자갈 산출표</v>
          </cell>
        </row>
      </sheetData>
      <sheetData sheetId="572">
        <row r="1">
          <cell r="A1" t="str">
            <v>시멘트,모래,자갈 산출표</v>
          </cell>
        </row>
      </sheetData>
      <sheetData sheetId="573">
        <row r="1">
          <cell r="A1" t="str">
            <v>시멘트,모래,자갈 산출표</v>
          </cell>
        </row>
      </sheetData>
      <sheetData sheetId="574">
        <row r="1">
          <cell r="A1" t="str">
            <v>시멘트,모래,자갈 산출표</v>
          </cell>
        </row>
      </sheetData>
      <sheetData sheetId="575">
        <row r="1">
          <cell r="A1" t="str">
            <v>시멘트,모래,자갈 산출표</v>
          </cell>
        </row>
      </sheetData>
      <sheetData sheetId="576">
        <row r="1">
          <cell r="A1" t="str">
            <v>시멘트,모래,자갈 산출표</v>
          </cell>
        </row>
      </sheetData>
      <sheetData sheetId="577">
        <row r="1">
          <cell r="A1" t="str">
            <v>시멘트,모래,자갈 산출표</v>
          </cell>
        </row>
      </sheetData>
      <sheetData sheetId="578">
        <row r="1">
          <cell r="A1" t="str">
            <v>시멘트,모래,자갈 산출표</v>
          </cell>
        </row>
      </sheetData>
      <sheetData sheetId="579">
        <row r="1">
          <cell r="A1" t="str">
            <v>시멘트,모래,자갈 산출표</v>
          </cell>
        </row>
      </sheetData>
      <sheetData sheetId="580">
        <row r="1">
          <cell r="A1" t="str">
            <v>시멘트,모래,자갈 산출표</v>
          </cell>
        </row>
      </sheetData>
      <sheetData sheetId="581">
        <row r="1">
          <cell r="A1" t="str">
            <v>시멘트,모래,자갈 산출표</v>
          </cell>
        </row>
      </sheetData>
      <sheetData sheetId="582">
        <row r="1">
          <cell r="A1" t="str">
            <v>시멘트,모래,자갈 산출표</v>
          </cell>
        </row>
      </sheetData>
      <sheetData sheetId="583" refreshError="1"/>
      <sheetData sheetId="584" refreshError="1"/>
      <sheetData sheetId="585">
        <row r="1">
          <cell r="A1" t="str">
            <v>시멘트,모래,자갈 산출표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>
        <row r="1">
          <cell r="A1" t="str">
            <v>시멘트,모래,자갈 산출표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">
          <cell r="A1" t="str">
            <v>시멘트,모래,자갈 산출표</v>
          </cell>
        </row>
      </sheetData>
      <sheetData sheetId="599">
        <row r="1">
          <cell r="A1" t="str">
            <v>시멘트,모래,자갈 산출표</v>
          </cell>
        </row>
      </sheetData>
      <sheetData sheetId="600">
        <row r="1">
          <cell r="A1" t="str">
            <v>시멘트,모래,자갈 산출표</v>
          </cell>
        </row>
      </sheetData>
      <sheetData sheetId="601"/>
      <sheetData sheetId="602">
        <row r="1">
          <cell r="A1" t="str">
            <v>시멘트,모래,자갈 산출표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1">
          <cell r="A1" t="str">
            <v>시멘트,모래,자갈 산출표</v>
          </cell>
        </row>
      </sheetData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시멘트,모래,자갈 산출표</v>
          </cell>
        </row>
      </sheetData>
      <sheetData sheetId="625">
        <row r="1">
          <cell r="A1" t="str">
            <v>시멘트,모래,자갈 산출표</v>
          </cell>
        </row>
      </sheetData>
      <sheetData sheetId="626">
        <row r="1">
          <cell r="A1" t="str">
            <v>시멘트,모래,자갈 산출표</v>
          </cell>
        </row>
      </sheetData>
      <sheetData sheetId="627">
        <row r="1">
          <cell r="A1" t="str">
            <v>시멘트,모래,자갈 산출표</v>
          </cell>
        </row>
      </sheetData>
      <sheetData sheetId="628">
        <row r="1">
          <cell r="A1" t="str">
            <v>시멘트,모래,자갈 산출표</v>
          </cell>
        </row>
      </sheetData>
      <sheetData sheetId="629" refreshError="1"/>
      <sheetData sheetId="630" refreshError="1"/>
      <sheetData sheetId="631" refreshError="1"/>
      <sheetData sheetId="632">
        <row r="1">
          <cell r="A1" t="str">
            <v>시멘트,모래,자갈 산출표</v>
          </cell>
        </row>
      </sheetData>
      <sheetData sheetId="633">
        <row r="1">
          <cell r="A1" t="str">
            <v>시멘트,모래,자갈 산출표</v>
          </cell>
        </row>
      </sheetData>
      <sheetData sheetId="634">
        <row r="1">
          <cell r="A1" t="str">
            <v>시멘트,모래,자갈 산출표</v>
          </cell>
        </row>
      </sheetData>
      <sheetData sheetId="635">
        <row r="1">
          <cell r="A1" t="str">
            <v>시멘트,모래,자갈 산출표</v>
          </cell>
        </row>
      </sheetData>
      <sheetData sheetId="636">
        <row r="1">
          <cell r="A1" t="str">
            <v>시멘트,모래,자갈 산출표</v>
          </cell>
        </row>
      </sheetData>
      <sheetData sheetId="637">
        <row r="1">
          <cell r="A1" t="str">
            <v>시멘트,모래,자갈 산출표</v>
          </cell>
        </row>
      </sheetData>
      <sheetData sheetId="638">
        <row r="1">
          <cell r="A1" t="str">
            <v>시멘트,모래,자갈 산출표</v>
          </cell>
        </row>
      </sheetData>
      <sheetData sheetId="639">
        <row r="1">
          <cell r="A1" t="str">
            <v>시멘트,모래,자갈 산출표</v>
          </cell>
        </row>
      </sheetData>
      <sheetData sheetId="640">
        <row r="1">
          <cell r="A1" t="str">
            <v>시멘트,모래,자갈 산출표</v>
          </cell>
        </row>
      </sheetData>
      <sheetData sheetId="641">
        <row r="1">
          <cell r="A1" t="str">
            <v>시멘트,모래,자갈 산출표</v>
          </cell>
        </row>
      </sheetData>
      <sheetData sheetId="642">
        <row r="1">
          <cell r="A1" t="str">
            <v>시멘트,모래,자갈 산출표</v>
          </cell>
        </row>
      </sheetData>
      <sheetData sheetId="643">
        <row r="1">
          <cell r="A1" t="str">
            <v>시멘트,모래,자갈 산출표</v>
          </cell>
        </row>
      </sheetData>
      <sheetData sheetId="644">
        <row r="1">
          <cell r="A1" t="str">
            <v>시멘트,모래,자갈 산출표</v>
          </cell>
        </row>
      </sheetData>
      <sheetData sheetId="645">
        <row r="1">
          <cell r="A1" t="str">
            <v>시멘트,모래,자갈 산출표</v>
          </cell>
        </row>
      </sheetData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>
        <row r="1">
          <cell r="A1" t="str">
            <v>시멘트,모래,자갈 산출표</v>
          </cell>
        </row>
      </sheetData>
      <sheetData sheetId="649">
        <row r="1">
          <cell r="A1" t="str">
            <v>시멘트,모래,자갈 산출표</v>
          </cell>
        </row>
      </sheetData>
      <sheetData sheetId="650">
        <row r="1">
          <cell r="A1" t="str">
            <v>시멘트,모래,자갈 산출표</v>
          </cell>
        </row>
      </sheetData>
      <sheetData sheetId="651">
        <row r="1">
          <cell r="A1" t="str">
            <v>시멘트,모래,자갈 산출표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시멘트,모래,자갈 산출표</v>
          </cell>
        </row>
      </sheetData>
      <sheetData sheetId="665">
        <row r="1">
          <cell r="A1" t="str">
            <v>시멘트,모래,자갈 산출표</v>
          </cell>
        </row>
      </sheetData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 refreshError="1"/>
      <sheetData sheetId="748"/>
      <sheetData sheetId="749">
        <row r="1">
          <cell r="A1" t="str">
            <v>시멘트,모래,자갈 산출표</v>
          </cell>
        </row>
      </sheetData>
      <sheetData sheetId="750">
        <row r="1">
          <cell r="A1" t="str">
            <v>시멘트,모래,자갈 산출표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)표지"/>
      <sheetName val="4)요약(유형1,2,3)"/>
      <sheetName val="4-1)요약(유형4)"/>
      <sheetName val="5)수행경과 요약"/>
      <sheetName val="6)VE 제안 결과 요약"/>
      <sheetName val="7)사업개요"/>
      <sheetName val="8)목표절감액 설정"/>
      <sheetName val="9)VE팀 조직"/>
      <sheetName val="10)일정계획"/>
      <sheetName val="11)VE 예비검토서"/>
      <sheetName val="12)아이디어 목록 및 개략평가"/>
      <sheetName val="13)아이디어 상세평가"/>
      <sheetName val="14)VE제안서 요약"/>
      <sheetName val="15)VE제안서(유형1)"/>
      <sheetName val="15-1)VE제안서(유형2,4)"/>
      <sheetName val="15-2)VE제안서(유형3)"/>
      <sheetName val="15-3)VE제안서(가치향상 등)"/>
      <sheetName val="16)VE제안 평가표"/>
      <sheetName val="17)VE 제안 실행계획서"/>
      <sheetName val="18)품질모델"/>
      <sheetName val="19)FAST Diagram"/>
      <sheetName val="19)FAST Diagram(연속)"/>
      <sheetName val="미출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B32" t="str">
            <v>공사비</v>
          </cell>
        </row>
        <row r="33">
          <cell r="B33" t="str">
            <v>(천원)</v>
          </cell>
        </row>
        <row r="34">
          <cell r="B34" t="str">
            <v>-</v>
          </cell>
        </row>
        <row r="35">
          <cell r="B35" t="str">
            <v>-</v>
          </cell>
        </row>
        <row r="234">
          <cell r="B234" t="str">
            <v>공종</v>
          </cell>
        </row>
        <row r="235">
          <cell r="B235" t="str">
            <v>건축</v>
          </cell>
          <cell r="D235" t="str">
            <v>경비실</v>
          </cell>
        </row>
        <row r="236">
          <cell r="B236" t="str">
            <v>토목</v>
          </cell>
        </row>
        <row r="237">
          <cell r="B237" t="str">
            <v>기계</v>
          </cell>
        </row>
        <row r="238">
          <cell r="B238" t="str">
            <v>전기</v>
          </cell>
        </row>
        <row r="239">
          <cell r="B239" t="str">
            <v>조경</v>
          </cell>
        </row>
      </sheetData>
      <sheetData sheetId="10">
        <row r="5">
          <cell r="B5" t="str">
            <v>□ 건축</v>
          </cell>
          <cell r="C5" t="str">
            <v>건축</v>
          </cell>
        </row>
        <row r="61">
          <cell r="B61" t="str">
            <v>□ 토목</v>
          </cell>
          <cell r="C61" t="str">
            <v>토목</v>
          </cell>
        </row>
        <row r="81">
          <cell r="B81" t="str">
            <v>□ 기계</v>
          </cell>
          <cell r="C81" t="str">
            <v>기계</v>
          </cell>
        </row>
        <row r="101">
          <cell r="B101" t="str">
            <v>□ 전기</v>
          </cell>
          <cell r="C101" t="str">
            <v>전기</v>
          </cell>
        </row>
        <row r="121">
          <cell r="B121" t="str">
            <v>□ 조경</v>
          </cell>
          <cell r="C121" t="str">
            <v>조경</v>
          </cell>
        </row>
        <row r="253">
          <cell r="B253" t="str">
            <v>X</v>
          </cell>
        </row>
        <row r="260">
          <cell r="B260" t="str">
            <v>공종</v>
          </cell>
        </row>
        <row r="261">
          <cell r="B261" t="str">
            <v>건축</v>
          </cell>
          <cell r="C261" t="str">
            <v>경비실</v>
          </cell>
        </row>
        <row r="262">
          <cell r="B262" t="str">
            <v>건축</v>
          </cell>
        </row>
        <row r="263">
          <cell r="B263" t="str">
            <v>건축</v>
          </cell>
        </row>
        <row r="264">
          <cell r="B264" t="str">
            <v>건축</v>
          </cell>
        </row>
        <row r="265">
          <cell r="B265" t="str">
            <v>건축</v>
          </cell>
        </row>
        <row r="266">
          <cell r="B266" t="str">
            <v>건축</v>
          </cell>
        </row>
        <row r="267">
          <cell r="B267" t="str">
            <v>건축</v>
          </cell>
        </row>
        <row r="268">
          <cell r="B268" t="str">
            <v>건축</v>
          </cell>
        </row>
        <row r="269">
          <cell r="B269" t="str">
            <v>건축</v>
          </cell>
        </row>
        <row r="270">
          <cell r="B270" t="str">
            <v>건축</v>
          </cell>
        </row>
        <row r="271">
          <cell r="B271" t="str">
            <v>토목</v>
          </cell>
        </row>
        <row r="272">
          <cell r="B272" t="str">
            <v>토목</v>
          </cell>
        </row>
        <row r="273">
          <cell r="B273" t="str">
            <v>토목</v>
          </cell>
        </row>
        <row r="274">
          <cell r="B274" t="str">
            <v>토목</v>
          </cell>
        </row>
        <row r="275">
          <cell r="B275" t="str">
            <v>토목</v>
          </cell>
        </row>
        <row r="276">
          <cell r="B276" t="str">
            <v>토목</v>
          </cell>
        </row>
        <row r="277">
          <cell r="B277" t="str">
            <v>토목</v>
          </cell>
        </row>
        <row r="278">
          <cell r="B278" t="str">
            <v>토목</v>
          </cell>
        </row>
        <row r="279">
          <cell r="B279" t="str">
            <v>토목</v>
          </cell>
        </row>
        <row r="280">
          <cell r="B280" t="str">
            <v>기계</v>
          </cell>
        </row>
        <row r="281">
          <cell r="B281" t="str">
            <v>기계</v>
          </cell>
        </row>
        <row r="282">
          <cell r="B282" t="str">
            <v>기계</v>
          </cell>
        </row>
        <row r="283">
          <cell r="B283" t="str">
            <v>기계</v>
          </cell>
        </row>
        <row r="284">
          <cell r="B284" t="str">
            <v>전기</v>
          </cell>
        </row>
        <row r="285">
          <cell r="B285" t="str">
            <v>전기</v>
          </cell>
        </row>
        <row r="286">
          <cell r="B286" t="str">
            <v>전기</v>
          </cell>
        </row>
        <row r="287">
          <cell r="B287" t="str">
            <v>전기</v>
          </cell>
        </row>
        <row r="288">
          <cell r="B288" t="str">
            <v>전기</v>
          </cell>
        </row>
        <row r="289">
          <cell r="B289" t="str">
            <v>전기</v>
          </cell>
        </row>
        <row r="290">
          <cell r="B290" t="str">
            <v>전기</v>
          </cell>
        </row>
        <row r="291">
          <cell r="B291" t="str">
            <v>전기</v>
          </cell>
        </row>
        <row r="292">
          <cell r="B292" t="str">
            <v>전기</v>
          </cell>
        </row>
        <row r="293">
          <cell r="B293" t="str">
            <v>조경</v>
          </cell>
        </row>
        <row r="294">
          <cell r="B294" t="str">
            <v>조경</v>
          </cell>
        </row>
        <row r="295">
          <cell r="B295" t="str">
            <v>조경</v>
          </cell>
        </row>
        <row r="296">
          <cell r="B296" t="str">
            <v>조경</v>
          </cell>
        </row>
      </sheetData>
      <sheetData sheetId="11"/>
      <sheetData sheetId="12" refreshError="1"/>
      <sheetData sheetId="13">
        <row r="224">
          <cell r="C224" t="str">
            <v>공종</v>
          </cell>
        </row>
        <row r="225">
          <cell r="C225" t="str">
            <v>건축</v>
          </cell>
          <cell r="D225" t="str">
            <v>경비실</v>
          </cell>
        </row>
        <row r="226">
          <cell r="C226" t="str">
            <v>건축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토목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기계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전기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조경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</sheetData>
      <sheetData sheetId="14" refreshError="1"/>
      <sheetData sheetId="15">
        <row r="32">
          <cell r="C32" t="str">
            <v>공사비</v>
          </cell>
        </row>
      </sheetData>
      <sheetData sheetId="16">
        <row r="225">
          <cell r="C225" t="str">
            <v>공종</v>
          </cell>
        </row>
        <row r="226">
          <cell r="C226" t="str">
            <v>건축</v>
          </cell>
          <cell r="D226" t="str">
            <v>경비실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건축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토목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기계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전기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  <row r="261">
          <cell r="C261" t="str">
            <v>조경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-1)VE제안서(유형2,4)"/>
      <sheetName val="Sheet1"/>
      <sheetName val="Sheet2"/>
      <sheetName val="Sheet3"/>
    </sheetNames>
    <sheetDataSet>
      <sheetData sheetId="0">
        <row r="32">
          <cell r="C32" t="str">
            <v>공사비</v>
          </cell>
        </row>
        <row r="33">
          <cell r="C33" t="str">
            <v>(천원)</v>
          </cell>
        </row>
        <row r="224">
          <cell r="C224" t="str">
            <v>공종</v>
          </cell>
        </row>
        <row r="225">
          <cell r="C225" t="str">
            <v>건축</v>
          </cell>
          <cell r="D225" t="str">
            <v>경비실</v>
          </cell>
        </row>
        <row r="226">
          <cell r="C226" t="str">
            <v>건축</v>
          </cell>
          <cell r="D226" t="str">
            <v>공용</v>
          </cell>
        </row>
        <row r="227">
          <cell r="C227" t="str">
            <v>건축</v>
          </cell>
        </row>
        <row r="228">
          <cell r="C228" t="str">
            <v>건축</v>
          </cell>
        </row>
        <row r="229">
          <cell r="C229" t="str">
            <v>건축</v>
          </cell>
        </row>
        <row r="230">
          <cell r="C230" t="str">
            <v>건축</v>
          </cell>
        </row>
        <row r="231">
          <cell r="C231" t="str">
            <v>건축</v>
          </cell>
        </row>
        <row r="232">
          <cell r="C232" t="str">
            <v>건축</v>
          </cell>
        </row>
        <row r="233">
          <cell r="C233" t="str">
            <v>건축</v>
          </cell>
        </row>
        <row r="234">
          <cell r="C234" t="str">
            <v>건축</v>
          </cell>
        </row>
        <row r="235">
          <cell r="C235" t="str">
            <v>토목</v>
          </cell>
        </row>
        <row r="236">
          <cell r="C236" t="str">
            <v>토목</v>
          </cell>
        </row>
        <row r="237">
          <cell r="C237" t="str">
            <v>토목</v>
          </cell>
        </row>
        <row r="238">
          <cell r="C238" t="str">
            <v>토목</v>
          </cell>
        </row>
        <row r="239">
          <cell r="C239" t="str">
            <v>토목</v>
          </cell>
        </row>
        <row r="240">
          <cell r="C240" t="str">
            <v>토목</v>
          </cell>
        </row>
        <row r="241">
          <cell r="C241" t="str">
            <v>토목</v>
          </cell>
        </row>
        <row r="242">
          <cell r="C242" t="str">
            <v>토목</v>
          </cell>
        </row>
        <row r="243">
          <cell r="C243" t="str">
            <v>토목</v>
          </cell>
        </row>
        <row r="244">
          <cell r="C244" t="str">
            <v>기계</v>
          </cell>
        </row>
        <row r="245">
          <cell r="C245" t="str">
            <v>기계</v>
          </cell>
        </row>
        <row r="246">
          <cell r="C246" t="str">
            <v>기계</v>
          </cell>
        </row>
        <row r="247">
          <cell r="C247" t="str">
            <v>기계</v>
          </cell>
        </row>
        <row r="248">
          <cell r="C248" t="str">
            <v>전기</v>
          </cell>
        </row>
        <row r="249">
          <cell r="C249" t="str">
            <v>전기</v>
          </cell>
        </row>
        <row r="250">
          <cell r="C250" t="str">
            <v>전기</v>
          </cell>
        </row>
        <row r="251">
          <cell r="C251" t="str">
            <v>전기</v>
          </cell>
        </row>
        <row r="252">
          <cell r="C252" t="str">
            <v>전기</v>
          </cell>
        </row>
        <row r="253">
          <cell r="C253" t="str">
            <v>전기</v>
          </cell>
        </row>
        <row r="254">
          <cell r="C254" t="str">
            <v>전기</v>
          </cell>
        </row>
        <row r="255">
          <cell r="C255" t="str">
            <v>전기</v>
          </cell>
        </row>
        <row r="256">
          <cell r="C256" t="str">
            <v>전기</v>
          </cell>
        </row>
        <row r="257">
          <cell r="C257" t="str">
            <v>조경</v>
          </cell>
        </row>
        <row r="258">
          <cell r="C258" t="str">
            <v>조경</v>
          </cell>
        </row>
        <row r="259">
          <cell r="C259" t="str">
            <v>조경</v>
          </cell>
        </row>
        <row r="260">
          <cell r="C260" t="str">
            <v>조경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데이타"/>
      <sheetName val="금액"/>
      <sheetName val="공기산정"/>
      <sheetName val="을지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2000년1차"/>
      <sheetName val="교사기준면적(초등)"/>
      <sheetName val="설계내역서"/>
      <sheetName val="평가데이터"/>
      <sheetName val="여과지동"/>
      <sheetName val="기초자료"/>
      <sheetName val="DATA"/>
      <sheetName val="일위대가"/>
      <sheetName val="설계명세서"/>
      <sheetName val="연결임시"/>
      <sheetName val="데이타"/>
      <sheetName val="기성내역서표지"/>
      <sheetName val="금액"/>
      <sheetName val="노임이"/>
      <sheetName val="안양건축"/>
      <sheetName val="Y-WORK"/>
      <sheetName val="터파기및재료"/>
      <sheetName val="일위대가(가설)"/>
      <sheetName val="잡비산출"/>
      <sheetName val="가도공"/>
      <sheetName val="노무비"/>
      <sheetName val="1"/>
      <sheetName val="48일위(기존)"/>
      <sheetName val="wall"/>
      <sheetName val="내역"/>
      <sheetName val="기계경비"/>
      <sheetName val="도급"/>
      <sheetName val="입찰안"/>
      <sheetName val="세부내역(직접인건비)"/>
      <sheetName val="세부내역(직접경비)"/>
    </sheetNames>
    <sheetDataSet>
      <sheetData sheetId="0">
        <row r="3">
          <cell r="A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지장물보호(수집)"/>
      <sheetName val="지장물산근"/>
      <sheetName val="지장물보호공단위수량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식재"/>
      <sheetName val="시설물"/>
      <sheetName val="식재출력용"/>
      <sheetName val="유지관리"/>
      <sheetName val="단가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변수값"/>
      <sheetName val="중기상차"/>
      <sheetName val="AS복구"/>
      <sheetName val="중기터파기"/>
      <sheetName val="내역서(전기)"/>
      <sheetName val="공사설명서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진주방향"/>
      <sheetName val="데이타"/>
      <sheetName val="장비집계"/>
      <sheetName val="내역"/>
      <sheetName val="총괄내역서"/>
      <sheetName val="가도공"/>
      <sheetName val="고양관재"/>
      <sheetName val="터파기및재료"/>
      <sheetName val="해평견적"/>
      <sheetName val="수안보-MBR1"/>
      <sheetName val="조명시설"/>
      <sheetName val="단가일람"/>
      <sheetName val="조경일람"/>
      <sheetName val="일위대가목차"/>
      <sheetName val="bearing"/>
      <sheetName val="연동내역"/>
      <sheetName val="SLAB"/>
      <sheetName val="고압수량(철거)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집계표"/>
      <sheetName val="Sheet5"/>
      <sheetName val="식재인부"/>
      <sheetName val="계산서(곡선부)"/>
      <sheetName val="포장재료집계표"/>
      <sheetName val="요율"/>
      <sheetName val="관급자재대"/>
      <sheetName val="#REF"/>
      <sheetName val="구조물철거타공정이월"/>
      <sheetName val="데리네이타현황"/>
      <sheetName val="전차선로 물량표"/>
      <sheetName val="한강운반비"/>
      <sheetName val="자재"/>
      <sheetName val="수량산출"/>
      <sheetName val="관경고용테이프수집"/>
      <sheetName val="관경고용산근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삭제및변경불가"/>
      <sheetName val="1-4-2.관(약)"/>
      <sheetName val="입찰"/>
      <sheetName val="현경"/>
      <sheetName val="차수별내역서"/>
      <sheetName val="L형 옹벽"/>
      <sheetName val="4차원가계산서"/>
      <sheetName val="교각1"/>
      <sheetName val="산출근거"/>
      <sheetName val="수지표"/>
      <sheetName val="셀명"/>
      <sheetName val="공사"/>
      <sheetName val="토공 total"/>
      <sheetName val="금액"/>
      <sheetName val="우수받이"/>
      <sheetName val="Sheet1 (2)"/>
      <sheetName val="관접합및부설"/>
      <sheetName val="견적대비표"/>
      <sheetName val="자료"/>
      <sheetName val="설계조건"/>
      <sheetName val="맨홀수량산출"/>
      <sheetName val="BD"/>
      <sheetName val="개산공사비"/>
      <sheetName val="일위대가표"/>
      <sheetName val="공통(20-91)"/>
      <sheetName val="-치수표(곡선부)"/>
      <sheetName val="날개벽(시점좌측)"/>
      <sheetName val="법면단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공사요율"/>
      <sheetName val="5.정산서"/>
      <sheetName val="원가"/>
      <sheetName val="집수정(600-700)"/>
      <sheetName val="총괄내역서(설계)"/>
      <sheetName val="★도급내역(2공구)"/>
      <sheetName val="우배수"/>
      <sheetName val="계산식"/>
      <sheetName val="APT"/>
      <sheetName val="건축내역"/>
      <sheetName val="일위대가(가설)"/>
      <sheetName val="설계예시"/>
      <sheetName val="일위산출"/>
      <sheetName val="건축내역서"/>
      <sheetName val="설비내역서"/>
      <sheetName val="전기내역서"/>
      <sheetName val="중기조종사 단위단가"/>
      <sheetName val="기초입력 DATA"/>
      <sheetName val="아파트 내역"/>
      <sheetName val="공사비"/>
      <sheetName val="기초단가"/>
      <sheetName val="정부노임단가"/>
      <sheetName val="부대내역"/>
      <sheetName val="증감내역서"/>
      <sheetName val="신당동집계표"/>
      <sheetName val="값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대로근거"/>
      <sheetName val="중로근거"/>
      <sheetName val="JUCK"/>
      <sheetName val="설비"/>
      <sheetName val="노무"/>
      <sheetName val="토공연장"/>
      <sheetName val="8.석축단위(H=1.5M)"/>
      <sheetName val="FOB발"/>
      <sheetName val="실행대비"/>
      <sheetName val="상부공"/>
      <sheetName val="안전시설(수집)"/>
      <sheetName val="안전시설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원가계산"/>
      <sheetName val="슬래브(유곡)"/>
      <sheetName val="Total"/>
      <sheetName val="설계명세서"/>
      <sheetName val="2003상반기노임기준"/>
      <sheetName val="nys"/>
      <sheetName val="가점"/>
      <sheetName val="index"/>
      <sheetName val="etc"/>
      <sheetName val="data"/>
      <sheetName val="guard(mac)"/>
      <sheetName val="설 계"/>
      <sheetName val="물가자료"/>
      <sheetName val="상부집계표"/>
      <sheetName val="5.모델링"/>
      <sheetName val="지급자재"/>
      <sheetName val="말뚝지지력산정"/>
      <sheetName val="8.PILE  (돌출)"/>
      <sheetName val="비탈면보호공수량산출"/>
      <sheetName val="석축설면"/>
      <sheetName val="법면설면"/>
      <sheetName val="석축단"/>
      <sheetName val="법면수집"/>
      <sheetName val="설계내역"/>
      <sheetName val="P-산#1-1(WOWA1)"/>
      <sheetName val="BID"/>
      <sheetName val="잡비계산"/>
      <sheetName val="노임단가(2009.상)"/>
      <sheetName val="10.1 중기기초단가"/>
      <sheetName val="b_balju_cho"/>
      <sheetName val="70%"/>
      <sheetName val="공사개요"/>
      <sheetName val="심사물량"/>
      <sheetName val="심사계산"/>
      <sheetName val="Cost bd-&quot;A&quot;"/>
      <sheetName val="ABUT수량-A1"/>
      <sheetName val="코드표"/>
      <sheetName val="매입세율"/>
      <sheetName val="설계예산서"/>
      <sheetName val="예산내역서"/>
      <sheetName val="노임단가"/>
      <sheetName val="단가조사서"/>
      <sheetName val="2000,9월 일위"/>
      <sheetName val="공통단가"/>
      <sheetName val="단가조사"/>
      <sheetName val="재료비"/>
      <sheetName val="운반비"/>
      <sheetName val="단가표"/>
      <sheetName val="보차도경계석"/>
      <sheetName val="내역서적용수량"/>
      <sheetName val="자재단가"/>
      <sheetName val="경비단가"/>
      <sheetName val="노임"/>
      <sheetName val="원가계산 (2)"/>
      <sheetName val="Sheet17"/>
      <sheetName val="BOX"/>
      <sheetName val="원형1호맨홀토공수량"/>
      <sheetName val="우각부보강"/>
      <sheetName val="총괄집계_"/>
      <sheetName val="날개벽철근집계_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PVC접합개소_산출서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단가및재료비"/>
      <sheetName val="자압"/>
      <sheetName val="토적표"/>
      <sheetName val="배수공수집"/>
      <sheetName val="세금자료"/>
      <sheetName val="기초자료입력"/>
      <sheetName val="설계"/>
      <sheetName val="용역비내역-진짜"/>
      <sheetName val="일위대가 "/>
      <sheetName val="토사(PE)"/>
      <sheetName val="실행예산"/>
      <sheetName val="조명율표"/>
      <sheetName val="기계경비(시간당)"/>
      <sheetName val="램머"/>
      <sheetName val="INPUT"/>
      <sheetName val="기본일위"/>
      <sheetName val="중기사용료"/>
      <sheetName val="CODE"/>
      <sheetName val="집수정단위수량600 "/>
      <sheetName val="S.중기사용료"/>
      <sheetName val="입력란"/>
      <sheetName val="소비자가"/>
      <sheetName val="고유코드_설계"/>
      <sheetName val="Macro(차단기)"/>
      <sheetName val="MOTOR"/>
      <sheetName val="내역서갑지"/>
      <sheetName val="내역서을지"/>
      <sheetName val="교각별철근수량집계표"/>
      <sheetName val="단가산출"/>
      <sheetName val="1.설계조건"/>
      <sheetName val="6PILE  (돌출)"/>
      <sheetName val="배수장토목공사비"/>
      <sheetName val="실행내역"/>
      <sheetName val="물가대비표"/>
      <sheetName val="공사비증감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깨기"/>
      <sheetName val="b_balju"/>
      <sheetName val="인건비"/>
      <sheetName val="단면A-A(TR)"/>
      <sheetName val="도급"/>
      <sheetName val="관경별내역서"/>
      <sheetName val="POOM_MOTO"/>
      <sheetName val="노견단위수량"/>
      <sheetName val="산출내역서"/>
      <sheetName val="일위대가(건축)"/>
      <sheetName val="수로BOX"/>
      <sheetName val="맨홀수량집계"/>
      <sheetName val="3련 BOX"/>
      <sheetName val="입찰견적보고서"/>
      <sheetName val="계약서"/>
      <sheetName val="조건표"/>
      <sheetName val="CON'C"/>
      <sheetName val="용수량(생활용수)"/>
      <sheetName val="평가데이터"/>
      <sheetName val="공구"/>
      <sheetName val="마산방향철근집계"/>
      <sheetName val="마산방향"/>
      <sheetName val="역T형(H=6.0) (2)"/>
      <sheetName val="40단가산출서"/>
      <sheetName val="40집계"/>
      <sheetName val="LP-S"/>
      <sheetName val="을"/>
      <sheetName val="영동(D)"/>
      <sheetName val="일반수량"/>
      <sheetName val="부대tu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수목표준대가"/>
      <sheetName val="토공집계"/>
      <sheetName val="외천교"/>
      <sheetName val="2.고용보험료산출근거"/>
      <sheetName val="단가산출내역(노임부분수정)"/>
      <sheetName val="COPING"/>
      <sheetName val="조건"/>
      <sheetName val="기본단가표"/>
      <sheetName val="wall"/>
      <sheetName val="전선 및 전선관"/>
      <sheetName val="CON기초"/>
      <sheetName val="횡배수관재료-"/>
      <sheetName val="계산서(직선부)"/>
      <sheetName val="콘크리트측구연장"/>
      <sheetName val="포장공"/>
      <sheetName val="-배수구조물공토공"/>
      <sheetName val="교량하부공"/>
      <sheetName val="SPEC"/>
      <sheetName val="남평내역"/>
      <sheetName val="예산명세서"/>
      <sheetName val="자료입력"/>
      <sheetName val="우수공"/>
      <sheetName val="깨기 총괄"/>
      <sheetName val="개비온집계"/>
      <sheetName val="개비온 단위"/>
      <sheetName val="elecdtla"/>
      <sheetName val="3.하중산정4.지지력"/>
      <sheetName val="T13(P68~72,78)"/>
      <sheetName val="산출"/>
      <sheetName val="파일의이용"/>
      <sheetName val="위치조서"/>
      <sheetName val="유입부"/>
      <sheetName val="배수지집꓄표"/>
      <sheetName val="밀도포장수량집계표"/>
      <sheetName val="왕십리방향"/>
      <sheetName val="5.배수관로"/>
      <sheetName val="주요자재"/>
      <sheetName val="폐기물처리"/>
      <sheetName val="연결관산출조서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물돌리기수량집계"/>
      <sheetName val="물돌리기연장산출"/>
      <sheetName val="물돌리기"/>
      <sheetName val="역T형"/>
      <sheetName val="인건비 "/>
      <sheetName val="기둥(원형)"/>
      <sheetName val="D"/>
      <sheetName val="7월11일"/>
      <sheetName val="강교(Sub)"/>
      <sheetName val="Sheet2"/>
      <sheetName val="97노임단가"/>
      <sheetName val="ⴭⴭⴭⴭ"/>
      <sheetName val="H-PILE수량집계"/>
      <sheetName val="BQ(실행)"/>
      <sheetName val="실행철강하도"/>
      <sheetName val="관급자재"/>
      <sheetName val="부하계산서"/>
      <sheetName val="경산"/>
      <sheetName val="철콘"/>
      <sheetName val="인건-측정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전기일위대가"/>
      <sheetName val="총계"/>
      <sheetName val="단면가정"/>
      <sheetName val="이토변실(A3-LINE)"/>
      <sheetName val="교사기준면적(초등)"/>
      <sheetName val="참고사항"/>
      <sheetName val="근로자자료입력"/>
      <sheetName val="설명"/>
      <sheetName val="갑지"/>
      <sheetName val="ilch"/>
      <sheetName val="자압1"/>
      <sheetName val="COVER"/>
      <sheetName val="단위단가"/>
      <sheetName val="7.PILE  (돌출)"/>
      <sheetName val="수압시험수집"/>
      <sheetName val="2.토목공사"/>
      <sheetName val="공사비 증감 내역서"/>
      <sheetName val="전기"/>
      <sheetName val="백호우계수"/>
      <sheetName val="[고양관재.XLSŝ보차도경계석집계표(종)"/>
      <sheetName val="손익분석"/>
      <sheetName val="부하(성남)"/>
      <sheetName val="구동"/>
      <sheetName val="토목공사"/>
      <sheetName val="견적서을지"/>
      <sheetName val="SG"/>
      <sheetName val="수압시험산근"/>
      <sheetName val="입찰안"/>
      <sheetName val="도근좌표"/>
      <sheetName val="기기리스트"/>
      <sheetName val="원형맨홀수량"/>
      <sheetName val="계수시트"/>
      <sheetName val="원가계산서"/>
      <sheetName val="bm(CIcable)"/>
      <sheetName val="5.소재"/>
      <sheetName val="공토공단위당"/>
      <sheetName val="일위대가(계측기설치)"/>
      <sheetName val="음봉방향"/>
      <sheetName val="교대"/>
      <sheetName val="기본"/>
      <sheetName val="SLAB&quot;1&quot;"/>
      <sheetName val="࠶IĂ_x0000_嫗ऀࠀ"/>
      <sheetName val="ITEM"/>
      <sheetName val="부시수량"/>
      <sheetName val="가시설단위수량"/>
      <sheetName val="SORCE1"/>
      <sheetName val="공사명입력"/>
      <sheetName val="1,2공구원가계산서"/>
      <sheetName val="2공구산출내역"/>
      <sheetName val="1공구산출내역서"/>
      <sheetName val="기초코드"/>
      <sheetName val="DATA1"/>
      <sheetName val="수량BOQ"/>
      <sheetName val="L_RPTB02_01"/>
      <sheetName val="수량총"/>
      <sheetName val="토공총"/>
      <sheetName val="충주"/>
      <sheetName val="CAL"/>
      <sheetName val="계림(함평)"/>
      <sheetName val="계림(장성)"/>
      <sheetName val="신당동산출근거"/>
      <sheetName val="WORK"/>
      <sheetName val="1호맨홀토공"/>
      <sheetName val="내역서단가산출용"/>
      <sheetName val="큰다리교깨기"/>
      <sheetName val="가감수량"/>
      <sheetName val="INPUT(덕도방향-시점)"/>
      <sheetName val="기존도수로깨기"/>
      <sheetName val="지수적용공사비내역서"/>
      <sheetName val="이름정의"/>
      <sheetName val="초기화면"/>
      <sheetName val="골막이(야매)"/>
      <sheetName val="경  비 "/>
      <sheetName val="노무비"/>
      <sheetName val="물가시세"/>
      <sheetName val="경상비"/>
      <sheetName val="관경결정"/>
      <sheetName val="취수탑"/>
      <sheetName val="Site Expenses"/>
      <sheetName val="SRC-B3U2"/>
      <sheetName val="산출기준 (2)"/>
      <sheetName val="2호맨홀공제수량"/>
      <sheetName val="산출1"/>
      <sheetName val="3연box"/>
      <sheetName val="특수선일위대가"/>
      <sheetName val="공문(신)"/>
      <sheetName val="영업소산출근거"/>
      <sheetName val="인천성심병원"/>
      <sheetName val="제잡비계산"/>
      <sheetName val="1호맨홀가감수량"/>
      <sheetName val="가시설(TYPE-A)"/>
      <sheetName val="1-1평균터파기고(1)"/>
      <sheetName val="1호맨홀수량산출"/>
      <sheetName val="원가서"/>
      <sheetName val="6-1. 관개량조서"/>
      <sheetName val="투찰"/>
      <sheetName val="HVAC"/>
      <sheetName val="계장 품셈표"/>
      <sheetName val="구체"/>
      <sheetName val="좌측날개벽"/>
      <sheetName val="우측날개벽"/>
      <sheetName val="6호기"/>
      <sheetName val="99노임단가"/>
      <sheetName val="간지 (세)"/>
      <sheetName val="총괄 내역서"/>
      <sheetName val="unitpric"/>
      <sheetName val="전기실(고압)"/>
      <sheetName val="토공유용계획"/>
      <sheetName val="감시비교(자동제어비교)"/>
      <sheetName val="3BL공동구 수량"/>
      <sheetName val="2차기성내역서"/>
      <sheetName val="계정"/>
      <sheetName val="공사비예산서(토목분)"/>
      <sheetName val="일위"/>
      <sheetName val="그림"/>
      <sheetName val="견적"/>
      <sheetName val="오수관연장산출"/>
      <sheetName val="내역서1999.8최종"/>
      <sheetName val="산근목록"/>
      <sheetName val="기준표"/>
      <sheetName val="단면 (2)"/>
      <sheetName val="안정계산"/>
      <sheetName val="단면검토"/>
      <sheetName val="수입"/>
      <sheetName val="시설물일위"/>
      <sheetName val="conclusion"/>
      <sheetName val="comparables"/>
      <sheetName val="Deduction"/>
      <sheetName val="other"/>
      <sheetName val="제경비최종"/>
      <sheetName val="1-1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총괄표"/>
      <sheetName val="이토밸브실수량집계(D600)"/>
      <sheetName val="조작대(1연)"/>
      <sheetName val="이토변실"/>
      <sheetName val="천방교접속"/>
      <sheetName val="대포2교접속"/>
      <sheetName val="총_구조물공"/>
      <sheetName val="4차공사"/>
      <sheetName val="A1-DATA"/>
      <sheetName val="단면"/>
      <sheetName val="type-F"/>
      <sheetName val="신광초조도계선사업"/>
      <sheetName val="수자재단위당"/>
      <sheetName val="노무단가"/>
      <sheetName val="구의33고"/>
      <sheetName val="기계상세"/>
      <sheetName val="우수"/>
      <sheetName val="단가결정"/>
      <sheetName val="G.R300경비"/>
      <sheetName val="매설지선굴착"/>
      <sheetName val="적현로"/>
      <sheetName val="INTRO."/>
      <sheetName val="제품"/>
      <sheetName val="지수"/>
      <sheetName val="토공정보"/>
      <sheetName val="TYPE-1"/>
      <sheetName val="단위수량(출력X)"/>
      <sheetName val="수량집계"/>
      <sheetName val="토적표(2차기성)"/>
      <sheetName val="산근터빈"/>
      <sheetName val="자재단가_사급"/>
      <sheetName val="중기적산목록"/>
      <sheetName val="재료비단가"/>
      <sheetName val="투자비"/>
      <sheetName val="조성원가DATA"/>
      <sheetName val="사업비"/>
      <sheetName val="역T형교대(말뚝기초)"/>
      <sheetName val="공비대비"/>
      <sheetName val="TOTAL_BOQ"/>
      <sheetName val="내역갑지"/>
      <sheetName val="01"/>
      <sheetName val="예산서"/>
      <sheetName val="서∼군(2)"/>
      <sheetName val="버스운행안내"/>
      <sheetName val="예방접종계획"/>
      <sheetName val="근태계획서"/>
      <sheetName val="교각계산"/>
      <sheetName val="공사비내역서"/>
      <sheetName val="암거공"/>
      <sheetName val="준검 내역서"/>
      <sheetName val="산근"/>
      <sheetName val="유입관로집계"/>
      <sheetName val="유입관로토적"/>
      <sheetName val="처리장집계"/>
      <sheetName val="처리장토적"/>
      <sheetName val="진입도로토적"/>
      <sheetName val="자재코드"/>
      <sheetName val="1호인버트수량"/>
      <sheetName val="기계경비"/>
      <sheetName val="3.공통공사대비"/>
      <sheetName val="자재대"/>
      <sheetName val="단위수량산출"/>
      <sheetName val="EP0618"/>
      <sheetName val="경율산정.XLS"/>
      <sheetName val="진천방향"/>
      <sheetName val="국산화"/>
      <sheetName val="토공(우물통,기타) "/>
      <sheetName val="전등설비"/>
      <sheetName val="수량"/>
      <sheetName val="목록"/>
      <sheetName val="일위대가목록"/>
      <sheetName val="일반토공견적"/>
      <sheetName val="기계경비적용기준"/>
      <sheetName val="중기일위대가"/>
      <sheetName val="배수공1"/>
      <sheetName val="매입세"/>
      <sheetName val="s"/>
      <sheetName val="을지"/>
      <sheetName val="쌍송교"/>
      <sheetName val="하중조건(평상시)"/>
      <sheetName val="자재집게표 "/>
      <sheetName val="시점교대"/>
      <sheetName val="관로토공"/>
      <sheetName val="노무비 근거"/>
      <sheetName val="트렌치집계"/>
      <sheetName val="전력구구조물산근"/>
      <sheetName val="가시설수량"/>
      <sheetName val="기둥"/>
      <sheetName val="저판(버림100)"/>
      <sheetName val="고상실행"/>
      <sheetName val="방음벽기초"/>
      <sheetName val="점자블럭산_x0002_"/>
      <sheetName val="관련자료입력"/>
      <sheetName val="장비일위대가2002하"/>
      <sheetName val="산업"/>
      <sheetName val="교대(A1-A2)"/>
      <sheetName val="실행"/>
      <sheetName val="일반공사"/>
      <sheetName val="효성CB 1P기초"/>
      <sheetName val="공량산출서"/>
      <sheetName val="A LINE"/>
      <sheetName val="대치판정"/>
      <sheetName val="Y-WORK"/>
      <sheetName val="2"/>
      <sheetName val="차도조도계산"/>
      <sheetName val="개별직종노임단가(2003.9)"/>
      <sheetName val="단가대비표"/>
      <sheetName val="동일대내"/>
      <sheetName val="전체철근집계"/>
      <sheetName val="토목주소"/>
      <sheetName val="프랜트면허"/>
      <sheetName val="산출근거1"/>
      <sheetName val="SPC노임(5월)"/>
      <sheetName val="맨홀수량산출(A-LINE)"/>
      <sheetName val="바닥판"/>
      <sheetName val="통관-유입(벌어짐)유출(도수)"/>
      <sheetName val="내역(원안-대안)"/>
      <sheetName val="AS포장복구 "/>
      <sheetName val="철거산출근거"/>
      <sheetName val="배수내역"/>
      <sheetName val="비계공사"/>
      <sheetName val="5.2.6~7공사요율"/>
      <sheetName val="DATA 입력란"/>
      <sheetName val="CTEMCOST"/>
      <sheetName val="일위대가-2"/>
      <sheetName val="일위대가-1"/>
      <sheetName val="FB25JN"/>
      <sheetName val="1.설계기준"/>
      <sheetName val="직접경비"/>
      <sheetName val="직접인건비"/>
      <sheetName val="단가비교표"/>
      <sheetName val="옹벽(수량)"/>
      <sheetName val="대창(함평)"/>
      <sheetName val="대창(장성)"/>
      <sheetName val="군남내역서"/>
      <sheetName val="토목(대안)"/>
      <sheetName val="돌담교 상부수량"/>
      <sheetName val="배수공 주요자재 집계표"/>
      <sheetName val="터널조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접합 및 부설 "/>
      <sheetName val="woo(mac)"/>
      <sheetName val="actual"/>
      <sheetName val="DATA2"/>
      <sheetName val="기계경비산출기준"/>
      <sheetName val="구역화물"/>
      <sheetName val="회사기초자료"/>
      <sheetName val="시험비"/>
      <sheetName val="공종단가목록"/>
      <sheetName val="건설기계가격"/>
      <sheetName val="빗물받이(910-510-410)"/>
      <sheetName val="S0"/>
      <sheetName val="공종"/>
      <sheetName val="일위목록"/>
      <sheetName val="용량(1-2)"/>
      <sheetName val="SAMPLE!"/>
      <sheetName val="99노임기준"/>
      <sheetName val="집수A"/>
      <sheetName val="조정금액결과표 (차수별)"/>
      <sheetName val="2005(공무2)"/>
      <sheetName val="토공_total"/>
      <sheetName val="단위중량"/>
      <sheetName val="A-4"/>
      <sheetName val="2000년1차"/>
      <sheetName val="철근총괄집계표"/>
      <sheetName val="내역서01"/>
      <sheetName val="신호등일위대가"/>
      <sheetName val="건축일위"/>
      <sheetName val="그라우팅일위"/>
      <sheetName val="설계예산2"/>
      <sheetName val="기술자자료입력"/>
      <sheetName val="GT 1050x650"/>
      <sheetName val="수목단가"/>
      <sheetName val="시설수량표"/>
      <sheetName val="식재수량표"/>
      <sheetName val="인부노임"/>
      <sheetName val="노임단가 (2)"/>
      <sheetName val="노임단가명세표"/>
      <sheetName val="단가적용기준"/>
      <sheetName val="토목내역서"/>
      <sheetName val="주현(해보)"/>
      <sheetName val="주현(영광)"/>
      <sheetName val="FOOTING단면력"/>
      <sheetName val="청천내"/>
      <sheetName val="표준건축비"/>
      <sheetName val="안정검토(온1)"/>
      <sheetName val="공종목록표"/>
      <sheetName val="CT "/>
      <sheetName val="토량1-1"/>
      <sheetName val="단가 및 재료비"/>
      <sheetName val="중기사용료산출근거"/>
      <sheetName val="도장"/>
      <sheetName val="하중계산"/>
      <sheetName val="증감대비"/>
      <sheetName val="토목원가계산"/>
      <sheetName val="단가산출2"/>
      <sheetName val="상세"/>
      <sheetName val="특별교실"/>
      <sheetName val="명세서"/>
      <sheetName val="약품공급2"/>
      <sheetName val="공통가설"/>
      <sheetName val="01.10월"/>
      <sheetName val="용수량_생활용수_"/>
      <sheetName val="신우"/>
      <sheetName val="I.설계조건"/>
      <sheetName val="Graph (LGEN)"/>
      <sheetName val="out_prog"/>
      <sheetName val="선적schedule (2)"/>
      <sheetName val="N賃率-職"/>
      <sheetName val="공사 총괄 내역서"/>
      <sheetName val="제경비율"/>
      <sheetName val="토공개요"/>
      <sheetName val="토공(1)"/>
      <sheetName val="4.고용보험"/>
      <sheetName val="3.고용보험료산출근거"/>
      <sheetName val="판"/>
      <sheetName val="원가입력"/>
      <sheetName val="자재수량"/>
      <sheetName val="직공비"/>
      <sheetName val="신길1동"/>
      <sheetName val="품목"/>
      <sheetName val="변수"/>
      <sheetName val="EACT10"/>
      <sheetName val="시가지우회도로공내역서"/>
      <sheetName val="송장"/>
      <sheetName val="철근정산"/>
      <sheetName val="플랜트 설치"/>
      <sheetName val="본체"/>
      <sheetName val="tggwan(mac)"/>
      <sheetName val="부하놬졣/_x0000_"/>
      <sheetName val="부하⢬⌴　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공정표"/>
      <sheetName val="PumpSpec"/>
      <sheetName val="X17-TOTAL"/>
      <sheetName val="7-2"/>
      <sheetName val="각종양식"/>
      <sheetName val="공무2과"/>
      <sheetName val="설계기준"/>
      <sheetName val="내역1"/>
      <sheetName val="개거산출내역"/>
      <sheetName val="공정표첨부"/>
      <sheetName val="간선계산"/>
      <sheetName val="거래처등록"/>
      <sheetName val="참고자료"/>
      <sheetName val="공사명등록"/>
      <sheetName val="은행코드"/>
      <sheetName val="MFAB"/>
      <sheetName val="MFRT"/>
      <sheetName val="MPKG"/>
      <sheetName val="MPRD"/>
      <sheetName val="날개수량1.5"/>
      <sheetName val="SLA_x0002_"/>
      <sheetName val="U-TYPE(1)"/>
      <sheetName val="연수동"/>
      <sheetName val="산정표"/>
      <sheetName val="설계서(7)"/>
      <sheetName val="200"/>
      <sheetName val="품셈TABLE"/>
      <sheetName val="산출집계"/>
      <sheetName val="1. 조명내역서(조명설치)"/>
      <sheetName val="2. 조명내역서(조명자재)"/>
      <sheetName val="일위대가집계표"/>
      <sheetName val="일위_파일"/>
      <sheetName val="갑지(추정)"/>
      <sheetName val="이중벽PE관치수표"/>
      <sheetName val="pier(각형)"/>
      <sheetName val="산출내역서집계표"/>
      <sheetName val="사업총괄"/>
      <sheetName val="상반기손익차2총괄"/>
      <sheetName val="기본Data"/>
      <sheetName val="원가계산하도"/>
      <sheetName val="5.지반반력계수"/>
      <sheetName val="건축명"/>
      <sheetName val="기계명"/>
      <sheetName val="전기명"/>
      <sheetName val="토목명"/>
      <sheetName val="단중표"/>
      <sheetName val="배수공"/>
      <sheetName val="부대공"/>
      <sheetName val="일일작업보고"/>
      <sheetName val="공사일위대가"/>
      <sheetName val="Macro1"/>
      <sheetName val="단위집계표"/>
      <sheetName val="L_RPTA05_목록"/>
      <sheetName val="가로등설치"/>
      <sheetName val="제출내역 (2)"/>
      <sheetName val="통합"/>
      <sheetName val="소도3교"/>
      <sheetName val="ITB COST"/>
      <sheetName val="노임단가(2008.상)"/>
      <sheetName val="노임단가(2008_x0000__x0000_畸"/>
      <sheetName val="3.하중산정4.지耀⦓"/>
      <sheetName val="결정단가"/>
      <sheetName val="전기단가조사서"/>
      <sheetName val="최적단면"/>
      <sheetName val="교대(A1)"/>
      <sheetName val="대비"/>
      <sheetName val="날개벽수량표"/>
      <sheetName val="기초자료입橂"/>
      <sheetName val="공종별산출내역서"/>
      <sheetName val="1안"/>
      <sheetName val="차도부연장현황"/>
      <sheetName val="을지총괄"/>
      <sheetName val="경비"/>
      <sheetName val="개인별조서"/>
      <sheetName val="8.설치품셈"/>
      <sheetName val="소상 &quot;1&quot;"/>
      <sheetName val="용소리교"/>
      <sheetName val="갱문및옹벽집계"/>
      <sheetName val="배수관산출"/>
      <sheetName val="대정2공구"/>
      <sheetName val="[고양관재.XLS]부하놬졣/_x0000_"/>
      <sheetName val="견적단가"/>
      <sheetName val="I一般比"/>
      <sheetName val="단가 (2)"/>
      <sheetName val="포장복구집계"/>
      <sheetName val="에너지동"/>
      <sheetName val="시설물기초"/>
      <sheetName val="총괄"/>
      <sheetName val="지장물C"/>
      <sheetName val="2)관접합"/>
      <sheetName val="2000양배"/>
      <sheetName val="LOPCALC"/>
      <sheetName val="98수문일위"/>
      <sheetName val="중기상찠"/>
      <sheetName val="견적서"/>
      <sheetName val="냉천부속동"/>
      <sheetName val="관람데ԯ_x0000_"/>
      <sheetName val="관람데뀀轔"/>
      <sheetName val="SLAB&quot;1P"/>
      <sheetName val="SLAB&quot;1_x0000_"/>
      <sheetName val="백암비스타내역"/>
      <sheetName val="변경집계표"/>
      <sheetName val="순공사비"/>
      <sheetName val="변경내역"/>
      <sheetName val="공사비_NDE"/>
      <sheetName val="단가(자재)"/>
      <sheetName val="단가(노임)"/>
      <sheetName val="기초목록"/>
      <sheetName val="JUCKEYK"/>
      <sheetName val="PIPE"/>
      <sheetName val="FLANGE"/>
      <sheetName val="VALVE"/>
      <sheetName val="별표 "/>
      <sheetName val="원가data"/>
      <sheetName val="수문일1"/>
      <sheetName val="조도계산서 (도서)"/>
      <sheetName val="pier-1"/>
      <sheetName val="배수관집계"/>
      <sheetName val="계화배수"/>
      <sheetName val=" 상부공통집계(총괄)"/>
      <sheetName val="화성태안9공구내역(실행)"/>
      <sheetName val="도로횡단-D300"/>
      <sheetName val="적용단위길이"/>
      <sheetName val="종배수관면벽신"/>
      <sheetName val="종배수관(신)"/>
      <sheetName val="1.우편집중내역서"/>
      <sheetName val="도면명"/>
      <sheetName val="자재단가비교표"/>
      <sheetName val="1공구"/>
      <sheetName val="입력"/>
      <sheetName val="백호׉_x0000_缀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하부철근수량"/>
      <sheetName val="인원조직표"/>
      <sheetName val="96보완계획7.12"/>
      <sheetName val="Sheet16 (2)"/>
      <sheetName val="개별직종노임단가(2005.1)"/>
      <sheetName val="L형옹벽단위수량(35)"/>
      <sheetName val="1.수인터널"/>
      <sheetName val="STEEL BOX 단면설계(SEC.8)"/>
      <sheetName val="(A)내역서"/>
      <sheetName val="설비동거푸집"/>
      <sheetName val="설비동기타"/>
      <sheetName val="공용시설내역"/>
      <sheetName val="역사이펀평균높이"/>
      <sheetName val="측구공"/>
      <sheetName val="지구단위계획내역서"/>
      <sheetName val="일위대가 1"/>
      <sheetName val="설계내역서"/>
      <sheetName val="산거 1(인력투입)"/>
      <sheetName val="일위대가 2"/>
      <sheetName val="일위대가 3"/>
      <sheetName val="데이터"/>
      <sheetName val="구분표"/>
      <sheetName val="구간별"/>
      <sheetName val="참조-(2)"/>
      <sheetName val="Macro2"/>
      <sheetName val="자재목록"/>
      <sheetName val="중기목록"/>
      <sheetName val="단가목록"/>
      <sheetName val="주형"/>
      <sheetName val="일위대가단가표"/>
      <sheetName val="J01"/>
      <sheetName val="파이프류"/>
      <sheetName val="MSG 수량"/>
      <sheetName val="기초계산(Pmax)"/>
      <sheetName val="토적(3차분)"/>
      <sheetName val="토량운반계산"/>
      <sheetName val="금액내역서"/>
      <sheetName val="여과지동"/>
      <sheetName val="기초자료"/>
      <sheetName val="덕전리"/>
      <sheetName val="기계경비시간당손료목록"/>
      <sheetName val="몰탈재료산출"/>
      <sheetName val="2001년계약내력출력분"/>
      <sheetName val="1차기성분내력"/>
      <sheetName val="기초공"/>
      <sheetName val="SIL98"/>
      <sheetName val="정렬"/>
      <sheetName val="단가대비"/>
      <sheetName val="cable-data"/>
      <sheetName val="금속및금속창호"/>
      <sheetName val="직노"/>
      <sheetName val="UNIT"/>
      <sheetName val="220 (2)"/>
      <sheetName val="archi(본사)"/>
      <sheetName val="MW-S"/>
      <sheetName val="MW-BM"/>
      <sheetName val="TB-내역서"/>
      <sheetName val="ASCEandUBC"/>
      <sheetName val="계획금액"/>
      <sheetName val="본실행경비"/>
      <sheetName val="VST재료산출"/>
      <sheetName val="주공 갑지"/>
      <sheetName val="danga"/>
      <sheetName val="설계서(본관)"/>
      <sheetName val="준공평가"/>
      <sheetName val="단가조사서 (2)"/>
      <sheetName val="수량산출서"/>
      <sheetName val="예총"/>
      <sheetName val="원수조 거푸집"/>
      <sheetName val="원수조 기타"/>
      <sheetName val="재료단가"/>
      <sheetName val="구분자"/>
      <sheetName val="참고"/>
      <sheetName val="단"/>
      <sheetName val="PARAMETER"/>
      <sheetName val="LEGEND"/>
      <sheetName val="부하LOAD"/>
      <sheetName val="설계산출기초"/>
      <sheetName val="교대(A塀/墌/多"/>
      <sheetName val="6공구(당초)"/>
      <sheetName val="2.가정단면"/>
      <sheetName val="하수급견적대비"/>
      <sheetName val="매입"/>
      <sheetName val="발주내역서"/>
      <sheetName val="단면치수"/>
      <sheetName val="1련박스"/>
      <sheetName val="4.중기단가산출"/>
      <sheetName val="1.물가시세표"/>
      <sheetName val="집계"/>
      <sheetName val="설계명세서-2"/>
      <sheetName val="CABdata"/>
      <sheetName val="EQT-ESTN"/>
      <sheetName val="static.cal"/>
      <sheetName val="날개벽"/>
      <sheetName val="CABLE SIZE-3"/>
      <sheetName val="A1"/>
      <sheetName val="구조물"/>
      <sheetName val="빙장비사양"/>
      <sheetName val="장비사양"/>
      <sheetName val="단위량당중기"/>
      <sheetName val="계장_품셈표"/>
      <sheetName val="노임단가_(2)"/>
      <sheetName val="TYPE-A"/>
      <sheetName val="합계금액"/>
      <sheetName val="7단가"/>
      <sheetName val="참조M"/>
      <sheetName val="중기손료"/>
      <sheetName val="연결임시"/>
      <sheetName val="입력데이터"/>
      <sheetName val="투찰가"/>
      <sheetName val="목포방향"/>
      <sheetName val="노무비단가"/>
      <sheetName val="연결관암거"/>
      <sheetName val="(전기)설계예산서"/>
      <sheetName val="SE-611"/>
      <sheetName val="남양주부대"/>
      <sheetName val="INFO"/>
      <sheetName val="목차"/>
      <sheetName val="환경기계공정표 (3)"/>
      <sheetName val="실행내역 "/>
      <sheetName val="SOR纘$헾"/>
      <sheetName val="중기기초자료"/>
      <sheetName val="예정공정표"/>
      <sheetName val="장척총괄"/>
      <sheetName val="도로경계블럭연장조서"/>
      <sheetName val="원가계산서구조조정"/>
      <sheetName val="도로포장면적산출(1)"/>
      <sheetName val="정부노임"/>
      <sheetName val="피벗테이블데이터분석"/>
      <sheetName val="관람석제출"/>
      <sheetName val="11.우각부 보강"/>
      <sheetName val="대총괄"/>
      <sheetName val="지진시"/>
      <sheetName val="고시단가"/>
      <sheetName val="개요"/>
      <sheetName val="종배수단위_CON기초"/>
      <sheetName val="접속도로1"/>
      <sheetName val="음료실행"/>
      <sheetName val="옹벽1"/>
      <sheetName val="기종별 합계"/>
      <sheetName val="옥외등신설"/>
      <sheetName val="저케CV22신설"/>
      <sheetName val="저케CV38신설"/>
      <sheetName val="저케CV8신설"/>
      <sheetName val="접지3종"/>
      <sheetName val="기준액"/>
      <sheetName val="횡배수관토공수량"/>
      <sheetName val="설계예산"/>
      <sheetName val="계산중"/>
      <sheetName val="슬래브1"/>
      <sheetName val="3.바닥판  "/>
      <sheetName val="교대시점"/>
      <sheetName val="뚝토공"/>
      <sheetName val="3지구단위"/>
      <sheetName val="내역서(교량)전체"/>
      <sheetName val="기계경비일람"/>
      <sheetName val="L-type"/>
      <sheetName val="9GNG운반"/>
      <sheetName val="상계견적"/>
      <sheetName val="기본자료"/>
      <sheetName val="RangeObject"/>
      <sheetName val="복선-직선"/>
      <sheetName val="점수계산1-2"/>
      <sheetName val="설계변경원가계산총괄표"/>
      <sheetName val="업무량"/>
      <sheetName val="합계"/>
      <sheetName val="치수표"/>
      <sheetName val="이티입력"/>
      <sheetName val="경비_원본"/>
      <sheetName val="해외"/>
      <sheetName val="보온자재단가표"/>
      <sheetName val="guard(mac)_x0000__x0000__x0000__x0000__x0000__x0000__x0000__x0000__x0000_ _x0000_㣬ǚ_x0000__x0004__x0000__x0000__x0000__x0000__x0000__x0000_"/>
      <sheetName val="guard(mac)_x0000__x0000__x0000__x0000__x0000__x0000__x0000__x0000__x0000__x0009__x0000_㣬ǚ_x0000__x0004__x0000__x0000__x0000__x0000__x0000__x0000_"/>
      <sheetName val="실행(ALT1)"/>
      <sheetName val="와동25-3(변경)"/>
      <sheetName val="암거 제원표-1단계"/>
      <sheetName val="ɬ_x0000_栀㞠_x0000__x0000_Ā_x0000_윈월"/>
      <sheetName val="수안보-M쁂㞔 "/>
      <sheetName val="일반수량집계표"/>
      <sheetName val="노임,재료비"/>
      <sheetName val="000000"/>
      <sheetName val="토공A"/>
      <sheetName val="과천MAIN"/>
      <sheetName val="대창(함평)-창열"/>
      <sheetName val="2000전체분"/>
      <sheetName val="약품설비"/>
      <sheetName val="업체별기성내역"/>
      <sheetName val="GRACE"/>
      <sheetName val="1000 DB구축 부표"/>
      <sheetName val="bi"/>
      <sheetName val="현장관리비집계표"/>
      <sheetName val="조명일위"/>
      <sheetName val="단가입력"/>
      <sheetName val="토공계산서(부체도로)"/>
      <sheetName val="삼보지질"/>
      <sheetName val="원가계산서(변경)"/>
      <sheetName val="공사비산출내역"/>
      <sheetName val="CONCRETE"/>
      <sheetName val="설명서 "/>
      <sheetName val="분뇨"/>
      <sheetName val="토사(PE "/>
      <sheetName val="DAN"/>
      <sheetName val="지구단위계획"/>
      <sheetName val="광양 3기 유입수"/>
      <sheetName val="용집"/>
      <sheetName val="기계상쐄"/>
      <sheetName val="입력단가"/>
      <sheetName val="보도경계블럭"/>
      <sheetName val="자판실행"/>
      <sheetName val="c_balju"/>
      <sheetName val="내역서변경성원"/>
      <sheetName val="설계서을"/>
      <sheetName val="내역(정지)"/>
      <sheetName val="수로단위수량"/>
      <sheetName val="평가내역"/>
      <sheetName val="Sensitivity"/>
      <sheetName val="A2"/>
      <sheetName val="수목데이타"/>
      <sheetName val="장비경비"/>
      <sheetName val="Macro(전선)"/>
      <sheetName val="CRUDE RE-bar"/>
      <sheetName val="crude.SLAB RE-bar"/>
      <sheetName val="1"/>
      <sheetName val="포설list원본"/>
      <sheetName val="중기내역"/>
      <sheetName val="세부내역(직접인건비)"/>
      <sheetName val="세부내역(직접경비)"/>
      <sheetName val="노임단가(2009_상)"/>
      <sheetName val="10_1_중기기초단가"/>
      <sheetName val="2000,9월_일위"/>
      <sheetName val="목재동바리"/>
      <sheetName val="[고양관재.XLS]교대(A塀/墌/多"/>
      <sheetName val="[고양관재.XLS][고양관재.XLS]교대(A塀/墌/多"/>
      <sheetName val="노임단가(인쇄제외)"/>
      <sheetName val="환율및유가"/>
      <sheetName val="MBR9"/>
      <sheetName val="[고양관재.XLS][고양관재.XLS]부하놬졣/_x0000_"/>
      <sheetName val="내역표지"/>
      <sheetName val="전체내역"/>
      <sheetName val="개거(철근,콘크리트)"/>
      <sheetName val="원가계산서 "/>
      <sheetName val="부대공Ⅱ"/>
      <sheetName val="13.접속슬래브"/>
      <sheetName val="암거단위"/>
      <sheetName val="횡 연장"/>
      <sheetName val="산출근거(가설도로_유_x0010__x0000_ఀ"/>
      <sheetName val="현장관리비 산출내역"/>
      <sheetName val="Sheet13"/>
      <sheetName val="Sheet14"/>
      <sheetName val="Sheet9"/>
      <sheetName val="가격조사서"/>
      <sheetName val="직재"/>
      <sheetName val="FAB별"/>
      <sheetName val="SILICATE"/>
      <sheetName val="노원열병합  건축공사기성내역서"/>
      <sheetName val="공사설계"/>
      <sheetName val="시멘트,모래집계"/>
      <sheetName val="교대(A헾⾅_x0005__x0000_"/>
      <sheetName val="교대(A苘.茜.헾"/>
      <sheetName val="교대(A_x0005__x0000__x0000__x0000_"/>
      <sheetName val="교대(A興_x0017_艌_x0017_헾"/>
      <sheetName val="교대(A닑"/>
      <sheetName val="일위대가︀ᇕ԰"/>
      <sheetName val="일위대가ﻎᇕ԰"/>
      <sheetName val="일위대가Ⴐ"/>
      <sheetName val="교대(A_x0010_"/>
      <sheetName val="일위대가Ⴐ_x0000_倀椨"/>
      <sheetName val="부대공수량산출"/>
      <sheetName val="가시설공개요"/>
      <sheetName val="1. 설계조건 2.단면가정 3. 하중계산"/>
      <sheetName val="내역총괄"/>
      <sheetName val="미결사항"/>
      <sheetName val="장비일위대가2002상"/>
      <sheetName val="21301동"/>
      <sheetName val="Sheet3"/>
      <sheetName val="단가산출1"/>
      <sheetName val="아파트"/>
      <sheetName val="가시설"/>
      <sheetName val="투찰추정"/>
      <sheetName val="차선도색수량집계"/>
      <sheetName val="001"/>
      <sheetName val="하천제원"/>
      <sheetName val="참조(2)"/>
      <sheetName val="참조"/>
      <sheetName val="양촌면도평리"/>
      <sheetName val="일위합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마장"/>
      <sheetName val="시멘트,모래,자갈 및 골재산출표1"/>
      <sheetName val="2선재"/>
      <sheetName val="작성방법"/>
      <sheetName val="에너지요금"/>
      <sheetName val="1-1합"/>
      <sheetName val="1-1오"/>
      <sheetName val="1-1우"/>
      <sheetName val="ygd1-2"/>
      <sheetName val="ygr1-3"/>
      <sheetName val="ygr1-2"/>
      <sheetName val="ygr1-4"/>
      <sheetName val="옹벽"/>
      <sheetName val="시행후면적"/>
      <sheetName val="96정변2"/>
      <sheetName val="Front"/>
      <sheetName val="원가&amp;하도급원가"/>
      <sheetName val="변화치수"/>
      <sheetName val="빙축열"/>
      <sheetName val="입상내역"/>
      <sheetName val="암거"/>
      <sheetName val="토공총괄표"/>
      <sheetName val="5_모델링"/>
      <sheetName val="전신환매도율"/>
      <sheetName val="금액결정"/>
      <sheetName val="2.대외공문"/>
      <sheetName val="세목전체"/>
      <sheetName val="Help"/>
      <sheetName val="RING WALL"/>
      <sheetName val="주빔의 설계"/>
      <sheetName val="입력DATA"/>
      <sheetName val="00상노임"/>
      <sheetName val="초"/>
      <sheetName val="동원인원"/>
      <sheetName val="1차 내역서"/>
      <sheetName val="화설내"/>
      <sheetName val="산출근거(가설_x0005__x0000__x0000__x0000__x0000_园"/>
      <sheetName val="개별지가"/>
      <sheetName val="고양리"/>
      <sheetName val="삼곡리"/>
      <sheetName val="영천리"/>
      <sheetName val="최종계약서"/>
      <sheetName val="이름표"/>
      <sheetName val="조사자료"/>
      <sheetName val="수주현황2월"/>
      <sheetName val="영업총괄"/>
      <sheetName val="영업권1114"/>
      <sheetName val="토지사정조서"/>
      <sheetName val="안산기계장치"/>
      <sheetName val="건물"/>
      <sheetName val="TABLE01"/>
      <sheetName val="2000.11월설계내역"/>
      <sheetName val="5지구단위"/>
      <sheetName val="사진첩"/>
      <sheetName val="집수정"/>
      <sheetName val="내#일산설치"/>
      <sheetName val="C3"/>
      <sheetName val="통계연보"/>
      <sheetName val="표  지"/>
      <sheetName val="진접"/>
      <sheetName val="상부수량(1)"/>
      <sheetName val="평균터파기고(1-2,ASP)"/>
      <sheetName val="당초계약"/>
      <sheetName val="3.바닥판설계"/>
      <sheetName val="산근1,2"/>
      <sheetName val="단가및재료_x0000_"/>
      <sheetName val="IW-LIST"/>
      <sheetName val="시중노임단가"/>
      <sheetName val="noyim"/>
      <sheetName val="오정환"/>
      <sheetName val="암거단위-1련"/>
      <sheetName val="단가조사-1"/>
      <sheetName val="단가조사-2"/>
      <sheetName val="각형맨홀"/>
      <sheetName val="노임단가자료"/>
      <sheetName val="3.골재원검토의견서 갑지"/>
      <sheetName val="견적서을"/>
      <sheetName val="예정(3)"/>
      <sheetName val="현관"/>
      <sheetName val="부안일위"/>
      <sheetName val="노임자재단가"/>
      <sheetName val="밸브설치"/>
      <sheetName val="4)유동표"/>
      <sheetName val="규준틀"/>
      <sheetName val="시점부교대"/>
      <sheetName val="전기공사"/>
      <sheetName val="토 적 표"/>
      <sheetName val="96노임기준"/>
      <sheetName val="현장경비"/>
      <sheetName val="노임단가(2008"/>
      <sheetName val="࠶IĂ"/>
      <sheetName val="제직재"/>
      <sheetName val="설직재-1"/>
      <sheetName val="제-노임"/>
      <sheetName val="대우단가(풍산)"/>
      <sheetName val="역T형(H=6.0)_x0005__x0000__x0000_"/>
      <sheetName val="기술자료 (광화문)"/>
      <sheetName val="부경대총괄내역서"/>
      <sheetName val="Baby일위대가"/>
      <sheetName val="부대공자재집계표"/>
      <sheetName val="맨홀"/>
      <sheetName val="사다리"/>
      <sheetName val="당초"/>
      <sheetName val="역T형단위수량"/>
      <sheetName val="간접"/>
      <sheetName val="할증 "/>
      <sheetName val="일반전기"/>
      <sheetName val="D-623D"/>
      <sheetName val="BQ"/>
      <sheetName val="내역(한신APT)"/>
      <sheetName val="카렌스센터계량기설치공사"/>
      <sheetName val="스케즐"/>
      <sheetName val="동해title"/>
      <sheetName val="인사자료총집계"/>
      <sheetName val="화재 탐지 설비"/>
      <sheetName val="공정계획(내부계획25%,내부w.f)"/>
      <sheetName val="S-F4301"/>
      <sheetName val="gvl"/>
      <sheetName val="실행내က"/>
      <sheetName val="MEXICO-C"/>
      <sheetName val="수압시_x0000__x0000__x0005_"/>
      <sheetName val="기성공제요청서"/>
      <sheetName val="단가산출서1"/>
      <sheetName val="식재총괄"/>
      <sheetName val="신천3호용수로"/>
      <sheetName val="CC16-내역서"/>
      <sheetName val="4.장비손료"/>
      <sheetName val="교육종류"/>
      <sheetName val="정보"/>
      <sheetName val="1.취수장"/>
      <sheetName val="내역서적용수량 (지방도893)"/>
      <sheetName val="기계가격"/>
      <sheetName val="piping"/>
      <sheetName val="내역서 제출"/>
      <sheetName val="UBC(WIND)"/>
      <sheetName val="Pjny"/>
      <sheetName val="SVF715"/>
      <sheetName val="하수관로 포장철거 및 복구 자재 집계표 "/>
      <sheetName val="계측제어설비"/>
      <sheetName val="환율"/>
      <sheetName val="총괄서"/>
      <sheetName val="콘_재료분리(1)"/>
      <sheetName val="신고분기설정참고"/>
      <sheetName val="거래처자료등록"/>
      <sheetName val="원가계산서(1공구)"/>
      <sheetName val="부대"/>
      <sheetName val="사  업  비  수  지  예  산  서"/>
      <sheetName val="일위대가_"/>
      <sheetName val="8_PILE__(돌출)"/>
      <sheetName val="Cost_bd-&quot;A&quot;"/>
      <sheetName val="중기조종사_단위단가"/>
      <sheetName val="아파트_내역"/>
      <sheetName val="6-1__관개량조서"/>
      <sheetName val="1_설계조건"/>
      <sheetName val="DESIGN(77C-102A)-2"/>
      <sheetName val="DESIGN CRETERIA"/>
      <sheetName val="steel data sheet"/>
      <sheetName val="계산서"/>
      <sheetName val="DESIGN_CRETERIA"/>
      <sheetName val="PVC접합개소__x0005__x0000__x0000_"/>
      <sheetName val="PVC접합개소_懸_x0013_颙〒"/>
      <sheetName val="PVC접합개소_颙〒_x0005__x0000_"/>
      <sheetName val="직영2"/>
      <sheetName val="계약요청"/>
      <sheetName val="다곡2교"/>
      <sheetName val="BATCH"/>
      <sheetName val="COA-17"/>
      <sheetName val="C-18"/>
      <sheetName val="공주-교대(A1)"/>
      <sheetName val="1SPAN"/>
      <sheetName val="30집계표"/>
      <sheetName val="4.2유효폭의 계산"/>
      <sheetName val="소방"/>
      <sheetName val="기계공사"/>
      <sheetName val="Q&amp;pl-V"/>
      <sheetName val="pvc vent"/>
      <sheetName val="설계가"/>
      <sheetName val="99총공사내역서"/>
      <sheetName val="RPF_일반수량(35m)"/>
      <sheetName val="지질조사"/>
      <sheetName val="M-MG1"/>
      <sheetName val="제수"/>
      <sheetName val="TYPE-B 평균H"/>
      <sheetName val="기준"/>
      <sheetName val="NOV"/>
      <sheetName val="부재력정리"/>
      <sheetName val="WIND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HOT 공제분"/>
      <sheetName val="calculation"/>
      <sheetName val="wagerate"/>
      <sheetName val="TTL"/>
      <sheetName val="Base_Data"/>
      <sheetName val="BM"/>
      <sheetName val="OCT.FDN"/>
      <sheetName val="hori. vessel"/>
      <sheetName val="cable"/>
      <sheetName val="D-3503"/>
      <sheetName val="2.설계제원"/>
      <sheetName val="공사비 내역 (가)"/>
      <sheetName val="sheet"/>
      <sheetName val="현장"/>
      <sheetName val="표지1"/>
      <sheetName val="자재산출"/>
      <sheetName val="자재산출1"/>
      <sheetName val="수량집계표"/>
      <sheetName val="관매달기산출근거"/>
      <sheetName val="BOX횡단수량집계"/>
      <sheetName val="BOX횡단수량산출근거"/>
      <sheetName val="가설건물산출근거"/>
      <sheetName val="물푸기수량집계표"/>
      <sheetName val="물푸기량(관로A)"/>
      <sheetName val="굴착고(A)"/>
      <sheetName val="물푸기량 (관로OA)"/>
      <sheetName val="굴착고(OA)"/>
      <sheetName val="방지턱수량집계"/>
      <sheetName val="방지턱"/>
      <sheetName val="차선도색-1"/>
      <sheetName val="차선도색-2"/>
      <sheetName val="차선도색-3"/>
      <sheetName val="차선도색수량"/>
      <sheetName val="U형측구수로관"/>
      <sheetName val="U형측구수로관산출근거"/>
      <sheetName val="L형측구깨기및복구"/>
      <sheetName val="L형측구깨기 및 복구산출근거"/>
      <sheetName val="가물막이"/>
      <sheetName val="단가산출서(기계)"/>
      <sheetName val="시설일위"/>
      <sheetName val="교각(P1)수량"/>
      <sheetName val="등록자료"/>
      <sheetName val="옹벽기초자료"/>
      <sheetName val="현황산출서"/>
      <sheetName val="용산3(영광)"/>
      <sheetName val="BACK DATA"/>
      <sheetName val="다이꾸"/>
      <sheetName val="COMPRESSOR"/>
      <sheetName val="전기산출"/>
      <sheetName val="activity"/>
      <sheetName val="SEISMIC"/>
      <sheetName val="Turki"/>
      <sheetName val="인월수표"/>
      <sheetName val="내역서-2"/>
      <sheetName val="잡철물"/>
      <sheetName val="POOM_MOTO2"/>
      <sheetName val="골조시행"/>
      <sheetName val="1-최종안"/>
      <sheetName val="사업분석-분양가결정"/>
      <sheetName val="공내역"/>
      <sheetName val="공사요율산출표"/>
      <sheetName val="도록겼계조서"/>
      <sheetName val="설계총괄표"/>
      <sheetName val="TANK견적대지"/>
      <sheetName val="45,46"/>
      <sheetName val="환경일위대가"/>
      <sheetName val="표지 (2)"/>
      <sheetName val="L형옹벽측구"/>
      <sheetName val="조내역"/>
      <sheetName val="물량집계"/>
      <sheetName val="Sheet3_(2)"/>
      <sheetName val="chart_update"/>
      <sheetName val="5_배수관로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중기대수1"/>
      <sheetName val="시험수량1"/>
      <sheetName val="1호토공"/>
      <sheetName val="MYUN(MAC)"/>
      <sheetName val="식재가격"/>
      <sheetName val="현장관리비"/>
      <sheetName val="내역서(기계)"/>
      <sheetName val="상수도토공집계표"/>
      <sheetName val="대가수량"/>
      <sheetName val="Data&amp;Result"/>
      <sheetName val="구천"/>
      <sheetName val="흄관기초"/>
      <sheetName val="COST"/>
      <sheetName val="견적서-을지"/>
      <sheetName val="2@ BOX"/>
      <sheetName val="투입집계표"/>
      <sheetName val="이형관재료표(A-L)"/>
      <sheetName val="장비단가(010427)"/>
      <sheetName val="9811"/>
      <sheetName val="BEND LOSS"/>
      <sheetName val="적정심사"/>
      <sheetName val="지장물닑⿬_x0005_"/>
      <sheetName val="SULKEA"/>
      <sheetName val="기집"/>
      <sheetName val="당초내역서"/>
      <sheetName val="물량표"/>
      <sheetName val="공사원가계산"/>
      <sheetName val="인제내역"/>
      <sheetName val="STORAGE"/>
      <sheetName val="입력자료"/>
      <sheetName val="견적시담(송포2공구)"/>
      <sheetName val="2-1. 경관조명 내역총괄표"/>
      <sheetName val="H PILE수량"/>
      <sheetName val="링크해지용"/>
      <sheetName val="4.2.1 마루높이 검토"/>
      <sheetName val="입출재고현황 (2)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기계설비-물가변동"/>
      <sheetName val="1월요청,실사(운용통보기준)"/>
      <sheetName val="FJ단가"/>
      <sheetName val="7.지층별제원"/>
      <sheetName val="매매"/>
      <sheetName val="보차도경계석수량"/>
      <sheetName val="A-8 PD(도로중앙)"/>
      <sheetName val="일반수량총괄집계"/>
      <sheetName val="호표"/>
      <sheetName val="개비온_x0000__x0000_"/>
      <sheetName val="국민연금표"/>
      <sheetName val="SELTDATA"/>
      <sheetName val="철집"/>
      <sheetName val="내역서 "/>
      <sheetName val="연결관연장산출"/>
      <sheetName val="식재일위"/>
      <sheetName val="5.1 단가비교표(분전반)"/>
      <sheetName val="5.2 단가비교표(CCTV, 방송, 주차관제, 타워폴)"/>
      <sheetName val="3. 단위내역목록"/>
      <sheetName val="6. 인건비"/>
      <sheetName val="교대(A㏨+䃠ત汿"/>
      <sheetName val="교대(A汿せ_x0000__x0000_净"/>
      <sheetName val="b_ba㰀숦뀂"/>
      <sheetName val="b_baꜹ저"/>
      <sheetName val="2000노임기준"/>
      <sheetName val="노임이"/>
      <sheetName val="●수량(침구보관창고-21평)"/>
      <sheetName val="보정계수산정(1)"/>
      <sheetName val="보정계수산정(2)"/>
      <sheetName val="보정계수산정(3)"/>
      <sheetName val="원가계산서 (2)"/>
      <sheetName val="공종별집계표"/>
      <sheetName val="공종별내역서"/>
      <sheetName val="중기단가목록"/>
      <sheetName val="중기단가산출서"/>
      <sheetName val="저"/>
      <sheetName val="교대(A賠ͅ峕ħ㉈"/>
      <sheetName val="교대(A賠ͅ峕ħ⬘"/>
      <sheetName val="통관-유입(벌어짐)유출턀宲ԯ_x0000_"/>
      <sheetName val="옹벽철근"/>
      <sheetName val="노단"/>
      <sheetName val="단산"/>
      <sheetName val="명세"/>
      <sheetName val="일대"/>
      <sheetName val="통관-유입(벌어짐)유출ကど尀ど"/>
      <sheetName val="단락전류-A"/>
      <sheetName val="setup"/>
      <sheetName val="TH VL, NC, DDHT Thanhphuoc"/>
      <sheetName val="공종단가"/>
      <sheetName val="토사(PE_x0009_"/>
      <sheetName val="9902"/>
      <sheetName val="0.단가"/>
      <sheetName val="가로등기초"/>
      <sheetName val="건설기계"/>
      <sheetName val="기초자재"/>
      <sheetName val="수량산출A"/>
      <sheetName val="A"/>
      <sheetName val="수로집계"/>
      <sheetName val="차선도색현황"/>
      <sheetName val="형식 - 1-2-3"/>
      <sheetName val="장비"/>
      <sheetName val="횡배수관"/>
      <sheetName val="유입량"/>
      <sheetName val="참조-(1)"/>
      <sheetName val="견적사양비교표"/>
      <sheetName val="제수변수량"/>
      <sheetName val="공기변수량"/>
      <sheetName val="일위대가(목록)"/>
      <sheetName val="산근(목록)"/>
      <sheetName val="이형관중량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7.L형옹벽식측구및기타"/>
      <sheetName val="측구집계표"/>
      <sheetName val="측구토공"/>
      <sheetName val="L형측구"/>
      <sheetName val="U형플륨관"/>
      <sheetName val="우수수량산출"/>
      <sheetName val="다이크"/>
      <sheetName val="흙막이"/>
      <sheetName val="맨홀방수"/>
      <sheetName val="교량전기"/>
      <sheetName val="NAI"/>
      <sheetName val="재료"/>
      <sheetName val="참조 (2)"/>
      <sheetName val="임시정보시트"/>
      <sheetName val="기술부 VENDOR LIST"/>
      <sheetName val="단가 "/>
      <sheetName val="횡배위치"/>
      <sheetName val="물푸기집계"/>
      <sheetName val="관로구간산출(H)"/>
      <sheetName val="물푸기산근"/>
      <sheetName val="도대하도변경최종정산조경"/>
      <sheetName val="NOMUBI"/>
      <sheetName val="sw1"/>
      <sheetName val="대림경상68억"/>
      <sheetName val="본사업"/>
      <sheetName val="TIE-IN"/>
      <sheetName val="5_소재"/>
      <sheetName val="3_2_3차처리시설"/>
      <sheetName val="도장수량(하1)"/>
      <sheetName val="표층포설및다짐"/>
      <sheetName val="입력자료(노무비)"/>
      <sheetName val="해외(원화)"/>
      <sheetName val="Control"/>
      <sheetName val="분석투자 내역(광명)"/>
      <sheetName val="1호맨홀자연토공"/>
      <sheetName val="도수로현황"/>
      <sheetName val="겉표지"/>
      <sheetName val="인입관수량총괄"/>
      <sheetName val="반중력식옹벽"/>
      <sheetName val="순성토"/>
      <sheetName val="기초안정검토"/>
      <sheetName val="수로접합"/>
      <sheetName val="총괄표 "/>
      <sheetName val="A 견적"/>
      <sheetName val="주요설비계산"/>
      <sheetName val="6.7.8.우물통"/>
      <sheetName val="5CHBDC"/>
      <sheetName val="총공사비집계표"/>
      <sheetName val="특수기호강도거푸집"/>
      <sheetName val="rate"/>
      <sheetName val="수량-양식"/>
      <sheetName val="하남내역"/>
      <sheetName val="단 box"/>
      <sheetName val="용산1(해보)"/>
      <sheetName val="토공수량산출"/>
      <sheetName val="토적계산서"/>
      <sheetName val="기자재단가조사서"/>
      <sheetName val="신규노무비"/>
      <sheetName val="시멘트 및 골재량산출"/>
      <sheetName val="기계경비집계"/>
      <sheetName val="암거날개벽재료집계"/>
      <sheetName val="우수공,맨홀,집수정"/>
      <sheetName val="품셈 "/>
      <sheetName val="PAINT"/>
      <sheetName val="방화도료"/>
      <sheetName val="24.보증금"/>
      <sheetName val="철거현황"/>
      <sheetName val="기초일위"/>
      <sheetName val="기계내역서"/>
      <sheetName val="총괄설계내역서"/>
      <sheetName val="임금단가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4구조물깨기및헐기"/>
      <sheetName val="보도헐기"/>
      <sheetName val="여과기"/>
      <sheetName val="자동여과기중량"/>
      <sheetName val="관리사무소"/>
      <sheetName val="연장및면적(좌측)"/>
      <sheetName val="화산경계"/>
      <sheetName val="발주설계서(당초)"/>
      <sheetName val="제경비"/>
      <sheetName val="총집계표"/>
      <sheetName val="주민번호"/>
      <sheetName val="교대(A_x0000__x0000_Ā_x0000__x0005_"/>
      <sheetName val="제원입력"/>
      <sheetName val="교대(A_x0000__x0000__x0000__x0000_㊀"/>
      <sheetName val="교대(A_x0000__x0000__x0000__x0000_ㇰ"/>
      <sheetName val="cpm챠트"/>
      <sheetName val="TNHCHINH"/>
      <sheetName val="PVC접합개소_산출서4"/>
      <sheetName val="총괄집계_4"/>
      <sheetName val="날개벽철근집계_4"/>
      <sheetName val="산출근거(마산,_만천,_가례)4"/>
      <sheetName val="산출근거(가설도로_조성)4"/>
      <sheetName val="산출근거(가설도로_성토다짐)4"/>
      <sheetName val="산출근거(가설도로_살수)4"/>
      <sheetName val="산출근거(가설도로_유지보수)4"/>
      <sheetName val="1_토공집계4"/>
      <sheetName val="2_관대집계표4"/>
      <sheetName val="3_구조물공4"/>
      <sheetName val="4_포장공4"/>
      <sheetName val="5_부대공4"/>
      <sheetName val="6_주요자재대4"/>
      <sheetName val="7_폐기물집계4"/>
      <sheetName val="1_토총4"/>
      <sheetName val="2_관로집4"/>
      <sheetName val="3_구조물집계4"/>
      <sheetName val="7_폐기물4"/>
      <sheetName val="일위대가(노임수정(완),_자재_및_물린단산수정필요)4"/>
      <sheetName val="시험비_단가4"/>
      <sheetName val="배수공총괄_집계표(횡)4"/>
      <sheetName val="보차도경계석_조서4"/>
      <sheetName val="맨홀집계표_4"/>
      <sheetName val="데크수량집계표_(3)2"/>
      <sheetName val="1-4-2_관(약)4"/>
      <sheetName val="전차선로_물량표4"/>
      <sheetName val="Sheet1_(2)4"/>
      <sheetName val="pe이중벽관_(우수)4"/>
      <sheetName val="단면_(2)2"/>
      <sheetName val="5_정산서2"/>
      <sheetName val="토공_total2"/>
      <sheetName val="기초입력_DATA2"/>
      <sheetName val="Macro"/>
      <sheetName val="경비비목코드"/>
      <sheetName val="내역금액적용"/>
      <sheetName val="노무비비목코드"/>
      <sheetName val="비목코드"/>
      <sheetName val="costing_CV"/>
      <sheetName val="costing_ESDV"/>
      <sheetName val="costing_FE"/>
      <sheetName val="costing_Misc"/>
      <sheetName val="costing_MOV"/>
      <sheetName val="costing_Press"/>
      <sheetName val="수량3"/>
      <sheetName val="아파트堀Ꮕ︀"/>
      <sheetName val="토공(완충)"/>
      <sheetName val="EJ"/>
      <sheetName val="기둥(하중)"/>
      <sheetName val="대공종"/>
      <sheetName val="관일"/>
      <sheetName val="사급자재"/>
      <sheetName val="포˘"/>
      <sheetName val="내역(전체)"/>
      <sheetName val="범례표"/>
      <sheetName val="수리계산(2021)"/>
      <sheetName val="REACTION(USD지진시)"/>
      <sheetName val="REACTION(USE평시)"/>
      <sheetName val="이형관"/>
      <sheetName val="안전보건교육"/>
      <sheetName val="특2호부관하천산근"/>
      <sheetName val="산근(PE,300)"/>
      <sheetName val="특2호하천산근"/>
      <sheetName val="C.배수관공"/>
      <sheetName val="집계표1"/>
      <sheetName val="9509"/>
      <sheetName val="단가(1)"/>
      <sheetName val="TYPE1"/>
      <sheetName val="내역서(삼호)"/>
      <sheetName val="은평작업지시대장"/>
      <sheetName val="설계서"/>
      <sheetName val="라멘본체수량"/>
      <sheetName val="2공구자재집"/>
      <sheetName val="산1~6"/>
      <sheetName val="설비내역"/>
      <sheetName val="EQUIP"/>
      <sheetName val="노임단가표"/>
      <sheetName val="일 위 대 가 표"/>
      <sheetName val="일 위 목 록 표"/>
      <sheetName val="대가목록"/>
      <sheetName val="손익분기점 데이터"/>
      <sheetName val="총수량집계표"/>
      <sheetName val="고가수조"/>
      <sheetName val="연습"/>
      <sheetName val="부하"/>
      <sheetName val="106C0300"/>
      <sheetName val="단가산출목록표"/>
      <sheetName val="1호철근량"/>
      <sheetName val="06 일위대가목록"/>
      <sheetName val="토적계산"/>
      <sheetName val="중기"/>
      <sheetName val="종배수관면벽구"/>
      <sheetName val="광산내역"/>
      <sheetName val="식재일위대가"/>
      <sheetName val="일위대가모듈"/>
      <sheetName val="토적기초자료"/>
      <sheetName val="조달청적격심사"/>
      <sheetName val="소방일위 "/>
      <sheetName val="사유서"/>
      <sheetName val="일위대가data"/>
      <sheetName val="주beam"/>
      <sheetName val="맨홀토공수량"/>
      <sheetName val="JudgementForMultiFacility"/>
      <sheetName val="11-2.아파트내역"/>
      <sheetName val="투찰금액"/>
      <sheetName val="산수배수"/>
      <sheetName val="포_x0000__x0000_"/>
      <sheetName val="actua_x0000_"/>
      <sheetName val="actua"/>
      <sheetName val="actua@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7">
          <cell r="D27">
            <v>0</v>
          </cell>
        </row>
      </sheetData>
      <sheetData sheetId="161">
        <row r="27">
          <cell r="D27">
            <v>0</v>
          </cell>
        </row>
      </sheetData>
      <sheetData sheetId="162">
        <row r="27">
          <cell r="D27">
            <v>0</v>
          </cell>
        </row>
      </sheetData>
      <sheetData sheetId="163">
        <row r="27">
          <cell r="D27">
            <v>0</v>
          </cell>
        </row>
      </sheetData>
      <sheetData sheetId="164">
        <row r="27">
          <cell r="D27">
            <v>0</v>
          </cell>
        </row>
      </sheetData>
      <sheetData sheetId="165">
        <row r="27">
          <cell r="D27">
            <v>0</v>
          </cell>
        </row>
      </sheetData>
      <sheetData sheetId="166">
        <row r="27">
          <cell r="D27">
            <v>0</v>
          </cell>
        </row>
      </sheetData>
      <sheetData sheetId="167">
        <row r="27">
          <cell r="D27">
            <v>0</v>
          </cell>
        </row>
      </sheetData>
      <sheetData sheetId="168">
        <row r="27">
          <cell r="D27">
            <v>0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/>
      <sheetData sheetId="2029" refreshError="1"/>
      <sheetData sheetId="2030"/>
      <sheetData sheetId="203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조정3월13일료일새벽"/>
      <sheetName val="공사검사조서"/>
      <sheetName val="감리원감리조서"/>
      <sheetName val="확인내역서"/>
      <sheetName val="갑지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데이타"/>
      <sheetName val="용역비내역-진짜"/>
      <sheetName val="단위가격"/>
      <sheetName val="단가보완"/>
      <sheetName val="원가계산"/>
      <sheetName val="설변공종별"/>
      <sheetName val="설변조정내역"/>
      <sheetName val="건기토원가"/>
      <sheetName val="집계표"/>
      <sheetName val="기계원가"/>
      <sheetName val="건축집계"/>
      <sheetName val="기계내역"/>
      <sheetName val="표지"/>
      <sheetName val="2000년1차"/>
      <sheetName val="2000전체분"/>
      <sheetName val="DATE"/>
      <sheetName val="을"/>
      <sheetName val="설계내역서"/>
      <sheetName val="실행대비"/>
      <sheetName val="동원인원"/>
      <sheetName val="약품공급2"/>
      <sheetName val="현장경비"/>
      <sheetName val="진주방향"/>
      <sheetName val="기계경비"/>
      <sheetName val="직접인건비"/>
      <sheetName val="직접경비"/>
      <sheetName val="업무량"/>
      <sheetName val="총괄내역서"/>
      <sheetName val="작성"/>
      <sheetName val="일위대가"/>
      <sheetName val="중기사용료"/>
      <sheetName val="건축공사실행"/>
      <sheetName val="지수자료"/>
      <sheetName val="RE9604"/>
      <sheetName val="우배수"/>
      <sheetName val="계산식"/>
      <sheetName val="원가"/>
      <sheetName val="내역"/>
      <sheetName val="200"/>
      <sheetName val="#REF"/>
      <sheetName val="원가data"/>
      <sheetName val="계정"/>
      <sheetName val="제잡비계산"/>
      <sheetName val="A 견적"/>
      <sheetName val="금액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표"/>
      <sheetName val="개요"/>
      <sheetName val="현장관리"/>
      <sheetName val="단가산출서"/>
      <sheetName val="단가산출서 (2)"/>
      <sheetName val="데이터"/>
      <sheetName val="내역서"/>
      <sheetName val="신.분"/>
      <sheetName val="시멘트"/>
      <sheetName val=" 갑  지 "/>
      <sheetName val="공구"/>
      <sheetName val="공사개요"/>
      <sheetName val="관접합및부설"/>
      <sheetName val="단가"/>
      <sheetName val="설계예산서"/>
      <sheetName val="지수980731이후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한강운반비"/>
      <sheetName val="산출내역서집계표"/>
      <sheetName val="평가데이터"/>
      <sheetName val="11-2.아파트내역"/>
      <sheetName val="전체"/>
      <sheetName val="제경비율"/>
      <sheetName val="현장경상비"/>
      <sheetName val="중기조종사 단위단가"/>
      <sheetName val="퍼스트"/>
      <sheetName val="MEMBER"/>
      <sheetName val="DB"/>
      <sheetName val="일위대가 "/>
      <sheetName val="요율"/>
      <sheetName val="상계견적"/>
      <sheetName val="변경내역서"/>
      <sheetName val="원가계산서"/>
      <sheetName val="참고사항"/>
      <sheetName val="참고자료"/>
      <sheetName val="배수장토목공사비"/>
      <sheetName val="변수값"/>
      <sheetName val="중기상차"/>
      <sheetName val="AS복구"/>
      <sheetName val="중기터파기"/>
      <sheetName val="노임단가"/>
      <sheetName val="수목단가"/>
      <sheetName val="시설수량표"/>
      <sheetName val="식재수량표"/>
      <sheetName val="일위목록"/>
      <sheetName val="자재단가"/>
      <sheetName val="계산서(곡선부)"/>
      <sheetName val="포장재료집계표"/>
      <sheetName val="테이블"/>
      <sheetName val="목록"/>
      <sheetName val="의왕실행"/>
      <sheetName val="총괄장"/>
      <sheetName val="Total"/>
      <sheetName val="실행(1)"/>
      <sheetName val="BID"/>
      <sheetName val="입찰견적보고서"/>
      <sheetName val="내역서(조경)"/>
      <sheetName val="목창호"/>
      <sheetName val="견적대비표"/>
      <sheetName val="MEXICO-C"/>
      <sheetName val="부속동"/>
      <sheetName val="임시정보시트"/>
      <sheetName val="설계명세서"/>
      <sheetName val="설비2차"/>
      <sheetName val="자재대"/>
      <sheetName val="기초단가"/>
      <sheetName val="가설공사비"/>
      <sheetName val="도로구조공사비"/>
      <sheetName val="도로토공공사비"/>
      <sheetName val="여수토공사비"/>
      <sheetName val="일위산출"/>
      <sheetName val="각형맨홀"/>
      <sheetName val="산정표"/>
      <sheetName val="고유코드_설계"/>
      <sheetName val="플랜트 설치"/>
      <sheetName val="교각1"/>
      <sheetName val="예정공정표"/>
      <sheetName val="초기화면"/>
      <sheetName val="노임"/>
      <sheetName val="4.전기"/>
      <sheetName val="협력업체"/>
      <sheetName val="투입비"/>
      <sheetName val="21301동"/>
      <sheetName val="명세서"/>
      <sheetName val="Sheet1 (2)"/>
      <sheetName val="금액내역서"/>
      <sheetName val="Y-WORK"/>
      <sheetName val="근로자자료입력"/>
      <sheetName val="2003상반기노임기준"/>
      <sheetName val="1-최종안"/>
      <sheetName val="사업분석-분양가결정"/>
      <sheetName val="예산서"/>
      <sheetName val="단가표"/>
      <sheetName val="중기집계"/>
      <sheetName val="교각계산"/>
      <sheetName val="내역서1999.8최종"/>
      <sheetName val="토공사"/>
      <sheetName val="자료입력"/>
      <sheetName val="직노"/>
      <sheetName val="전차선로 물량표"/>
      <sheetName val="자재"/>
      <sheetName val="품셈TABLE"/>
      <sheetName val="실행(ALT1)"/>
      <sheetName val="실행철강하도"/>
      <sheetName val="ABUT수량-A1"/>
      <sheetName val="입찰안"/>
      <sheetName val="일위집계(기존)"/>
      <sheetName val="목차"/>
      <sheetName val="계양가시설"/>
      <sheetName val="자재단가비교표"/>
      <sheetName val="원가총괄"/>
      <sheetName val="제경비"/>
      <sheetName val="직공비"/>
      <sheetName val="구조물"/>
      <sheetName val="6호기"/>
      <sheetName val="산근"/>
      <sheetName val="부대경비산출서"/>
      <sheetName val="기준자료1"/>
      <sheetName val="공사비배분명세서(각사별)"/>
      <sheetName val="코드표"/>
      <sheetName val="조명시설"/>
      <sheetName val="신규일위"/>
      <sheetName val="토목"/>
      <sheetName val="1"/>
      <sheetName val="2"/>
      <sheetName val="3"/>
      <sheetName val="4"/>
      <sheetName val="5"/>
      <sheetName val="6"/>
      <sheetName val="건축집계표"/>
      <sheetName val="접지수량"/>
      <sheetName val="증감내역서"/>
      <sheetName val="기본단가표"/>
      <sheetName val="조명율표"/>
      <sheetName val="현장관리비"/>
      <sheetName val="중기사용료산출근거"/>
      <sheetName val="단가산출2"/>
      <sheetName val="단가 및 재료비"/>
      <sheetName val="FOB발"/>
      <sheetName val="세부추진"/>
      <sheetName val="관급자재"/>
      <sheetName val="일위대가목록"/>
      <sheetName val="05-원가계산"/>
      <sheetName val="공정표"/>
      <sheetName val="단중표"/>
      <sheetName val="공사비내역서"/>
      <sheetName val="노무"/>
      <sheetName val="현장관리비참조"/>
      <sheetName val="spc 배관견적"/>
      <sheetName val="빗물받이(910-510-410)"/>
      <sheetName val="공내역"/>
      <sheetName val="결재갑지"/>
      <sheetName val="DATA"/>
      <sheetName val="esc(건축)"/>
      <sheetName val="건축내역서"/>
      <sheetName val="설비내역서"/>
      <sheetName val="전기내역서"/>
      <sheetName val="옥내소화전계산서"/>
      <sheetName val="database"/>
      <sheetName val="총괄표"/>
      <sheetName val="바닥판"/>
      <sheetName val="입력DATA"/>
      <sheetName val="단가일람"/>
      <sheetName val="조경일람"/>
      <sheetName val="문학간접"/>
      <sheetName val="재료비"/>
      <sheetName val="내역표지"/>
      <sheetName val="을지"/>
      <sheetName val="자동제어"/>
      <sheetName val="A"/>
      <sheetName val="토량1-1"/>
      <sheetName val="결재판"/>
      <sheetName val="실행"/>
      <sheetName val="아파트기별"/>
      <sheetName val="공리일"/>
      <sheetName val="FB25JN"/>
      <sheetName val="식재인부"/>
      <sheetName val="단가비교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CON'C"/>
      <sheetName val="참조M"/>
      <sheetName val="참조"/>
      <sheetName val="전기계산"/>
      <sheetName val="계장 품셈표"/>
      <sheetName val="MOTOR"/>
      <sheetName val="수량산출서 (2)"/>
      <sheetName val="건축-물가변동"/>
      <sheetName val="출근현황표"/>
      <sheetName val="우각부보강"/>
      <sheetName val="CTEMCOST"/>
      <sheetName val="단가(자재)"/>
      <sheetName val="단가(노임)"/>
      <sheetName val="기초목록"/>
      <sheetName val="원가계산하도"/>
      <sheetName val="직원명부"/>
      <sheetName val="사회복지관"/>
      <sheetName val="401"/>
      <sheetName val="비계공사"/>
      <sheetName val="내역서 제출"/>
      <sheetName val="장비집계"/>
      <sheetName val="계획금액"/>
      <sheetName val="도급내역"/>
      <sheetName val="투찰"/>
      <sheetName val="배관가대"/>
      <sheetName val="펌프자재"/>
      <sheetName val="품셈 "/>
      <sheetName val="PAINT"/>
      <sheetName val="방화도료"/>
      <sheetName val="여과지동"/>
      <sheetName val="기초자료"/>
      <sheetName val="단가 (2)"/>
      <sheetName val="설계변경총괄표(계산식)"/>
      <sheetName val="건축"/>
      <sheetName val="구조"/>
      <sheetName val="설계서(7)"/>
      <sheetName val="측량요율"/>
      <sheetName val="물가대비표"/>
      <sheetName val="총괄내역"/>
      <sheetName val="건축개요"/>
      <sheetName val="실행간접비"/>
      <sheetName val="부대내역"/>
      <sheetName val="1공구 건정토건 철콘"/>
      <sheetName val="집계"/>
      <sheetName val="교통대책내역"/>
      <sheetName val="갑지1"/>
      <sheetName val="연부97-1"/>
      <sheetName val="Macro(차단기)"/>
      <sheetName val="4차원가계산서"/>
      <sheetName val="산출내역서"/>
      <sheetName val="터파기및재료"/>
      <sheetName val="Sheet5"/>
      <sheetName val="기초입력 DATA"/>
      <sheetName val="base"/>
      <sheetName val="수설계"/>
      <sheetName val="5-1신설물량"/>
      <sheetName val="단가및재료비"/>
      <sheetName val="전입"/>
      <sheetName val="산출근거"/>
      <sheetName val="소방"/>
      <sheetName val="실행기고및 투입현황(총괄)"/>
      <sheetName val="철거집계"/>
      <sheetName val="원가계산서(남측)"/>
      <sheetName val="D"/>
      <sheetName val="프랜트면허"/>
      <sheetName val="운영비"/>
      <sheetName val="수량집계"/>
      <sheetName val="총괄"/>
      <sheetName val="단면가정"/>
      <sheetName val="물가자료"/>
      <sheetName val="설계서(건축분)"/>
      <sheetName val="강관파일내역"/>
      <sheetName val="장비사용료"/>
      <sheetName val="인사자료총집계"/>
      <sheetName val="표지 (2)"/>
      <sheetName val="사업총괄"/>
      <sheetName val="판매시설"/>
      <sheetName val="물가시세"/>
      <sheetName val="공사기본내용"/>
      <sheetName val="실행내역서"/>
      <sheetName val="기초자료입력"/>
      <sheetName val="준공정산"/>
      <sheetName val="동해title"/>
      <sheetName val="화성태안9공구내역(실행)"/>
      <sheetName val="고가수조"/>
      <sheetName val="경율산정.XLS"/>
      <sheetName val="위치조서"/>
      <sheetName val="날개벽(시점좌측)"/>
      <sheetName val="영동(D)"/>
      <sheetName val="부하계산서"/>
      <sheetName val="부하(성남)"/>
      <sheetName val="물량"/>
      <sheetName val="용수량(생활용수)"/>
      <sheetName val="4.공정"/>
      <sheetName val="６공예"/>
      <sheetName val="IBASE"/>
      <sheetName val="시설일위"/>
      <sheetName val="공량산출근거서"/>
      <sheetName val="tggwan(mac)"/>
      <sheetName val="분석대장"/>
      <sheetName val="공사"/>
      <sheetName val="골조시행"/>
      <sheetName val="설계서"/>
      <sheetName val="을지DVM"/>
      <sheetName val="앉음벽 (2)"/>
      <sheetName val="pier(각형)"/>
      <sheetName val="설계명세"/>
      <sheetName val="8.설치품셈"/>
      <sheetName val="Macro1"/>
      <sheetName val="대포2교접속"/>
      <sheetName val="천방교접속"/>
      <sheetName val="당진1,2호기전선관설치및접지4차공사내역서-을지"/>
      <sheetName val="건축2"/>
      <sheetName val="장비사양"/>
      <sheetName val="자재단가일람"/>
      <sheetName val="중기일람"/>
      <sheetName val="값"/>
      <sheetName val="수량산출"/>
      <sheetName val="본선토량운반계산서(1)0"/>
      <sheetName val="설계기준"/>
      <sheetName val="내역1"/>
      <sheetName val="일위"/>
      <sheetName val="준검 내역서"/>
      <sheetName val="가시설"/>
      <sheetName val="단가산출1"/>
      <sheetName val="cal"/>
      <sheetName val="하중조건(평상시)"/>
      <sheetName val="적격심사표"/>
      <sheetName val="건축일위"/>
      <sheetName val="그라우팅일위"/>
      <sheetName val="rate"/>
      <sheetName val="공통가설"/>
      <sheetName val="갑지(추정)"/>
      <sheetName val="도급기성"/>
      <sheetName val="설계서(본관)"/>
      <sheetName val="자판실행"/>
      <sheetName val="단가조사"/>
      <sheetName val="기계경비(시간당)"/>
      <sheetName val="램머"/>
      <sheetName val="중간"/>
      <sheetName val="해평견적"/>
      <sheetName val="-치수표(곡선부)"/>
      <sheetName val="산출집계"/>
      <sheetName val="1. 조명내역서(조명설치)"/>
      <sheetName val="2. 조명내역서(조명자재)"/>
      <sheetName val="일위대가집계표"/>
      <sheetName val="계수시트"/>
      <sheetName val="1~9 하중계산"/>
      <sheetName val="99노임단가"/>
      <sheetName val="96.12"/>
      <sheetName val="ELECTRIC"/>
      <sheetName val="소비자가"/>
      <sheetName val="월별수입"/>
      <sheetName val="총 원가계산"/>
      <sheetName val="예산명세서"/>
      <sheetName val="우수"/>
      <sheetName val="단가대비표"/>
      <sheetName val="정보"/>
      <sheetName val="일위대가-1"/>
      <sheetName val="결재판(삭제하지말아주세요)"/>
      <sheetName val="O＆P"/>
      <sheetName val="SAM"/>
      <sheetName val="2.고용보험료산출근거"/>
      <sheetName val="설계내역"/>
      <sheetName val="Sheet4"/>
      <sheetName val="7단가"/>
      <sheetName val="인건비 "/>
      <sheetName val="3련 BOX"/>
      <sheetName val="수안보-MBR1"/>
      <sheetName val="제출내역 (2)"/>
      <sheetName val="전기설계변경"/>
      <sheetName val="30집계표"/>
      <sheetName val="기계경비산출기준"/>
      <sheetName val="노단"/>
      <sheetName val="단산"/>
      <sheetName val="명세"/>
      <sheetName val="일대"/>
      <sheetName val="개산공사비"/>
      <sheetName val="A LINE"/>
      <sheetName val="작업일보-7월"/>
      <sheetName val="장"/>
      <sheetName val="자"/>
      <sheetName val="토목주소"/>
      <sheetName val="단가산출"/>
      <sheetName val="중기단가"/>
      <sheetName val="노임단가 (2)"/>
      <sheetName val="실행내역"/>
      <sheetName val="식재가격"/>
      <sheetName val="식재총괄"/>
      <sheetName val="유치원내역"/>
      <sheetName val="노무비 근거"/>
      <sheetName val="기성내역"/>
      <sheetName val="당사실시1"/>
      <sheetName val="내역갑지"/>
      <sheetName val="우수받이"/>
      <sheetName val="준공평가"/>
      <sheetName val="견적"/>
      <sheetName val="아파트 내역"/>
      <sheetName val="예산내역서"/>
      <sheetName val="총계"/>
      <sheetName val="전신"/>
      <sheetName val="전기"/>
      <sheetName val="토공집계"/>
      <sheetName val="제안서입력"/>
      <sheetName val="철거산출근거"/>
      <sheetName val="경비"/>
      <sheetName val="노무비"/>
      <sheetName val="자재목록"/>
      <sheetName val="공사명입력"/>
      <sheetName val="대창(장성)"/>
      <sheetName val="도장면"/>
      <sheetName val="양배수장"/>
      <sheetName val=""/>
      <sheetName val="공종단가"/>
      <sheetName val="부대집계"/>
      <sheetName val="광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평가데이터"/>
      <sheetName val="경영상태(PQ)"/>
      <sheetName val="시공여유율(PQ)"/>
      <sheetName val="100억이상"/>
      <sheetName val="시공여유율(100억)"/>
      <sheetName val="50억이상"/>
      <sheetName val="10억이상"/>
      <sheetName val="10억미만"/>
      <sheetName val="DATA98"/>
      <sheetName val="우수명단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청천내"/>
      <sheetName val="갑지"/>
      <sheetName val="내역서"/>
      <sheetName val="특기시방서"/>
      <sheetName val="기계설비시방서"/>
      <sheetName val="내역서 "/>
      <sheetName val="2000년1차"/>
      <sheetName val="00경영적격"/>
      <sheetName val="요율"/>
      <sheetName val="자재대"/>
      <sheetName val="산출내역서집계표"/>
      <sheetName val="2000전체분"/>
      <sheetName val="평ꐀ데이터"/>
      <sheetName val="금액"/>
      <sheetName val="200"/>
      <sheetName val="ELECTRIC"/>
      <sheetName val="조건"/>
      <sheetName val="전체"/>
      <sheetName val="공통비"/>
      <sheetName val="유치원내역"/>
      <sheetName val="하수급견적대비"/>
      <sheetName val="실행기고및 투입현황(총괄)"/>
      <sheetName val="DATE"/>
      <sheetName val="3.공통공사대비"/>
      <sheetName val="퇴직금(울산천상)"/>
      <sheetName val="설계내역서"/>
      <sheetName val="지수자료"/>
      <sheetName val="데이타"/>
      <sheetName val="노임이"/>
      <sheetName val="내역"/>
      <sheetName val="설계실행투찰"/>
      <sheetName val="을"/>
      <sheetName val="단가"/>
      <sheetName val="골재"/>
      <sheetName val="Sheet1"/>
      <sheetName val="database"/>
      <sheetName val="설계명세서"/>
      <sheetName val="계획금액"/>
      <sheetName val="일위대가표"/>
      <sheetName val="일위대가"/>
      <sheetName val="자재단가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초기화면"/>
      <sheetName val="고막원폐기물"/>
      <sheetName val="가설건물"/>
      <sheetName val="공량(1월22일)"/>
      <sheetName val="안양건축"/>
      <sheetName val="동원인원"/>
      <sheetName val="총괄내역서"/>
      <sheetName val="설계예산서"/>
      <sheetName val="자료입력"/>
      <sheetName val="실행내역서"/>
      <sheetName val="백호우계수"/>
      <sheetName val="중기가격"/>
      <sheetName val="준검 내역서"/>
      <sheetName val="공문"/>
      <sheetName val="기성검사원"/>
      <sheetName val="개산급사유서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우배수"/>
      <sheetName val="계산식"/>
      <sheetName val="직재"/>
      <sheetName val="예산명세서"/>
      <sheetName val="진주방향"/>
      <sheetName val="내역서1"/>
      <sheetName val="토공사(흙막이)"/>
      <sheetName val="시설물일위"/>
      <sheetName val="가설공사"/>
      <sheetName val="단가결정"/>
      <sheetName val="내역아"/>
      <sheetName val="울타리"/>
      <sheetName val="내역서(조경)"/>
      <sheetName val="목창호"/>
      <sheetName val="견적대비표"/>
      <sheetName val="MEXICO-C"/>
      <sheetName val="70%"/>
      <sheetName val="#REF"/>
      <sheetName val="J直材4"/>
      <sheetName val="중기조종사 단위단가"/>
      <sheetName val="관접합및부설"/>
      <sheetName val="세부추진"/>
      <sheetName val="항목(1)"/>
      <sheetName val="BOOK4"/>
      <sheetName val="구조물공"/>
      <sheetName val="부대공"/>
      <sheetName val="배수공"/>
      <sheetName val="토공"/>
      <sheetName val="포장공"/>
      <sheetName val="BID"/>
      <sheetName val="터파기및재료"/>
      <sheetName val="관급자재"/>
      <sheetName val="폐기물"/>
      <sheetName val="설계서(7)"/>
      <sheetName val="건축"/>
      <sheetName val="NYS"/>
      <sheetName val="작성"/>
      <sheetName val="VII-2현장경비"/>
      <sheetName val="Ⅴ-2.공종별내역"/>
      <sheetName val="실행대비"/>
      <sheetName val="교육종류"/>
      <sheetName val="공구"/>
      <sheetName val="FILE1"/>
      <sheetName val="원가계산서 "/>
      <sheetName val="원가"/>
      <sheetName val="현장경비"/>
      <sheetName val="입찰안"/>
      <sheetName val="단가조사서"/>
      <sheetName val="변수값"/>
      <sheetName val="중기상차"/>
      <sheetName val="AS복구"/>
      <sheetName val="중기터파기"/>
      <sheetName val="식재인부"/>
      <sheetName val="단가산출서"/>
      <sheetName val="단가산출서 (2)"/>
      <sheetName val="36+45-113-18+19+20I"/>
      <sheetName val="보차도경계석"/>
      <sheetName val="수로현황"/>
      <sheetName val="프랜트면허"/>
      <sheetName val="도급"/>
      <sheetName val="내역서_"/>
      <sheetName val="준검_내역서"/>
      <sheetName val="E_S산근"/>
      <sheetName val="E_S적용"/>
      <sheetName val="3_공통공사대비"/>
      <sheetName val="골조시행"/>
      <sheetName val="물가시세"/>
      <sheetName val="노임단가"/>
      <sheetName val="원가계산"/>
      <sheetName val="한강운반비"/>
      <sheetName val="설계기준"/>
      <sheetName val="내역1"/>
      <sheetName val="조명시설"/>
      <sheetName val="입찰견적보고서"/>
      <sheetName val="일위대가 "/>
      <sheetName val="A LINE"/>
      <sheetName val="현장경상비"/>
      <sheetName val="중기단가"/>
      <sheetName val="단가및재료비"/>
      <sheetName val="중기사용료"/>
      <sheetName val="약전설비"/>
      <sheetName val="중강당 내역"/>
      <sheetName val="총괄표"/>
      <sheetName val="공사목록"/>
      <sheetName val="상계견적"/>
      <sheetName val="세금자료"/>
      <sheetName val="1"/>
      <sheetName val="2"/>
      <sheetName val="3"/>
      <sheetName val="4"/>
      <sheetName val="5"/>
      <sheetName val="6"/>
      <sheetName val="시중노임단가"/>
      <sheetName val="99총공사내역서"/>
      <sheetName val="지수980731이후"/>
      <sheetName val="노무비단가"/>
      <sheetName val="조달청적격심사"/>
      <sheetName val="기초단가"/>
      <sheetName val="연결임시"/>
      <sheetName val="직공비"/>
      <sheetName val="플랜트 설치"/>
      <sheetName val="수로BOX"/>
      <sheetName val="MOTOR"/>
      <sheetName val="토공(우물통,기타) "/>
      <sheetName val="부속동"/>
      <sheetName val="영동(D)"/>
      <sheetName val="개요"/>
      <sheetName val="부하계산서"/>
      <sheetName val="부하(성남)"/>
      <sheetName val="물량"/>
      <sheetName val="무시"/>
      <sheetName val="시멘트"/>
      <sheetName val="일위단가"/>
      <sheetName val="단가조정"/>
      <sheetName val="소방"/>
      <sheetName val="SOURCE"/>
      <sheetName val="소비자가"/>
      <sheetName val="노임"/>
      <sheetName val="산출내역서"/>
      <sheetName val="별표 "/>
      <sheetName val="49"/>
      <sheetName val="배수통관(좌)"/>
      <sheetName val="ABUT수량-A1"/>
      <sheetName val="공사품의서"/>
      <sheetName val="기성총괄표"/>
      <sheetName val="총괄집계내역"/>
      <sheetName val="건축기성내역집계표"/>
      <sheetName val="기성부분내역서(건축)"/>
      <sheetName val="설비내역서"/>
      <sheetName val="설비집계표"/>
      <sheetName val="해평견적"/>
      <sheetName val="교량하부공"/>
      <sheetName val="교사기준면적(초등)"/>
      <sheetName val="기계경비(시간당)"/>
      <sheetName val="램머"/>
      <sheetName val="기계경비"/>
      <sheetName val="교각별철근수량집계표"/>
      <sheetName val="A 견적"/>
      <sheetName val="의왕실행"/>
      <sheetName val="G.R300경비"/>
      <sheetName val="민감도"/>
      <sheetName val="중기집계"/>
      <sheetName val=" 갑  지 "/>
      <sheetName val="단가조사"/>
      <sheetName val="출근현황표"/>
      <sheetName val="주소"/>
      <sheetName val="A"/>
      <sheetName val="D"/>
      <sheetName val="실행철강하도"/>
      <sheetName val="구조물"/>
      <sheetName val="설계명세서(종합)"/>
      <sheetName val="소요자재"/>
      <sheetName val="노무산출서"/>
      <sheetName val="계산서(곡선부)"/>
      <sheetName val="포장재료집계표"/>
      <sheetName val="결라"/>
      <sheetName val="공사개요"/>
      <sheetName val="총괄"/>
      <sheetName val="부대경비산출서"/>
      <sheetName val="참조"/>
      <sheetName val="을지"/>
      <sheetName val="산근"/>
      <sheetName val="수목단가"/>
      <sheetName val="시설수량표"/>
      <sheetName val="식재수량표"/>
      <sheetName val="일위목록"/>
      <sheetName val="주공 갑지"/>
      <sheetName val="수량산출"/>
      <sheetName val="1.위치도"/>
      <sheetName val="용역비내역-진짜"/>
      <sheetName val="전차선로 물량표"/>
      <sheetName val="실행간접비용"/>
      <sheetName val="직노"/>
      <sheetName val="실행내역"/>
      <sheetName val="Total"/>
      <sheetName val="일위대가 (2)"/>
      <sheetName val="VXXXXX"/>
      <sheetName val="제잡비계산"/>
      <sheetName val="합천내역"/>
      <sheetName val="-치수표(곡선부)"/>
      <sheetName val="신.분"/>
      <sheetName val="월별수입"/>
      <sheetName val="공사코드"/>
      <sheetName val="각형맨홀"/>
      <sheetName val="참고사항"/>
      <sheetName val="근로자자료입력"/>
      <sheetName val="기초자료입력"/>
      <sheetName val="측량요율"/>
      <sheetName val="용수량(생활용수)"/>
      <sheetName val="설계서(본관)"/>
      <sheetName val="계정"/>
      <sheetName val="7단가"/>
      <sheetName val="아파트 내역"/>
      <sheetName val="장비집계"/>
      <sheetName val="정부노임단가"/>
      <sheetName val="3.하중산정4.지지력"/>
      <sheetName val="9GNG운반"/>
      <sheetName val="경율산정.XLS"/>
      <sheetName val="참조M"/>
      <sheetName val="기계경비산출기준"/>
      <sheetName val="기계"/>
      <sheetName val="정화조"/>
      <sheetName val="조경"/>
      <sheetName val="토목"/>
      <sheetName val="부대내역"/>
      <sheetName val="단가표"/>
      <sheetName val="직접경비"/>
      <sheetName val="직접인건비"/>
      <sheetName val="장비사양"/>
      <sheetName val="산출금액내역"/>
      <sheetName val="C1.공사개요"/>
      <sheetName val="실행(1)"/>
      <sheetName val="6호기"/>
      <sheetName val="A1.스케쥴"/>
      <sheetName val="부표총괄"/>
      <sheetName val="예정공정표"/>
      <sheetName val="산수배수"/>
      <sheetName val="기흥하도용"/>
      <sheetName val="계양가시설"/>
      <sheetName val="99노임기준"/>
      <sheetName val="Sheet1 (2)"/>
      <sheetName val="1,2공구원가계산서"/>
      <sheetName val="2공구산출내역"/>
      <sheetName val="1공구산출내역서"/>
      <sheetName val="단면가정"/>
      <sheetName val="설계변경총괄표(계산식)"/>
      <sheetName val="2.토목공사"/>
      <sheetName val="4.중기단가산출"/>
      <sheetName val="1.물가시세표"/>
      <sheetName val="교통대책내역"/>
      <sheetName val="제안서입력"/>
      <sheetName val="설계서"/>
      <sheetName val="중기사용료산출근거"/>
      <sheetName val="참고자료"/>
      <sheetName val="공사명입력"/>
      <sheetName val="전기"/>
      <sheetName val="건축내역서"/>
      <sheetName val="전기내역서"/>
      <sheetName val="제경비율"/>
      <sheetName val="원가계산하도"/>
      <sheetName val="시중노임"/>
      <sheetName val="TIE-IN"/>
      <sheetName val="투찰"/>
      <sheetName val="세진TS안성사무실-건축"/>
      <sheetName val="L_RPTB02_01"/>
      <sheetName val="밸브설치"/>
      <sheetName val="단가 산출서(산근#1~#102)"/>
      <sheetName val="품셈TABLE"/>
      <sheetName val="자재"/>
      <sheetName val="골조"/>
      <sheetName val="계산서"/>
      <sheetName val="년도별노임표"/>
      <sheetName val="본선토량운반계산서(1)0"/>
      <sheetName val="기본사항"/>
      <sheetName val="21301동"/>
      <sheetName val="정보"/>
      <sheetName val="지수"/>
      <sheetName val="토공집계"/>
      <sheetName val="1공구 건정토건 토공"/>
      <sheetName val="1공구 건정토건 철콘"/>
      <sheetName val="단가산출"/>
      <sheetName val="자재수량"/>
      <sheetName val="Sheet3"/>
      <sheetName val="연동내역"/>
      <sheetName val="일위대가_호표"/>
      <sheetName val="양수장내역"/>
      <sheetName val="양수장"/>
      <sheetName val="건축명"/>
      <sheetName val="기계명"/>
      <sheetName val="전기명"/>
      <sheetName val="토목명"/>
      <sheetName val="공내역"/>
      <sheetName val="노단"/>
      <sheetName val="단산"/>
      <sheetName val="명세"/>
      <sheetName val="일대"/>
      <sheetName val="확약서"/>
      <sheetName val="03전반노무비"/>
      <sheetName val="평가내역"/>
      <sheetName val="일위대가-3"/>
      <sheetName val="공사비_NDE"/>
      <sheetName val="단가산출2"/>
      <sheetName val="단가 및 재료비"/>
      <sheetName val="수량산출서"/>
      <sheetName val="보험료산출"/>
      <sheetName val="J"/>
      <sheetName val="산출내역(4월)"/>
      <sheetName val="산출내역(5월) (2)"/>
      <sheetName val="이름정의"/>
      <sheetName val="단가대비표"/>
      <sheetName val="제경비내역서"/>
      <sheetName val="적정심사"/>
      <sheetName val="기초입력 DATA"/>
      <sheetName val="단가 (2)"/>
      <sheetName val="노임,재료비"/>
      <sheetName val="고유코드_설계"/>
      <sheetName val="날개수량1.5"/>
    </sheetNames>
    <definedNames>
      <definedName name="공기산정"/>
    </definedNames>
    <sheetDataSet>
      <sheetData sheetId="0" refreshError="1"/>
      <sheetData sheetId="1"/>
      <sheetData sheetId="2">
        <row r="6">
          <cell r="R6" t="str">
            <v>1,000억이상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보"/>
      <sheetName val="제원"/>
      <sheetName val="재집"/>
      <sheetName val="재"/>
      <sheetName val="간재"/>
      <sheetName val="노집"/>
      <sheetName val="직노"/>
      <sheetName val="노공"/>
      <sheetName val="임율"/>
      <sheetName val="간노비"/>
      <sheetName val="경산"/>
      <sheetName val="XXXXXX"/>
      <sheetName val="VXXX"/>
      <sheetName val="진짜내역"/>
      <sheetName val="단가"/>
      <sheetName val="총괄"/>
      <sheetName val="집계"/>
      <sheetName val="내역"/>
      <sheetName val="공량집"/>
      <sheetName val="배부율"/>
      <sheetName val="완성1"/>
      <sheetName val="완성2"/>
      <sheetName val="산재비율"/>
      <sheetName val="안전비율"/>
      <sheetName val="일반비율"/>
      <sheetName val="노임"/>
      <sheetName val="공량"/>
      <sheetName val="전시원"/>
      <sheetName val="전시내"/>
      <sheetName val="Sheet1"/>
      <sheetName val="Sheet2"/>
      <sheetName val="Sheet3"/>
      <sheetName val="표"/>
      <sheetName val="목"/>
      <sheetName val="설"/>
      <sheetName val="일"/>
      <sheetName val="일집표"/>
      <sheetName val="일위표"/>
      <sheetName val="수표"/>
      <sheetName val="원가"/>
      <sheetName val="집계표"/>
      <sheetName val="내역서(내부)"/>
      <sheetName val="내역서"/>
      <sheetName val="일위대가"/>
      <sheetName val="단가산출서"/>
      <sheetName val="중기사용료"/>
      <sheetName val="재료단가"/>
      <sheetName val="노임단가"/>
      <sheetName val="총경기장별내역서(10-11)"/>
      <sheetName val="경기장별내역서(12-107)"/>
      <sheetName val="직재"/>
      <sheetName val="6PILE  (돌출)"/>
      <sheetName val="일위대가목록"/>
      <sheetName val="한강운반비"/>
      <sheetName val="1차 내역서"/>
      <sheetName val="공통(20-91)"/>
      <sheetName val="사당"/>
      <sheetName val="원가 (2)"/>
      <sheetName val="입찰안"/>
      <sheetName val="백암비스타내역"/>
      <sheetName val="견적서"/>
      <sheetName val="을"/>
      <sheetName val="98지급계획"/>
      <sheetName val="차액보증"/>
      <sheetName val="현장"/>
      <sheetName val="2공구산출내역"/>
      <sheetName val="내역서2안"/>
      <sheetName val="품셈TABLE"/>
      <sheetName val="물가"/>
      <sheetName val="부대공"/>
      <sheetName val="포장공"/>
      <sheetName val="토공"/>
      <sheetName val="철거산출근거"/>
      <sheetName val="일위대가(4층원격)"/>
      <sheetName val="공통가설"/>
      <sheetName val="추가대화"/>
      <sheetName val="기초내역서"/>
      <sheetName val="수량산출"/>
      <sheetName val="대가목록표"/>
      <sheetName val="#REF"/>
      <sheetName val="J直材4"/>
      <sheetName val="토목공사일반"/>
      <sheetName val="설계서(표지)"/>
      <sheetName val="원가계산서"/>
      <sheetName val="BID"/>
      <sheetName val="금액내역서"/>
      <sheetName val="JUCK"/>
      <sheetName val="DATE"/>
      <sheetName val="단가조사"/>
      <sheetName val="평가데이터"/>
      <sheetName val="소방사항"/>
      <sheetName val="교통대책내역"/>
      <sheetName val="BCK3672"/>
      <sheetName val="인건-측정"/>
      <sheetName val="산출근거"/>
      <sheetName val="골조시행"/>
      <sheetName val="첨부1"/>
      <sheetName val="부재리스트"/>
      <sheetName val="전체"/>
      <sheetName val="노무"/>
      <sheetName val="내역서(설비+소방)"/>
      <sheetName val="실행내역"/>
      <sheetName val="감가상각"/>
      <sheetName val="Sheet4"/>
      <sheetName val="계양가시설"/>
      <sheetName val="중기조종사 단위단가"/>
      <sheetName val="공사현황"/>
      <sheetName val="인테리어내역"/>
      <sheetName val="청천내"/>
      <sheetName val="토사(PE)"/>
      <sheetName val="Total"/>
      <sheetName val="ELECTRIC"/>
      <sheetName val="16-1"/>
      <sheetName val="건축원가"/>
      <sheetName val="자재단가리스트"/>
      <sheetName val="패널"/>
      <sheetName val="공사개요"/>
      <sheetName val="전체도급"/>
      <sheetName val="요율"/>
      <sheetName val="현장경비"/>
      <sheetName val="2000.11월설계내역"/>
      <sheetName val="사업부배부A"/>
      <sheetName val="104동"/>
      <sheetName val="제품별단가"/>
      <sheetName val="제품별절단길이-0628"/>
      <sheetName val="갑지(추정)"/>
      <sheetName val="설계내역서"/>
      <sheetName val="1.설계기준"/>
      <sheetName val="기둥(원형)"/>
      <sheetName val="기초공"/>
      <sheetName val="건축내역(진해석동)"/>
      <sheetName val="동수"/>
      <sheetName val="누계12"/>
      <sheetName val="NEGO"/>
      <sheetName val="N賃率-職"/>
      <sheetName val="토목"/>
      <sheetName val="별표"/>
      <sheetName val="실행"/>
      <sheetName val="사급자재(1단계)"/>
      <sheetName val="LP-S"/>
      <sheetName val="데이타"/>
      <sheetName val="원가계산서 "/>
      <sheetName val="저"/>
      <sheetName val="설계명세서"/>
      <sheetName val="자료입력"/>
      <sheetName val="KIM"/>
      <sheetName val="아파트 내역"/>
      <sheetName val="TANK견적대지"/>
      <sheetName val="도급FORM"/>
      <sheetName val="초기화면"/>
      <sheetName val="관급자재"/>
      <sheetName val="대상공사(조달청)"/>
      <sheetName val="자료(통합)"/>
      <sheetName val="6호기"/>
      <sheetName val="노무비"/>
      <sheetName val="일위"/>
      <sheetName val="일위대가표"/>
      <sheetName val="도급견적가"/>
      <sheetName val="pier(각형)"/>
      <sheetName val="총괄표"/>
      <sheetName val="자판실행"/>
      <sheetName val="평내중"/>
      <sheetName val="총괄내역"/>
      <sheetName val="자  재"/>
      <sheetName val="건축외주"/>
      <sheetName val="구천"/>
      <sheetName val="연결관암거"/>
      <sheetName val="총괄내역서"/>
      <sheetName val="설계명세서(a"/>
      <sheetName val="변수값"/>
      <sheetName val="중기상차"/>
      <sheetName val="AS복구"/>
      <sheetName val="중기터파기"/>
      <sheetName val="CT "/>
      <sheetName val="공사예산하조서(O.K)"/>
      <sheetName val="기계경비(시간당)"/>
      <sheetName val="램머"/>
      <sheetName val="파일의이용"/>
      <sheetName val="설계명세서 (장비)"/>
      <sheetName val="기본일위"/>
      <sheetName val="내역서총집계표"/>
      <sheetName val="2공구하도급내역서"/>
      <sheetName val="시설장비부하계산서"/>
      <sheetName val="2006년일위대가"/>
      <sheetName val="주소"/>
      <sheetName val="간접"/>
      <sheetName val="급수 (LPM)"/>
      <sheetName val="단가기준"/>
      <sheetName val="단가 (2)"/>
      <sheetName val="날개벽"/>
      <sheetName val="공통비(전체)"/>
      <sheetName val="공사내역"/>
      <sheetName val="일용직내역"/>
      <sheetName val="FB25JN"/>
      <sheetName val="부대내역"/>
      <sheetName val="전력"/>
      <sheetName val="자재표"/>
      <sheetName val="합천내역"/>
      <sheetName val="20관리비율"/>
      <sheetName val="홍보비디오"/>
      <sheetName val="Book4"/>
      <sheetName val=" HIT-&gt;HMC 견적(3900)"/>
      <sheetName val="I一般比"/>
      <sheetName val="설직재-1"/>
      <sheetName val="2F 회의실견적(5_14 일대)"/>
      <sheetName val="工완성공사율"/>
      <sheetName val="계수시트"/>
      <sheetName val="갑지"/>
      <sheetName val="개요"/>
      <sheetName val="프랜트면허"/>
      <sheetName val="국별인원"/>
      <sheetName val="현금"/>
      <sheetName val="CP-E2 (품셈표)"/>
      <sheetName val="A-4"/>
      <sheetName val="공통가설공사"/>
      <sheetName val="MIJIBI"/>
      <sheetName val="일위목록-기"/>
      <sheetName val="PAC"/>
      <sheetName val="단"/>
      <sheetName val="토적표"/>
      <sheetName val="입력"/>
      <sheetName val="A LINE"/>
      <sheetName val="직접수량"/>
      <sheetName val="연부97-1"/>
      <sheetName val="갑지1"/>
      <sheetName val="기존단가 (2)"/>
      <sheetName val="연습"/>
      <sheetName val="공구"/>
      <sheetName val="유림골조"/>
      <sheetName val="비교1"/>
      <sheetName val="외주비"/>
      <sheetName val="소각장스케줄"/>
      <sheetName val="구리토평1전기"/>
      <sheetName val="식재인부"/>
      <sheetName val="단중표"/>
      <sheetName val="COST"/>
      <sheetName val="단가 "/>
      <sheetName val="수목표준대가"/>
      <sheetName val="수목데이타 "/>
      <sheetName val="구조대가"/>
      <sheetName val="포설대가1"/>
      <sheetName val="부대대가"/>
      <sheetName val="말뚝물량"/>
      <sheetName val="실행철강하도"/>
      <sheetName val="제직재"/>
      <sheetName val="재공품기초자료"/>
      <sheetName val="중강당 내역"/>
      <sheetName val="전차선로 물량표"/>
      <sheetName val="2003 일위대가"/>
      <sheetName val="工관리비율"/>
      <sheetName val="준검 내역서"/>
      <sheetName val="내역서1999.8최종"/>
      <sheetName val="정부노임단가"/>
      <sheetName val="Sheet5"/>
      <sheetName val="원가_(2)"/>
      <sheetName val="1차_내역서"/>
      <sheetName val="6PILE__(돌출)"/>
      <sheetName val="전선 및 전선관"/>
      <sheetName val="6.일위목록"/>
      <sheetName val="공통(Ȳ_x0000__xd800_䧶_x0000__x0000_"/>
      <sheetName val="재료비"/>
      <sheetName val="수목데이타"/>
      <sheetName val="증감대비"/>
      <sheetName val="SW개발대상목록(기능점수)"/>
      <sheetName val="건축공사 분괴표원본데이터(공통+건축)"/>
      <sheetName val="동원인원"/>
      <sheetName val="99노임기준"/>
      <sheetName val="전기혼잡제경비(45)"/>
      <sheetName val="내역서적용수량"/>
      <sheetName val="70%"/>
      <sheetName val="도급예산내역서봉투"/>
      <sheetName val="공사원가계산서"/>
      <sheetName val="설계산출기초"/>
      <sheetName val="설계산출표지"/>
      <sheetName val="도급예산내역서총괄표"/>
      <sheetName val="을부담운반비"/>
      <sheetName val="운반비산출"/>
      <sheetName val="시설물기초"/>
      <sheetName val="노임이"/>
      <sheetName val="유기공정"/>
      <sheetName val="TRU"/>
      <sheetName val="원가계산"/>
      <sheetName val="원가계산 (2)"/>
      <sheetName val="내   역"/>
      <sheetName val="기본자료"/>
      <sheetName val="DATA"/>
      <sheetName val="납부서"/>
      <sheetName val="예산명세서"/>
      <sheetName val="덕전리"/>
      <sheetName val="fursys"/>
      <sheetName val="지하"/>
      <sheetName val="1000 DB구축 부표"/>
      <sheetName val="설계서"/>
      <sheetName val="1차설계변경내역"/>
      <sheetName val="단가및재료비"/>
      <sheetName val="Tool"/>
      <sheetName val="신규DEP"/>
      <sheetName val="가로등내역서"/>
      <sheetName val="전기변내역"/>
      <sheetName val="공통(Ȳ"/>
      <sheetName val="인사자료총집계"/>
      <sheetName val="주식"/>
      <sheetName val="공사기본내용입력"/>
      <sheetName val="실행내역서"/>
      <sheetName val="경영"/>
      <sheetName val="98년"/>
      <sheetName val="실적"/>
      <sheetName val="전기"/>
      <sheetName val="FOB발"/>
      <sheetName val="외주"/>
      <sheetName val="ABUT수량-A1"/>
      <sheetName val="Y-WORK"/>
      <sheetName val="부하계산서"/>
      <sheetName val="운반비"/>
      <sheetName val="명세서"/>
      <sheetName val="직접경비"/>
      <sheetName val="직접인건비"/>
      <sheetName val="토공사(흙막이)"/>
      <sheetName val="제-노임"/>
      <sheetName val="기초자료입력"/>
      <sheetName val="중기조종사_단위단가"/>
      <sheetName val="아파트_내역"/>
      <sheetName val="증감내역서"/>
      <sheetName val="이름정의"/>
      <sheetName val="1안"/>
      <sheetName val="외삼초"/>
      <sheetName val="서울대규장각(가시설흙막이)"/>
      <sheetName val="CODE(2)"/>
      <sheetName val="기초입력 DATA"/>
      <sheetName val="관접합및부설"/>
      <sheetName val="호표"/>
      <sheetName val="도로정위치부표"/>
      <sheetName val="도로조사부표"/>
      <sheetName val="대표자"/>
      <sheetName val="1456"/>
      <sheetName val="단가_(2)"/>
      <sheetName val="자__재"/>
      <sheetName val="2000_11월설계내역"/>
      <sheetName val="CT_"/>
      <sheetName val="공사예산하조서(O_K)"/>
      <sheetName val="설계명세서_(장비)"/>
      <sheetName val="_HIT-&gt;HMC_견적(3900)"/>
      <sheetName val="2F_회의실견적(5_14_일대)"/>
      <sheetName val="원가계산서_"/>
      <sheetName val="단가_"/>
      <sheetName val="수목데이타_"/>
      <sheetName val="1_설계기준"/>
      <sheetName val="급수_(LPM)"/>
      <sheetName val="터파기및재료"/>
      <sheetName val="실행대비"/>
      <sheetName val="유림콘도"/>
      <sheetName val="Base"/>
      <sheetName val="Baby일위대가"/>
      <sheetName val="산출내역서집계표"/>
      <sheetName val="단가산출서 (2)"/>
      <sheetName val="입력데이타"/>
      <sheetName val="대가단최종"/>
      <sheetName val="도봉2지구"/>
      <sheetName val="견적"/>
      <sheetName val="건축내역"/>
      <sheetName val="SUMMARY"/>
      <sheetName val="PAINT"/>
      <sheetName val="식재일위대가"/>
      <sheetName val="분양가"/>
      <sheetName val="2.대외공문"/>
      <sheetName val="업체별기성내역"/>
      <sheetName val="TEL"/>
      <sheetName val="부대대비"/>
      <sheetName val="냉연집계"/>
      <sheetName val="10월"/>
      <sheetName val="03전반노무비"/>
      <sheetName val="A 견적"/>
      <sheetName val="내역서1"/>
      <sheetName val="1"/>
      <sheetName val="2"/>
      <sheetName val="3"/>
      <sheetName val="4"/>
      <sheetName val="5"/>
      <sheetName val="6"/>
      <sheetName val="일위(설)"/>
      <sheetName val="일위대가표(유단가)"/>
      <sheetName val="중기사용료산출근거"/>
      <sheetName val="단가산출2"/>
      <sheetName val="단가 및 재료비"/>
      <sheetName val="단청공사"/>
      <sheetName val="백룡교차로"/>
      <sheetName val="산정교차로"/>
      <sheetName val="신영교차로"/>
      <sheetName val="인건비"/>
      <sheetName val="참조"/>
      <sheetName val="투입비"/>
      <sheetName val="퍼스트"/>
      <sheetName val="자재일람"/>
      <sheetName val="설계내역"/>
      <sheetName val="98NS-N"/>
      <sheetName val="INPUT"/>
      <sheetName val="2000년1차"/>
      <sheetName val="설계예산서"/>
      <sheetName val="99총공사내역서"/>
      <sheetName val="코드표"/>
      <sheetName val="자재대"/>
      <sheetName val="한일양산"/>
      <sheetName val="출자한도"/>
      <sheetName val="정산서 "/>
      <sheetName val="단가일람"/>
      <sheetName val="특수선일위대가"/>
      <sheetName val="단가산출"/>
      <sheetName val="공량산출서"/>
      <sheetName val="data table"/>
      <sheetName val="산출내역서"/>
      <sheetName val="빙축열"/>
      <sheetName val="자료"/>
      <sheetName val="원가서"/>
      <sheetName val="PI"/>
      <sheetName val="5사남"/>
      <sheetName val="소비자가"/>
      <sheetName val="세금자료"/>
      <sheetName val="Sheet1 (2)"/>
      <sheetName val="CTEMCOST"/>
      <sheetName val="기초일위대가"/>
      <sheetName val="단가대비표"/>
      <sheetName val="SCHEDULE"/>
      <sheetName val="지질조사분석"/>
      <sheetName val="토목공사"/>
      <sheetName val="을지"/>
      <sheetName val="단가산출목록표"/>
      <sheetName val="PSCbeam설계"/>
      <sheetName val="JUCKEYK"/>
      <sheetName val="1TYPE"/>
      <sheetName val="명세"/>
      <sheetName val="기초단가"/>
      <sheetName val="현장관리"/>
      <sheetName val="국영"/>
      <sheetName val="개산공사비"/>
      <sheetName val="구조물공1"/>
      <sheetName val="배수및구조물공1"/>
      <sheetName val="단가(자재)"/>
      <sheetName val="단가(노임)"/>
      <sheetName val="기초목록"/>
      <sheetName val="소방"/>
      <sheetName val="원가+내역"/>
      <sheetName val="2)관접합"/>
      <sheetName val="물가자료"/>
      <sheetName val="간접비계산"/>
      <sheetName val="예산총괄"/>
      <sheetName val="기초목"/>
      <sheetName val="대비2"/>
      <sheetName val="현장관리비"/>
      <sheetName val="부대공Ⅱ"/>
      <sheetName val="부안일위"/>
      <sheetName val="값"/>
      <sheetName val="노무비단가"/>
      <sheetName val="토목검측서"/>
      <sheetName val="0312실기성"/>
      <sheetName val="일반공사"/>
      <sheetName val="3.공통공사대비"/>
      <sheetName val="입찰"/>
      <sheetName val="현경"/>
      <sheetName val="설계변경총괄표(계산식)"/>
      <sheetName val="대비표(토공1안)"/>
      <sheetName val="Sheet6"/>
      <sheetName val="설계"/>
      <sheetName val="시중노임단가"/>
      <sheetName val="총물량"/>
      <sheetName val="용수간선"/>
      <sheetName val="표지"/>
      <sheetName val="설명서 "/>
      <sheetName val="해평견적"/>
      <sheetName val="일위_파일"/>
      <sheetName val="기본자료입력"/>
      <sheetName val="조명시설"/>
      <sheetName val="구간별현황"/>
      <sheetName val="기성청구서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산출표지"/>
      <sheetName val="설계산출기초"/>
      <sheetName val="공사원가계산서"/>
      <sheetName val="도급예산내역서봉투"/>
      <sheetName val="도급예산내역서총괄표"/>
      <sheetName val="운반비산출"/>
      <sheetName val="을부담운반비"/>
      <sheetName val="laroux"/>
      <sheetName val="숫자"/>
      <sheetName val="전압강하율"/>
      <sheetName val="개소별명세표 (2)"/>
      <sheetName val="인공"/>
      <sheetName val="도면치수"/>
      <sheetName val="마지막일위대가표"/>
      <sheetName val="도급예산내역서"/>
      <sheetName val="도급예산내역서표지"/>
      <sheetName val="전선가설"/>
      <sheetName val="전선철거"/>
      <sheetName val="가공지선신설"/>
      <sheetName val="가공지선철거"/>
      <sheetName val="가공케이블신설"/>
      <sheetName val="저케VCT2.0신설"/>
      <sheetName val="전주신설"/>
      <sheetName val="전주철거"/>
      <sheetName val="지선신설"/>
      <sheetName val="지선철거"/>
      <sheetName val="전주철거11"/>
      <sheetName val="고정빔철거"/>
      <sheetName val="변압기신설"/>
      <sheetName val="변압기철거"/>
      <sheetName val="개폐기개신"/>
      <sheetName val="옥외등개신"/>
      <sheetName val="옥외등 철거"/>
      <sheetName val="개폐기함신설"/>
      <sheetName val="SENSOR신설"/>
      <sheetName val="단가단출기초 (2)"/>
      <sheetName val="접지1종"/>
      <sheetName val="접지3종"/>
      <sheetName val="수량산출근거"/>
      <sheetName val="단가산출표지"/>
      <sheetName val="단가단출기초"/>
      <sheetName val="수량산출기초표지"/>
      <sheetName val="설계산출기초표지"/>
      <sheetName val="운반비산출표지"/>
      <sheetName val="중량산출기초(전선류)"/>
      <sheetName val="(철재류)"/>
      <sheetName val="(애자류)"/>
      <sheetName val="(비계목류)"/>
      <sheetName val="(시멘근가류)"/>
      <sheetName val="폐기물중량산출표지"/>
      <sheetName val="(폐기물처리중량)"/>
      <sheetName val="(철거발생)"/>
      <sheetName val="철거발생품"/>
      <sheetName val="공사재료사정조서"/>
      <sheetName val="공사재료사정조서 (2)"/>
      <sheetName val="관급자재조서"/>
      <sheetName val="수량조서"/>
      <sheetName val="개소별명세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내역(토목)"/>
      <sheetName val="기계경비_시간당_"/>
      <sheetName val="조건"/>
      <sheetName val="Mc1"/>
      <sheetName val="Sheet1"/>
      <sheetName val="DATE"/>
      <sheetName val="청천내"/>
      <sheetName val="전기일위대가"/>
      <sheetName val="2공구하도급내역서"/>
      <sheetName val="설계예산서"/>
      <sheetName val="경산"/>
      <sheetName val="공사개요"/>
      <sheetName val="현장경비"/>
      <sheetName val="서울대규장각(가시설흙막이)"/>
      <sheetName val="예산내~1"/>
      <sheetName val="내역서"/>
      <sheetName val="방배동내역(리라)"/>
      <sheetName val="건축공사집계표"/>
      <sheetName val="방배동내역 (총괄)"/>
      <sheetName val="부대공사총괄"/>
      <sheetName val="원가계산서"/>
      <sheetName val="산출물량"/>
      <sheetName val="일위대가표"/>
      <sheetName val="산출"/>
      <sheetName val="노임"/>
      <sheetName val="산출서"/>
      <sheetName val="설명"/>
      <sheetName val="구천"/>
      <sheetName val="일위대가 "/>
      <sheetName val="노무비"/>
      <sheetName val="기초입력 DATA"/>
      <sheetName val="해평견적"/>
      <sheetName val="견적대비"/>
      <sheetName val="A 견적"/>
      <sheetName val="현장경상비"/>
      <sheetName val="내역"/>
      <sheetName val="전기"/>
      <sheetName val="102역사"/>
      <sheetName val="갑지"/>
      <sheetName val="일위대가목록"/>
      <sheetName val="요율"/>
      <sheetName val="자재대"/>
      <sheetName val="총괄내역서"/>
      <sheetName val="동원인원"/>
      <sheetName val="데이타"/>
      <sheetName val="식재인부"/>
      <sheetName val="작성"/>
      <sheetName val="단가"/>
      <sheetName val="업무처리전"/>
      <sheetName val="Sheet5"/>
      <sheetName val="아파트 내역"/>
      <sheetName val="조경내역서"/>
      <sheetName val="기본자료"/>
      <sheetName val="공사원가계산서"/>
      <sheetName val="도급예산내역서총괄표"/>
      <sheetName val="배수공"/>
      <sheetName val="부대공"/>
      <sheetName val="99총공사내역서"/>
      <sheetName val="토공"/>
      <sheetName val="포장공"/>
      <sheetName val="수주추정"/>
      <sheetName val="하수급견적대비"/>
      <sheetName val="물가대비표"/>
      <sheetName val="초기화면"/>
      <sheetName val="관급자재"/>
      <sheetName val="70%"/>
      <sheetName val="04노무비"/>
      <sheetName val="1차 내역서"/>
      <sheetName val="공사비_NDE"/>
      <sheetName val="계림(함평)"/>
      <sheetName val="계림(장성)"/>
      <sheetName val="단면가정"/>
      <sheetName val="설계조건"/>
      <sheetName val="투찰가"/>
      <sheetName val="03전반노무비"/>
      <sheetName val="계양가시설"/>
      <sheetName val="2000년1차"/>
      <sheetName val="단가산출"/>
      <sheetName val="집계표"/>
      <sheetName val="L_RPTB02_01"/>
      <sheetName val="도급예산내역서봉투"/>
      <sheetName val="설계산출표지"/>
      <sheetName val="을부담운반비"/>
      <sheetName val="운반비산출"/>
      <sheetName val="기초자료입력"/>
      <sheetName val="토목내역"/>
      <sheetName val="제조노임"/>
      <sheetName val="VII-2현장경비"/>
      <sheetName val="Ⅴ-2.공종별내역"/>
      <sheetName val="준공정산"/>
      <sheetName val="참조"/>
      <sheetName val="공구"/>
      <sheetName val="변수값"/>
      <sheetName val="중기상차"/>
      <sheetName val="AS복구"/>
      <sheetName val="중기터파기"/>
      <sheetName val="대비"/>
      <sheetName val="분석"/>
      <sheetName val="전선 및 전선관"/>
      <sheetName val="Sheet2 (2)"/>
      <sheetName val="가격조사서"/>
      <sheetName val="DATA1"/>
      <sheetName val="설계내역서"/>
      <sheetName val="원형1호맨홀토공수량"/>
      <sheetName val="노임단가"/>
      <sheetName val="Macro1"/>
      <sheetName val="연결임시"/>
      <sheetName val="일반공사"/>
      <sheetName val="#REF"/>
      <sheetName val="토목공사"/>
      <sheetName val="상촌터널실행"/>
      <sheetName val="명세서"/>
      <sheetName val="토공사(흙막이)"/>
      <sheetName val="산출1-수변전"/>
      <sheetName val="수량산출"/>
      <sheetName val="일위"/>
      <sheetName val="원가계산서 "/>
      <sheetName val="Baby일위대가"/>
      <sheetName val="소요자재"/>
      <sheetName val="3.공통공사대비"/>
      <sheetName val="Total"/>
      <sheetName val="화성태안9공구내역(실행)"/>
      <sheetName val="단가조사서"/>
      <sheetName val="내역서적용수량"/>
      <sheetName val="단가 (2)"/>
      <sheetName val="실행견적"/>
      <sheetName val="직접경비"/>
      <sheetName val="직접인건비"/>
      <sheetName val="용역비내역-진짜"/>
      <sheetName val="간접비"/>
      <sheetName val="40총괄"/>
      <sheetName val="40집계"/>
      <sheetName val="계정"/>
      <sheetName val="공통가설"/>
      <sheetName val="FB25JN"/>
      <sheetName val="CABLE SIZE-1"/>
      <sheetName val="설계명세서"/>
      <sheetName val="2.고용보험료산출근거"/>
      <sheetName val="내역서1"/>
      <sheetName val="물량산출"/>
      <sheetName val="공사관리대장"/>
      <sheetName val="MCC제원"/>
      <sheetName val="2회내역"/>
      <sheetName val="1회갑지"/>
      <sheetName val="직재"/>
      <sheetName val="준검 내역서"/>
      <sheetName val="입력"/>
      <sheetName val="내역(원안-대안)"/>
      <sheetName val="DATA98"/>
      <sheetName val="배관내역"/>
      <sheetName val="금액내역서"/>
      <sheetName val="S0"/>
      <sheetName val="도급"/>
      <sheetName val="1구간내역서"/>
      <sheetName val="계약현황"/>
      <sheetName val="부동산"/>
      <sheetName val="직원"/>
      <sheetName val="세대별"/>
      <sheetName val="R&amp;D"/>
      <sheetName val="단가및재료비"/>
      <sheetName val="효성CB 1P기초"/>
      <sheetName val="프랜트면허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매채조회"/>
      <sheetName val="개요"/>
      <sheetName val="을지"/>
      <sheetName val="Y-WORK"/>
      <sheetName val="시산표"/>
      <sheetName val="노무비지급명세"/>
      <sheetName val="견적단가"/>
      <sheetName val="자재단가"/>
      <sheetName val="품셈 "/>
      <sheetName val="PAINT"/>
      <sheetName val="방화도료"/>
      <sheetName val="수량집계"/>
      <sheetName val="총괄집계표"/>
      <sheetName val="6.송금의뢰내역서"/>
      <sheetName val="기본설정"/>
      <sheetName val="2003상반기노임기준"/>
      <sheetName val="원가+내역"/>
      <sheetName val="일위_파일"/>
      <sheetName val="투자비"/>
      <sheetName val="조성원가DATA"/>
      <sheetName val="사업비"/>
      <sheetName val="현장"/>
      <sheetName val="총괄"/>
      <sheetName val="DATA"/>
      <sheetName val="설계산출기초"/>
      <sheetName val="본사공가현황"/>
      <sheetName val="공통비(전체)"/>
      <sheetName val="1공구계약서"/>
      <sheetName val="양수장(기계)"/>
      <sheetName val="기둥(원형)"/>
      <sheetName val="하부철근수량"/>
      <sheetName val="전동기 특성표"/>
      <sheetName val="케이블단면적"/>
      <sheetName val="Sheet2"/>
      <sheetName val="허용전류-IEC DATA"/>
      <sheetName val="출자한도"/>
      <sheetName val="대상공사(조달청)"/>
      <sheetName val="자료(통합)"/>
      <sheetName val="예산M11A"/>
      <sheetName val="2003 일위대가"/>
      <sheetName val="배수장토목공사비"/>
    </sheetNames>
    <sheetDataSet>
      <sheetData sheetId="0" refreshError="1">
        <row r="1">
          <cell r="C1" t="str">
            <v xml:space="preserve"> </v>
          </cell>
          <cell r="D1" t="str">
            <v>기본단가</v>
          </cell>
        </row>
        <row r="2">
          <cell r="C2" t="str">
            <v>보통인부</v>
          </cell>
          <cell r="D2">
            <v>34900</v>
          </cell>
        </row>
        <row r="3">
          <cell r="C3" t="str">
            <v>운전사(기계)</v>
          </cell>
          <cell r="D3">
            <v>48000</v>
          </cell>
        </row>
        <row r="4">
          <cell r="C4" t="str">
            <v>중기운전기사</v>
          </cell>
          <cell r="D4">
            <v>52100</v>
          </cell>
        </row>
        <row r="5">
          <cell r="C5" t="str">
            <v>중기운전조수</v>
          </cell>
          <cell r="D5">
            <v>44100</v>
          </cell>
        </row>
        <row r="6">
          <cell r="C6" t="str">
            <v>중기조장</v>
          </cell>
          <cell r="D6">
            <v>57400</v>
          </cell>
        </row>
        <row r="7">
          <cell r="C7" t="str">
            <v>운전사(운반)</v>
          </cell>
          <cell r="D7">
            <v>44700</v>
          </cell>
        </row>
        <row r="8">
          <cell r="C8" t="str">
            <v>작업반장</v>
          </cell>
          <cell r="D8">
            <v>59200</v>
          </cell>
        </row>
        <row r="9">
          <cell r="C9" t="str">
            <v>특별인부</v>
          </cell>
          <cell r="D9">
            <v>55000</v>
          </cell>
        </row>
        <row r="10">
          <cell r="C10" t="str">
            <v>포장공</v>
          </cell>
          <cell r="D10">
            <v>68200</v>
          </cell>
        </row>
        <row r="11">
          <cell r="C11" t="str">
            <v>포설공</v>
          </cell>
          <cell r="D11">
            <v>66300</v>
          </cell>
        </row>
        <row r="12">
          <cell r="C12" t="str">
            <v>착암공</v>
          </cell>
          <cell r="D12">
            <v>52600</v>
          </cell>
        </row>
        <row r="13">
          <cell r="C13" t="str">
            <v>용접공</v>
          </cell>
          <cell r="D13">
            <v>65500</v>
          </cell>
        </row>
        <row r="16">
          <cell r="C16" t="str">
            <v>용접봉(115x3)</v>
          </cell>
          <cell r="D16">
            <v>870</v>
          </cell>
        </row>
        <row r="17">
          <cell r="C17" t="str">
            <v>산소(99%)</v>
          </cell>
          <cell r="D17">
            <v>0.28999999999999998</v>
          </cell>
        </row>
        <row r="18">
          <cell r="C18" t="str">
            <v>아세틸렌(99%)</v>
          </cell>
          <cell r="D18">
            <v>5500</v>
          </cell>
        </row>
        <row r="19">
          <cell r="C19" t="str">
            <v>휘발유</v>
          </cell>
          <cell r="D19">
            <v>756</v>
          </cell>
        </row>
        <row r="20">
          <cell r="C20" t="str">
            <v>경유</v>
          </cell>
          <cell r="D20">
            <v>331</v>
          </cell>
        </row>
        <row r="21">
          <cell r="C21" t="str">
            <v>환율</v>
          </cell>
          <cell r="D21">
            <v>847.9</v>
          </cell>
        </row>
        <row r="22">
          <cell r="C22" t="str">
            <v>치즐07</v>
          </cell>
          <cell r="D22">
            <v>200000</v>
          </cell>
        </row>
        <row r="23">
          <cell r="C23" t="str">
            <v>치즐04</v>
          </cell>
          <cell r="D23">
            <v>50000</v>
          </cell>
        </row>
        <row r="24">
          <cell r="C24" t="str">
            <v>치즐02</v>
          </cell>
          <cell r="D24">
            <v>50000</v>
          </cell>
        </row>
        <row r="25">
          <cell r="C25" t="str">
            <v>티스07</v>
          </cell>
          <cell r="D25">
            <v>42000</v>
          </cell>
        </row>
        <row r="26">
          <cell r="C26" t="str">
            <v>티스04</v>
          </cell>
          <cell r="D26">
            <v>25000</v>
          </cell>
        </row>
        <row r="27">
          <cell r="C27" t="str">
            <v>티스02</v>
          </cell>
          <cell r="D27">
            <v>12600</v>
          </cell>
        </row>
        <row r="28">
          <cell r="C28" t="str">
            <v>브레이드(300-400)</v>
          </cell>
          <cell r="D28">
            <v>178000</v>
          </cell>
        </row>
        <row r="29">
          <cell r="C29" t="str">
            <v>에어호스25mm</v>
          </cell>
          <cell r="D29">
            <v>62300</v>
          </cell>
        </row>
        <row r="30">
          <cell r="C30" t="str">
            <v>에어호스19mm</v>
          </cell>
          <cell r="D30">
            <v>77000</v>
          </cell>
        </row>
        <row r="31">
          <cell r="C31" t="str">
            <v>8톤트럭</v>
          </cell>
          <cell r="D31">
            <v>18208000</v>
          </cell>
        </row>
        <row r="32">
          <cell r="C32" t="str">
            <v>10.5톤트럭</v>
          </cell>
          <cell r="D32">
            <v>25725000</v>
          </cell>
        </row>
        <row r="33">
          <cell r="C33" t="str">
            <v>브레이카07</v>
          </cell>
          <cell r="D33">
            <v>14635</v>
          </cell>
          <cell r="E33" t="str">
            <v>환율</v>
          </cell>
        </row>
        <row r="34">
          <cell r="C34" t="str">
            <v>브레이카04</v>
          </cell>
          <cell r="D34">
            <v>6500000</v>
          </cell>
        </row>
        <row r="35">
          <cell r="C35" t="str">
            <v>브레이카02</v>
          </cell>
          <cell r="D35">
            <v>3500000</v>
          </cell>
        </row>
        <row r="36">
          <cell r="C36" t="str">
            <v>RSC-4</v>
          </cell>
          <cell r="D36">
            <v>185</v>
          </cell>
        </row>
        <row r="37">
          <cell r="C37" t="str">
            <v>MC-1</v>
          </cell>
          <cell r="D37">
            <v>190</v>
          </cell>
        </row>
        <row r="38">
          <cell r="C38" t="str">
            <v>백호우07</v>
          </cell>
          <cell r="D38">
            <v>60600000</v>
          </cell>
        </row>
        <row r="39">
          <cell r="C39" t="str">
            <v>백호우04</v>
          </cell>
          <cell r="D39">
            <v>39800000</v>
          </cell>
        </row>
        <row r="40">
          <cell r="C40" t="str">
            <v>백호우02</v>
          </cell>
          <cell r="D40">
            <v>18000000</v>
          </cell>
        </row>
        <row r="41">
          <cell r="C41" t="str">
            <v>램머(80Kg)</v>
          </cell>
          <cell r="D41">
            <v>900000</v>
          </cell>
        </row>
        <row r="42">
          <cell r="C42" t="str">
            <v>윈치부라인트럭(4.5톤)</v>
          </cell>
          <cell r="D42">
            <v>15120000</v>
          </cell>
        </row>
        <row r="43">
          <cell r="C43" t="str">
            <v>수동위치(1TON,15HP)</v>
          </cell>
          <cell r="D43">
            <v>900000</v>
          </cell>
        </row>
        <row r="44">
          <cell r="C44" t="str">
            <v>양수기펌프</v>
          </cell>
          <cell r="D44">
            <v>200000</v>
          </cell>
        </row>
        <row r="45">
          <cell r="C45" t="str">
            <v>엔진(디젤)</v>
          </cell>
          <cell r="D45">
            <v>264000</v>
          </cell>
        </row>
        <row r="46">
          <cell r="C46" t="str">
            <v>AS스프레이어(300)</v>
          </cell>
          <cell r="D46">
            <v>1400</v>
          </cell>
          <cell r="E46" t="str">
            <v>환율</v>
          </cell>
        </row>
        <row r="47">
          <cell r="C47" t="str">
            <v>머캐덤롤러(8-10)</v>
          </cell>
          <cell r="D47">
            <v>31223</v>
          </cell>
          <cell r="E47" t="str">
            <v>환율</v>
          </cell>
        </row>
        <row r="48">
          <cell r="C48" t="str">
            <v>물탱크</v>
          </cell>
          <cell r="D48">
            <v>13097</v>
          </cell>
          <cell r="E48" t="str">
            <v>환율</v>
          </cell>
        </row>
        <row r="49">
          <cell r="C49" t="str">
            <v>진동롤러(2.5)</v>
          </cell>
          <cell r="D49">
            <v>4500000</v>
          </cell>
        </row>
        <row r="50">
          <cell r="C50" t="str">
            <v>경운기(1000Kg)</v>
          </cell>
          <cell r="D50">
            <v>1301000</v>
          </cell>
        </row>
        <row r="51">
          <cell r="C51" t="str">
            <v>소형브레이카(25Kg)</v>
          </cell>
          <cell r="D51">
            <v>1130</v>
          </cell>
          <cell r="E51" t="str">
            <v>환율</v>
          </cell>
        </row>
        <row r="52">
          <cell r="C52" t="str">
            <v>에어호스(25mm)</v>
          </cell>
          <cell r="D52">
            <v>77000</v>
          </cell>
        </row>
        <row r="53">
          <cell r="C53" t="str">
            <v>공기압축기(3.5㎥/분)</v>
          </cell>
          <cell r="D53">
            <v>7624</v>
          </cell>
          <cell r="E53" t="str">
            <v>환율</v>
          </cell>
        </row>
        <row r="54">
          <cell r="C54" t="str">
            <v>공기압축기(7.1㎥/분)</v>
          </cell>
          <cell r="D54">
            <v>13496</v>
          </cell>
          <cell r="E54" t="str">
            <v>환율</v>
          </cell>
        </row>
        <row r="55">
          <cell r="C55" t="str">
            <v>15톤트럭</v>
          </cell>
          <cell r="D55">
            <v>42084000</v>
          </cell>
        </row>
        <row r="56">
          <cell r="C56" t="str">
            <v>수중모터펌프(150mm)</v>
          </cell>
          <cell r="D56">
            <v>1130000</v>
          </cell>
        </row>
        <row r="57">
          <cell r="C57" t="str">
            <v>발전기(25Kw)</v>
          </cell>
          <cell r="D57">
            <v>8300</v>
          </cell>
          <cell r="E57" t="str">
            <v>환율</v>
          </cell>
        </row>
        <row r="87">
          <cell r="H87">
            <v>118</v>
          </cell>
        </row>
        <row r="88">
          <cell r="H88">
            <v>9360</v>
          </cell>
        </row>
        <row r="92">
          <cell r="H92">
            <v>5080</v>
          </cell>
        </row>
        <row r="102">
          <cell r="H102">
            <v>4753</v>
          </cell>
        </row>
        <row r="103">
          <cell r="H103">
            <v>6805</v>
          </cell>
        </row>
        <row r="104">
          <cell r="H104">
            <v>9527</v>
          </cell>
        </row>
        <row r="105">
          <cell r="H105">
            <v>400</v>
          </cell>
        </row>
        <row r="109">
          <cell r="H109">
            <v>2559</v>
          </cell>
        </row>
        <row r="110">
          <cell r="H110">
            <v>6805</v>
          </cell>
        </row>
        <row r="111">
          <cell r="H111">
            <v>9527</v>
          </cell>
        </row>
        <row r="112">
          <cell r="H112">
            <v>400</v>
          </cell>
        </row>
        <row r="117">
          <cell r="H117">
            <v>13016</v>
          </cell>
        </row>
        <row r="121">
          <cell r="H121">
            <v>16683</v>
          </cell>
        </row>
        <row r="129">
          <cell r="H129">
            <v>4394</v>
          </cell>
        </row>
        <row r="133">
          <cell r="H133">
            <v>8549</v>
          </cell>
        </row>
        <row r="137">
          <cell r="H137">
            <v>16683</v>
          </cell>
        </row>
        <row r="141">
          <cell r="H141">
            <v>23356</v>
          </cell>
        </row>
        <row r="145">
          <cell r="H145">
            <v>3773</v>
          </cell>
        </row>
        <row r="146">
          <cell r="H146">
            <v>3723</v>
          </cell>
        </row>
        <row r="149">
          <cell r="H149">
            <v>3866</v>
          </cell>
        </row>
        <row r="153">
          <cell r="H153">
            <v>16683</v>
          </cell>
        </row>
        <row r="157">
          <cell r="H157">
            <v>23356</v>
          </cell>
        </row>
        <row r="161">
          <cell r="H161">
            <v>1597</v>
          </cell>
        </row>
        <row r="162">
          <cell r="H162">
            <v>1571</v>
          </cell>
        </row>
        <row r="165">
          <cell r="H165">
            <v>386</v>
          </cell>
        </row>
        <row r="166">
          <cell r="H166">
            <v>9360</v>
          </cell>
        </row>
        <row r="167">
          <cell r="H167">
            <v>13104</v>
          </cell>
        </row>
        <row r="170">
          <cell r="H170">
            <v>582</v>
          </cell>
        </row>
        <row r="240">
          <cell r="H240">
            <v>314</v>
          </cell>
        </row>
      </sheetData>
      <sheetData sheetId="1" refreshError="1">
        <row r="20">
          <cell r="D20">
            <v>174</v>
          </cell>
          <cell r="F20">
            <v>291</v>
          </cell>
          <cell r="J20">
            <v>291</v>
          </cell>
        </row>
        <row r="21">
          <cell r="D21">
            <v>2810</v>
          </cell>
          <cell r="F21">
            <v>4680</v>
          </cell>
          <cell r="J21">
            <v>6552</v>
          </cell>
        </row>
        <row r="22">
          <cell r="D22">
            <v>115</v>
          </cell>
          <cell r="F22">
            <v>193</v>
          </cell>
          <cell r="J22">
            <v>193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가중치"/>
      <sheetName val="말뚝지지력산정"/>
      <sheetName val="DATE"/>
      <sheetName val="내역서"/>
      <sheetName val="주차구획선수량"/>
      <sheetName val="용수량(생활용수)"/>
      <sheetName val="제-노임"/>
      <sheetName val="제직재"/>
      <sheetName val="신표지1"/>
      <sheetName val="평가데이터"/>
      <sheetName val="수량산출"/>
      <sheetName val="산출금액내역"/>
      <sheetName val="구천"/>
      <sheetName val="청천내"/>
      <sheetName val="경산"/>
      <sheetName val="#REF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집계표"/>
      <sheetName val="자재대"/>
      <sheetName val="일위대가9803"/>
      <sheetName val="설계예산서"/>
      <sheetName val="요율"/>
      <sheetName val="포장공"/>
      <sheetName val="명세서"/>
      <sheetName val="내역"/>
      <sheetName val="총괄"/>
      <sheetName val="조경내역서"/>
      <sheetName val="2공구하도급내역서"/>
      <sheetName val="동원인원"/>
      <sheetName val="총투입계"/>
      <sheetName val="환경기계공정표 (3)"/>
      <sheetName val="절대삭제금지"/>
      <sheetName val="TOTAL_BOQ"/>
      <sheetName val="3.공통공사대비"/>
      <sheetName val="데이타"/>
      <sheetName val="배관배선 단가조사"/>
      <sheetName val="일위대가집계"/>
      <sheetName val="대치판정"/>
      <sheetName val="가압장(토목)"/>
      <sheetName val="SANBAISU"/>
      <sheetName val="터파기및재료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옹벽일반수량"/>
      <sheetName val="한강운반비"/>
      <sheetName val="H-PILE수량집계"/>
      <sheetName val="설계내역서"/>
      <sheetName val="갑지"/>
      <sheetName val="설비"/>
      <sheetName val="9.정착구 보강"/>
      <sheetName val="CTEMCOST"/>
      <sheetName val="96보완계획7.12"/>
      <sheetName val="화설내"/>
      <sheetName val="시운전연료"/>
      <sheetName val="노임"/>
      <sheetName val="b_balju"/>
      <sheetName val="수로단위수량"/>
      <sheetName val="범례표"/>
      <sheetName val="품셈집계표"/>
      <sheetName val="자재조사표"/>
      <sheetName val="설계서을"/>
      <sheetName val="빗물받이(910-510-410)"/>
      <sheetName val="현장경비"/>
      <sheetName val="방배동내역(리라)"/>
      <sheetName val="건축공사집계표"/>
      <sheetName val="방배동내역 (총괄)"/>
      <sheetName val="부대공사총괄"/>
      <sheetName val="신우"/>
      <sheetName val="원본(갑지)"/>
      <sheetName val="단열-자재"/>
      <sheetName val="공제수량총집계표"/>
      <sheetName val="임금단가"/>
      <sheetName val="Total"/>
      <sheetName val="부하계산서"/>
      <sheetName val="전선 및 전선관"/>
      <sheetName val="연습"/>
      <sheetName val="파형강관집계"/>
      <sheetName val="토적표"/>
      <sheetName val="공사개요"/>
      <sheetName val="설계예산"/>
      <sheetName val="수량3"/>
      <sheetName val="날개벽수량표"/>
      <sheetName val="준검 내역서"/>
      <sheetName val="대창(함평)"/>
      <sheetName val="대창(장성)"/>
      <sheetName val="대창(함평)-창열"/>
      <sheetName val="원가"/>
      <sheetName val="연결관암거"/>
      <sheetName val="자재단가"/>
      <sheetName val="Sheet5"/>
      <sheetName val="데리네이타현황"/>
      <sheetName val="Sheet3"/>
      <sheetName val="견적"/>
      <sheetName val="조명율표"/>
      <sheetName val="산출근거"/>
      <sheetName val="INPUT"/>
      <sheetName val="철근량"/>
      <sheetName val="비교1"/>
      <sheetName val="물량표"/>
      <sheetName val="Sheet4"/>
      <sheetName val="구의33고"/>
      <sheetName val="12호기내역서(건축분)"/>
      <sheetName val="ABUT수량-A1"/>
      <sheetName val="bid"/>
      <sheetName val="빙장비사양"/>
      <sheetName val="토목검측서"/>
      <sheetName val="목차"/>
      <sheetName val="6PILE  (돌출)"/>
      <sheetName val="2002하반기노임기준"/>
      <sheetName val="WORK"/>
      <sheetName val="danga"/>
      <sheetName val="ilch"/>
      <sheetName val="단가"/>
      <sheetName val="토사(PE)"/>
      <sheetName val="날개벽"/>
      <sheetName val="현장경상비"/>
      <sheetName val="하조서"/>
      <sheetName val="코드표"/>
      <sheetName val="심사공종"/>
      <sheetName val="1차 내역서"/>
      <sheetName val="slurrywall설계가"/>
      <sheetName val="총집계표"/>
      <sheetName val="설계"/>
      <sheetName val="현금흐름"/>
      <sheetName val="공사"/>
      <sheetName val="원형맨홀수량"/>
      <sheetName val="할증"/>
      <sheetName val="실행내역서"/>
      <sheetName val="확약서"/>
      <sheetName val="덕전리"/>
      <sheetName val="건축내역서 (경제상무실)"/>
      <sheetName val="물가대비표"/>
      <sheetName val="Sheet2 (2)"/>
      <sheetName val="SORCE1"/>
      <sheetName val="시설물단가표"/>
      <sheetName val="노무비단가표"/>
      <sheetName val="기초자료입력"/>
      <sheetName val="변경비교-을"/>
      <sheetName val="배수공"/>
      <sheetName val="일위대가표"/>
      <sheetName val="원가계산하도"/>
      <sheetName val="입력자료"/>
      <sheetName val="설내역서 "/>
      <sheetName val="본사공가현황"/>
      <sheetName val="입력란"/>
      <sheetName val="97노임단가"/>
      <sheetName val="본선차로수량집계표"/>
      <sheetName val="구조물터파기수량집계"/>
      <sheetName val="배수공 시멘트 및 골재량 산출"/>
      <sheetName val="공량(1월22일)"/>
      <sheetName val="측구터파기공수량집계"/>
      <sheetName val="초기화면"/>
      <sheetName val="총괄내역서"/>
      <sheetName val="우수맨홀공제단위수량"/>
      <sheetName val="노임이"/>
      <sheetName val="실행내역"/>
      <sheetName val="EACT10"/>
      <sheetName val="3BL공동구_수량"/>
      <sheetName val="시선유도표지집계표"/>
      <sheetName val="COPING"/>
      <sheetName val="간접"/>
      <sheetName val="간지"/>
      <sheetName val="s"/>
      <sheetName val="70%"/>
      <sheetName val="(A)내역서"/>
      <sheetName val="신호등일위대가"/>
      <sheetName val="흄관기초"/>
      <sheetName val="wall"/>
      <sheetName val="자료입력"/>
      <sheetName val="품셈"/>
      <sheetName val="인부임"/>
      <sheetName val="원가+내역"/>
      <sheetName val="안정검토"/>
      <sheetName val="단면설계"/>
      <sheetName val="선정요령"/>
      <sheetName val="TYPE-A"/>
      <sheetName val="증감내역서"/>
      <sheetName val="마산방향"/>
      <sheetName val="진주방향"/>
      <sheetName val="15"/>
      <sheetName val="전기"/>
      <sheetName val="사각맨홀"/>
      <sheetName val="맨홀수량"/>
      <sheetName val="수산(당)"/>
      <sheetName val="을지"/>
      <sheetName val="실행견적"/>
      <sheetName val="일반수량"/>
      <sheetName val="관급자재"/>
      <sheetName val="을"/>
      <sheetName val="실행간접비용"/>
      <sheetName val="자재"/>
      <sheetName val="이토변실(A3-LINE)"/>
      <sheetName val="T13(P68~72,78)"/>
      <sheetName val="Sheet2"/>
      <sheetName val="내역서단가산출용"/>
      <sheetName val="단가산출"/>
      <sheetName val="공사기본내용입력"/>
      <sheetName val="SG"/>
      <sheetName val="노임단가"/>
      <sheetName val="경비_원본"/>
      <sheetName val="VXXXXXX"/>
      <sheetName val="Sheet1 (2)"/>
      <sheetName val="내역서(전기)"/>
      <sheetName val="용산1(해보)"/>
      <sheetName val="환율CHANGE"/>
      <sheetName val="대로근거"/>
      <sheetName val="DATA 입력란"/>
      <sheetName val="1. 설계조건 2.단면가정 3. 하중계산"/>
      <sheetName val="이름정의"/>
      <sheetName val="Macro1"/>
      <sheetName val="중로근거"/>
      <sheetName val="대비"/>
      <sheetName val="산출내역서집계표"/>
      <sheetName val="파일의이용"/>
      <sheetName val="DATA"/>
      <sheetName val="상 부"/>
      <sheetName val="200"/>
      <sheetName val="차액보증"/>
      <sheetName val="입찰안"/>
      <sheetName val="전기단가조사서"/>
      <sheetName val="토목공사"/>
      <sheetName val="중기사용료"/>
      <sheetName val="database"/>
      <sheetName val="98NS-N"/>
      <sheetName val="집수정(600-700)"/>
      <sheetName val="교대(A1)"/>
      <sheetName val="몰탈"/>
      <sheetName val="프랜트면허"/>
      <sheetName val="준공평가"/>
      <sheetName val="98수문일위"/>
      <sheetName val="수량증감표"/>
      <sheetName val="터파기운반비산출"/>
      <sheetName val="산적토운반비산출"/>
      <sheetName val="적용단가"/>
      <sheetName val="설계명세서"/>
      <sheetName val="설계예시"/>
      <sheetName val="식재인부"/>
      <sheetName val="교각1"/>
      <sheetName val="시점교대"/>
      <sheetName val="부대내역"/>
      <sheetName val="단가 (2)"/>
      <sheetName val="내역서01"/>
      <sheetName val="1.수인터널"/>
      <sheetName val="8.PILE  (돌출)"/>
      <sheetName val="고유코드_설계"/>
      <sheetName val="PROJECT BRIEF(EX.NEW)"/>
      <sheetName val="Site Expenses"/>
      <sheetName val="토목(용인)"/>
      <sheetName val="내역갑지"/>
      <sheetName val="기초코드"/>
      <sheetName val="공용(현대건설공구)"/>
      <sheetName val="현대건설공구(UNIT)"/>
      <sheetName val="낙석방지수량"/>
      <sheetName val="연장및면적(좌측)"/>
      <sheetName val="일위단위"/>
      <sheetName val="배수철근"/>
      <sheetName val="조경"/>
      <sheetName val="금액"/>
      <sheetName val="공사비증감"/>
      <sheetName val="PI"/>
      <sheetName val="단위단가"/>
      <sheetName val="현장소운반"/>
      <sheetName val="관구보호몰탈"/>
      <sheetName val="공사비집계"/>
      <sheetName val="청 구"/>
      <sheetName val="설계산출기초"/>
      <sheetName val="실행대비"/>
      <sheetName val="단가조사-2"/>
      <sheetName val="조건"/>
      <sheetName val="입찰견적보고서"/>
      <sheetName val="BSD (2)"/>
      <sheetName val="단양 00 아파트-세부내역"/>
      <sheetName val="MAT"/>
      <sheetName val="기본일위"/>
      <sheetName val="N賃率-職"/>
      <sheetName val="갑지1"/>
      <sheetName val="정부노임단가"/>
      <sheetName val="일위대가_가설_"/>
      <sheetName val="공사설명서"/>
      <sheetName val="수량집계"/>
      <sheetName val="기초일위"/>
      <sheetName val="수목단가"/>
      <sheetName val="시설수량표"/>
      <sheetName val="시설일위"/>
      <sheetName val="식재수량표"/>
      <sheetName val="1차설계변경내역"/>
      <sheetName val="관경별내역서"/>
      <sheetName val="guard(mac)"/>
      <sheetName val="토공(우물통,기타) "/>
      <sheetName val="흙쌓기도수로설치현황"/>
      <sheetName val="계수시트"/>
      <sheetName val="11.1 단면hwp"/>
      <sheetName val="포장복구집계"/>
      <sheetName val="다곡2교"/>
      <sheetName val="추가예산"/>
      <sheetName val="단중표"/>
      <sheetName val="현장관리비참조"/>
      <sheetName val="내역표지"/>
      <sheetName val="앵커구조계산"/>
      <sheetName val="건축공사"/>
      <sheetName val="날개벽(TYPE2)"/>
      <sheetName val="2호맨홀공제수량"/>
      <sheetName val="일반수량총괄집계"/>
      <sheetName val="도기류"/>
      <sheetName val="건축내역"/>
      <sheetName val="교각계산"/>
      <sheetName val="우각부보강"/>
      <sheetName val="원형1호맨홀토공수량"/>
      <sheetName val="수입"/>
      <sheetName val="계양가시설"/>
      <sheetName val="직노"/>
      <sheetName val="내역서1999.8최종"/>
      <sheetName val="하수급견적대비"/>
      <sheetName val="직접경비"/>
      <sheetName val="직접인건비"/>
      <sheetName val="오수주요자재"/>
      <sheetName val="수안보-MBR1"/>
      <sheetName val="용역비내역-진짜"/>
      <sheetName val="참조"/>
      <sheetName val="제경비율"/>
      <sheetName val="산출내역서"/>
      <sheetName val="기초단가"/>
      <sheetName val="공사명입력"/>
      <sheetName val="근로자자료입력"/>
      <sheetName val="참고자료"/>
      <sheetName val="공사비 증감 내역서"/>
      <sheetName val="수주추정"/>
      <sheetName val="Customer Databas"/>
      <sheetName val="9-1차이내역"/>
      <sheetName val="배수공 주요자재 집계표"/>
      <sheetName val="GI-LIST"/>
      <sheetName val="공비현2"/>
      <sheetName val="도급내역"/>
      <sheetName val="물집"/>
      <sheetName val="도급금액"/>
      <sheetName val="재노경"/>
      <sheetName val="설계가"/>
      <sheetName val="인원투입"/>
      <sheetName val="단위수량산출"/>
      <sheetName val="금액내역서"/>
      <sheetName val="각형맨홀"/>
      <sheetName val="날개벽(시점좌측)"/>
      <sheetName val="옹벽수량집계"/>
      <sheetName val="기둥(원형)"/>
      <sheetName val="참고사항"/>
      <sheetName val="공내역"/>
      <sheetName val="7.PILE  (돌출)"/>
      <sheetName val="중기사용료산출근거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교대철근집계"/>
      <sheetName val="tggwan(mac)"/>
      <sheetName val="총괄내역"/>
      <sheetName val="단면가정"/>
      <sheetName val="내역_FILE"/>
      <sheetName val="지중자재단가"/>
      <sheetName val="남양내역"/>
      <sheetName val="MAIN_TABLE"/>
      <sheetName val="1.설계조건"/>
      <sheetName val="원가서"/>
      <sheetName val="예가표"/>
      <sheetName val="출장내역"/>
      <sheetName val="우수공"/>
      <sheetName val="개요"/>
      <sheetName val="1.우편집중내역서"/>
      <sheetName val="일위대가(가설)"/>
      <sheetName val="표지"/>
      <sheetName val="노무비"/>
      <sheetName val="재료비단가"/>
      <sheetName val="설계조건"/>
      <sheetName val="마산월령동골조물량변경"/>
      <sheetName val="견적서"/>
      <sheetName val="중강당 내역"/>
      <sheetName val="총괄표"/>
      <sheetName val="사  업  비  수  지  예  산  서"/>
      <sheetName val="해평견적"/>
      <sheetName val="A-8 PD(도로중앙)"/>
      <sheetName val="차선도색-연장,수량(1)"/>
      <sheetName val="호프"/>
      <sheetName val="물가시세"/>
      <sheetName val="터파기단면도(보도)"/>
      <sheetName val="관접합및부설"/>
      <sheetName val="Baby일위대가"/>
      <sheetName val="세부내역서"/>
      <sheetName val="효성CB 1P기초"/>
      <sheetName val="조견표"/>
      <sheetName val="전차선로 물량표"/>
      <sheetName val="역T형교대(말뚝기초)"/>
      <sheetName val="단가조건(02년)"/>
      <sheetName val="음성방향"/>
      <sheetName val="산출기준자료"/>
      <sheetName val="구역화물"/>
      <sheetName val="시험비"/>
      <sheetName val="일위대가목록"/>
      <sheetName val="단위목록"/>
      <sheetName val="6호기"/>
      <sheetName val="플랜트 설치"/>
      <sheetName val="토목주소"/>
      <sheetName val="연도별cash"/>
      <sheetName val="대림경상68억"/>
      <sheetName val="GR"/>
      <sheetName val="배수통관(좌)"/>
      <sheetName val="INPUT(덕도방향-시점)"/>
      <sheetName val="평내중"/>
      <sheetName val="공량산출서"/>
      <sheetName val="9811"/>
      <sheetName val="위치조서"/>
      <sheetName val="내역(신례)"/>
      <sheetName val="옹벽공 수량집계표"/>
      <sheetName val="교사기준면적(중)"/>
      <sheetName val="pier-1"/>
      <sheetName val="06 일위대가목록"/>
      <sheetName val="공사현황"/>
      <sheetName val="내역전기"/>
      <sheetName val="감액총괄표"/>
      <sheetName val="1000 DB구축 부표"/>
      <sheetName val="단가(1)"/>
      <sheetName val="시점경사로"/>
      <sheetName val="총 원가계산"/>
      <sheetName val="하도급 검토"/>
      <sheetName val="보도포장연장조서-표준차도부"/>
      <sheetName val="표준차도부연장조서-ASP"/>
      <sheetName val="전 기"/>
      <sheetName val="부표총괄"/>
      <sheetName val="뚝토공"/>
      <sheetName val="단면 (2)"/>
      <sheetName val="유림골조"/>
      <sheetName val="결과조달"/>
      <sheetName val="설계내역"/>
      <sheetName val="내역서 (2)"/>
      <sheetName val="포장공자재집계표"/>
      <sheetName val="노임단가 (2)"/>
      <sheetName val="특수선일위대가"/>
      <sheetName val="콘크리트타설집계표"/>
      <sheetName val="APT"/>
      <sheetName val="수량집계표"/>
      <sheetName val="탄성1"/>
      <sheetName val="시설물기초"/>
      <sheetName val="SLAB&quot;1&quot;"/>
      <sheetName val="CAT_5"/>
      <sheetName val="사통"/>
      <sheetName val="표지 (2)"/>
      <sheetName val="수량산출서-2"/>
      <sheetName val="단"/>
      <sheetName val="원유_BANK"/>
      <sheetName val="단가조정표"/>
      <sheetName val="산근"/>
      <sheetName val="우수"/>
      <sheetName val="내역서적용수량"/>
      <sheetName val="포장물량집계"/>
      <sheetName val="입력"/>
      <sheetName val="계림(함평)"/>
      <sheetName val="계림(장성)"/>
      <sheetName val="산수배수"/>
      <sheetName val="슬래브수량"/>
      <sheetName val="일위대가(1)"/>
      <sheetName val="갑지(추정)"/>
      <sheetName val="설계명세서(종합)"/>
      <sheetName val="소요자재"/>
      <sheetName val="노무산출서"/>
      <sheetName val="구조물공집계"/>
      <sheetName val="상행-교대(A1-A2)"/>
      <sheetName val="수목표준대가"/>
      <sheetName val="관급자재대"/>
      <sheetName val="단가 및 재료비"/>
      <sheetName val="원하도급내역서(당초)"/>
      <sheetName val="기계"/>
      <sheetName val="협력업체"/>
      <sheetName val="품셈TABLE"/>
      <sheetName val="낙찰표"/>
      <sheetName val="집수A"/>
      <sheetName val="도장수량(하1)"/>
      <sheetName val="주형"/>
      <sheetName val="사유서제출현황-2"/>
      <sheetName val="시화점실행"/>
      <sheetName val="해외(원화)"/>
      <sheetName val="입력시트"/>
      <sheetName val="가열로SW"/>
      <sheetName val="보차도경계석"/>
      <sheetName val="HRSG SMALL07220"/>
      <sheetName val="중요"/>
      <sheetName val="총내역서"/>
      <sheetName val="포장공수량집계표"/>
      <sheetName val="코드"/>
      <sheetName val="건축공사실행"/>
      <sheetName val="입력DATA"/>
      <sheetName val="바닥판"/>
      <sheetName val="VII-2현장경비"/>
      <sheetName val="Ⅴ-2.공종별내역"/>
      <sheetName val="출력X"/>
      <sheetName val="가로등내역서"/>
      <sheetName val="nys"/>
      <sheetName val="4.내진설계"/>
      <sheetName val=" ｹ-ﾌﾞﾙ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1.설계기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(당평)자재"/>
      <sheetName val="당초명세(평)"/>
      <sheetName val="GAEYO"/>
      <sheetName val="공사분석"/>
      <sheetName val="연속벽현황"/>
      <sheetName val="구성비"/>
      <sheetName val="2_단면가정"/>
      <sheetName val="세금자료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4.2.1 마루높이 검토"/>
      <sheetName val="반포2차"/>
      <sheetName val="첨"/>
      <sheetName val="1"/>
      <sheetName val="6공구(당초)"/>
      <sheetName val="List"/>
      <sheetName val="공사품의서"/>
      <sheetName val="99노임단가"/>
      <sheetName val="unitpric"/>
      <sheetName val="noyim"/>
      <sheetName val="03전반노무비"/>
      <sheetName val="3.하중계산"/>
      <sheetName val=" 상부공통집계(총괄)"/>
      <sheetName val="순공사비"/>
      <sheetName val="단 box"/>
      <sheetName val="지장물 철거 물량 산출서"/>
      <sheetName val="민감도"/>
      <sheetName val="조명일위"/>
      <sheetName val="포장공수량집계"/>
      <sheetName val="경영상태"/>
      <sheetName val="폐기물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1차"/>
      <sheetName val="P4-C"/>
      <sheetName val="45,46"/>
      <sheetName val="부대tu"/>
      <sheetName val="J형측구단위수량"/>
      <sheetName val="인부노임"/>
      <sheetName val="단가산출서(기계)"/>
      <sheetName val="배관단가조사서"/>
      <sheetName val="DB"/>
      <sheetName val="건축내역서"/>
      <sheetName val="특별교실"/>
      <sheetName val="설-원가"/>
      <sheetName val="일위대가-1"/>
      <sheetName val="토공"/>
      <sheetName val="산출내역(K2)"/>
      <sheetName val="이음개소"/>
      <sheetName val="달서천-대비"/>
      <sheetName val="현장관리비"/>
      <sheetName val="소방"/>
      <sheetName val="공통비(전체)"/>
      <sheetName val="일위_파일"/>
      <sheetName val="단면치수"/>
      <sheetName val="sub"/>
      <sheetName val="단위중량"/>
      <sheetName val="말뚝기초(안정검토)-외측"/>
      <sheetName val="돌담교 상부수량"/>
      <sheetName val="일위집계표"/>
      <sheetName val="계산서(곡선부)"/>
      <sheetName val="-치수표(곡선부)"/>
      <sheetName val="도로경계단위"/>
      <sheetName val="Y-WORK"/>
      <sheetName val="BJJIN"/>
      <sheetName val="계측제어설비"/>
      <sheetName val="맨홀수량산출(A-LINE)"/>
      <sheetName val="철근단면적"/>
      <sheetName val="미드수량"/>
      <sheetName val="아파트 내역"/>
      <sheetName val="본문"/>
      <sheetName val="화전내"/>
      <sheetName val="setup"/>
      <sheetName val="중단원본"/>
      <sheetName val="업체별담당"/>
      <sheetName val="집수정"/>
      <sheetName val="투입비"/>
      <sheetName val="pier(각형)"/>
      <sheetName val="인건비"/>
      <sheetName val="05-원가계산"/>
      <sheetName val="토공정보"/>
      <sheetName val="관로토공"/>
      <sheetName val="포장재료집계표"/>
      <sheetName val="가도공"/>
      <sheetName val="예산"/>
      <sheetName val="5수지"/>
      <sheetName val="수질정화시설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단위수량"/>
      <sheetName val="ELECTRIC"/>
      <sheetName val="A4288"/>
      <sheetName val="지급(1)"/>
      <sheetName val="집행안"/>
      <sheetName val="7-2"/>
      <sheetName val="중기손료집계(1209)"/>
      <sheetName val="투찰추정"/>
      <sheetName val="토목"/>
      <sheetName val="08-공사비총괄표"/>
      <sheetName val="01-적용기준"/>
      <sheetName val="산근(1)"/>
      <sheetName val="안전시설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존포장깨기"/>
      <sheetName val="석축헐기"/>
      <sheetName val="기계경비및산출근거서"/>
      <sheetName val="배수공수집"/>
      <sheetName val="전체내역서"/>
      <sheetName val="신축(단위)"/>
      <sheetName val="배수관토공산출"/>
      <sheetName val="도급"/>
      <sheetName val="예산명세서"/>
      <sheetName val="기자재비"/>
      <sheetName val="횡배수관집현황(2공구)"/>
      <sheetName val="I一般比"/>
      <sheetName val="기본"/>
      <sheetName val="견적대비표"/>
      <sheetName val="가계부"/>
      <sheetName val="제품목록"/>
      <sheetName val="매입매출관리"/>
      <sheetName val="골막이(야매)"/>
      <sheetName val="ⴭⴭⴭⴭⴭ"/>
      <sheetName val="물가시세표"/>
      <sheetName val="노임 및 중기단가"/>
      <sheetName val="관경"/>
      <sheetName val="전기혼잡제경비(45)"/>
      <sheetName val="쇠(1)"/>
      <sheetName val="가격(3)"/>
      <sheetName val="금호"/>
      <sheetName val="구조물철거타공정이월"/>
      <sheetName val="수량명세서"/>
      <sheetName val="Sheet22"/>
      <sheetName val="공통가설"/>
      <sheetName val="2"/>
      <sheetName val="3"/>
      <sheetName val="4"/>
      <sheetName val="6"/>
      <sheetName val="단가목록"/>
      <sheetName val="우수받이"/>
      <sheetName val="J直材4"/>
      <sheetName val="36+45-113-18+19+20I"/>
      <sheetName val="일위목록"/>
      <sheetName val="공종집계"/>
      <sheetName val="하도급계획"/>
      <sheetName val="옥룡잡비"/>
      <sheetName val="소방사항"/>
      <sheetName val="견적대비"/>
      <sheetName val="적용(기계)"/>
      <sheetName val="1-1평균터파기고(1)"/>
      <sheetName val="흙막이 개산견적"/>
      <sheetName val="4차원가계산서"/>
      <sheetName val="목록"/>
      <sheetName val="약전설비"/>
      <sheetName val="원가계산"/>
      <sheetName val="별표 "/>
      <sheetName val="가설"/>
      <sheetName val="일람표"/>
      <sheetName val="99총공사내역서"/>
      <sheetName val="교대(A1-A2)"/>
      <sheetName val="화해(함평)"/>
      <sheetName val="화해(장성)"/>
      <sheetName val="A 견적"/>
      <sheetName val="공통가설(기준안)"/>
      <sheetName val="영동(D)"/>
      <sheetName val="계약내역서"/>
      <sheetName val="공정data"/>
      <sheetName val="인건비 "/>
      <sheetName val="설계내역2"/>
      <sheetName val="공종단가"/>
      <sheetName val="증감대비"/>
      <sheetName val="품종별월계"/>
      <sheetName val="전신환매도율"/>
      <sheetName val="배지거총재료집계표"/>
      <sheetName val="자재비"/>
      <sheetName val="FAB별"/>
      <sheetName val="cal"/>
      <sheetName val="앵커설치(590)"/>
      <sheetName val="기기리스트"/>
      <sheetName val="몰탈재료산출"/>
      <sheetName val="단가산출2"/>
      <sheetName val="중기손료"/>
      <sheetName val="97년 추정"/>
      <sheetName val="비품"/>
      <sheetName val="90.03실행 "/>
      <sheetName val="1차기성"/>
      <sheetName val="자재표"/>
      <sheetName val="공사비_NDE"/>
      <sheetName val="코스모공장 (어음)"/>
      <sheetName val="법면단"/>
      <sheetName val="본체"/>
      <sheetName val="TOSHIBA-Structure"/>
      <sheetName val="포집"/>
      <sheetName val="건축명"/>
      <sheetName val="기계명"/>
      <sheetName val="전기명"/>
      <sheetName val="설계명세"/>
      <sheetName val="수토공단위당"/>
      <sheetName val="원가계산서 "/>
      <sheetName val="15-1)VE제안서(유형2,4)"/>
      <sheetName val="01"/>
      <sheetName val="가로등설치"/>
      <sheetName val="제잡비"/>
      <sheetName val="설계기준"/>
      <sheetName val="내역1"/>
      <sheetName val="99노임기준"/>
      <sheetName val="단가대비표"/>
      <sheetName val="은행"/>
      <sheetName val="연부97-1"/>
      <sheetName val="8.석축단위(H=1.5M)"/>
      <sheetName val="골조시행"/>
      <sheetName val="개별직종노임단가(2005.1)"/>
      <sheetName val="공사비예산서(토목분)"/>
      <sheetName val="수량산출서"/>
      <sheetName val="형질변경"/>
      <sheetName val="1공구내역서(1)"/>
      <sheetName val="기초자료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변화치수"/>
      <sheetName val="단가조사서"/>
      <sheetName val="시중노임단가"/>
      <sheetName val="어음수표추가테스트"/>
      <sheetName val="gyun"/>
      <sheetName val="새공통(96임금인상기준)"/>
      <sheetName val="보안등"/>
      <sheetName val="2.대외공문"/>
      <sheetName val="배수관산출"/>
      <sheetName val="예정공정표"/>
      <sheetName val="단가산출서 (2)"/>
      <sheetName val="공사설계"/>
      <sheetName val="3.하중산정4.지지력"/>
      <sheetName val="1.1설계기준"/>
      <sheetName val="inputdata"/>
      <sheetName val="DATA입력"/>
      <sheetName val="업무처리전"/>
      <sheetName val="노단"/>
      <sheetName val="단산"/>
      <sheetName val="명세"/>
      <sheetName val="일대"/>
      <sheetName val="난방방식분류"/>
      <sheetName val="공사정보입력"/>
      <sheetName val="설비내역서"/>
      <sheetName val="전기내역서"/>
      <sheetName val="실행"/>
      <sheetName val="관일"/>
      <sheetName val="직재"/>
      <sheetName val="재집"/>
      <sheetName val="적용토목"/>
      <sheetName val="포장면적산출"/>
      <sheetName val="포장수량집계"/>
      <sheetName val="(2)자금(신용)"/>
      <sheetName val="FOOTING단면력"/>
      <sheetName val="단가조사표"/>
      <sheetName val="설계내역서(기계)"/>
      <sheetName val="1.3.1절점좌표"/>
      <sheetName val="자재 집계표"/>
      <sheetName val="토공사B동추가"/>
      <sheetName val="제경비최종"/>
      <sheetName val="사본 _ b_balju"/>
      <sheetName val="심사물량"/>
      <sheetName val="찍기"/>
      <sheetName val="교통대책내역"/>
      <sheetName val="철거산출근거"/>
      <sheetName val="1.RAMP-A"/>
      <sheetName val="대총괄"/>
      <sheetName val="이름"/>
      <sheetName val="급여표"/>
      <sheetName val="직원투입계획"/>
      <sheetName val="준공정산"/>
      <sheetName val="6차2회변경내역서"/>
      <sheetName val="중기조종사 단위단가"/>
      <sheetName val="분전함신설"/>
      <sheetName val="접지1종"/>
      <sheetName val="암거단위-1련"/>
      <sheetName val="spiral"/>
      <sheetName val="견적보고"/>
      <sheetName val="인사자료총집계"/>
      <sheetName val="4 공통갑지"/>
      <sheetName val="ESC (공정표기준)"/>
      <sheetName val="골조"/>
      <sheetName val="개산공사비"/>
      <sheetName val="10동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일위산출"/>
      <sheetName val="집계"/>
      <sheetName val="細目"/>
      <sheetName val="지장물헐기조서"/>
      <sheetName val="입출재고현황 (2)"/>
      <sheetName val="금속및금속창호"/>
      <sheetName val="입력장소"/>
      <sheetName val="토공(본관-토사)"/>
      <sheetName val="토공(분기관-토사)"/>
      <sheetName val="토공(분기관-암)"/>
      <sheetName val="토공(본관-암)"/>
      <sheetName val="음료실행"/>
      <sheetName val="값"/>
      <sheetName val="노무비단가"/>
      <sheetName val="유림총괄"/>
      <sheetName val="기초계산(Pmax)"/>
      <sheetName val="쌍송교"/>
      <sheetName val="PAINT"/>
      <sheetName val="방화도료"/>
      <sheetName val="구조물공"/>
      <sheetName val="부대공"/>
      <sheetName val="종단계산"/>
      <sheetName val="깨기"/>
      <sheetName val="견적단가"/>
      <sheetName val="S.중기사용료"/>
      <sheetName val="단가표"/>
      <sheetName val="일위대가 "/>
      <sheetName val="203"/>
      <sheetName val="투입비분석표"/>
      <sheetName val="실행(ALT1)"/>
      <sheetName val="BOJUNGGM"/>
      <sheetName val="국공유지및사유지"/>
      <sheetName val="수량간지코드"/>
      <sheetName val="수량목차코드"/>
      <sheetName val="금전출납"/>
      <sheetName val="직영명부"/>
      <sheetName val="공정추가"/>
      <sheetName val="공통자료"/>
      <sheetName val="작성"/>
      <sheetName val="2.관대집계표"/>
      <sheetName val="A-4"/>
      <sheetName val="가시설수량"/>
      <sheetName val="대포2교접속"/>
      <sheetName val="천방교접속"/>
      <sheetName val="지장물C"/>
      <sheetName val="준공조서"/>
      <sheetName val="공사준공계"/>
      <sheetName val="준공검사보고서"/>
      <sheetName val="공사내역서(을)실행"/>
      <sheetName val="지수980731이후"/>
      <sheetName val="일위(PN)"/>
      <sheetName val="단가조사"/>
      <sheetName val="형식 - 1-2-3"/>
      <sheetName val="전통건설"/>
      <sheetName val="물량표S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법면"/>
      <sheetName val="중기일위대가"/>
      <sheetName val="배수공1"/>
      <sheetName val="일반부표"/>
      <sheetName val="전기일위대가"/>
      <sheetName val="토목품셈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Pier 3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POL6차-PIPING"/>
      <sheetName val="b_balju_cho"/>
      <sheetName val="토목명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계정"/>
      <sheetName val="서울대규장각(가시설흙막이)"/>
      <sheetName val="정부노임"/>
      <sheetName val="용소리교"/>
      <sheetName val="공통갑지"/>
      <sheetName val="기성청구조서"/>
      <sheetName val="99노임단_x0007_"/>
      <sheetName val="99노임단쌇"/>
      <sheetName val="수불계획서(전체)"/>
      <sheetName val="판매시설"/>
      <sheetName val="적요"/>
      <sheetName val="유효폭의 계산"/>
      <sheetName val="도체종-상수표"/>
      <sheetName val="-배수구조물공토공"/>
      <sheetName val="계산서(직선부)"/>
      <sheetName val="횡배수관재료-"/>
      <sheetName val="콘크리트측구연장"/>
      <sheetName val="표지(예시)"/>
      <sheetName val="LOPCALC"/>
      <sheetName val="길어깨단위"/>
      <sheetName val="역T형옹벽(3.0)"/>
      <sheetName val="9509"/>
      <sheetName val="토목내역서(변경1)"/>
      <sheetName val="CONCRETE"/>
      <sheetName val="터널조도"/>
      <sheetName val="Requirement(Work Crew)"/>
      <sheetName val="물류최종8월7"/>
      <sheetName val="2.건축"/>
      <sheetName val="49"/>
      <sheetName val="CABLE SIZE-1"/>
      <sheetName val="나.설계조건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STEEL BOX 단면설계(SEC.8)"/>
      <sheetName val="식생블럭"/>
      <sheetName val="부경대총괄내역서"/>
      <sheetName val="포장공총괄수량집계표"/>
      <sheetName val="1. 총괄 집계표"/>
      <sheetName val="절대건들지마시오"/>
      <sheetName val="주요재료비(원본)"/>
      <sheetName val="2000.05"/>
      <sheetName val="CABLE"/>
      <sheetName val="위치"/>
      <sheetName val="수리결과"/>
      <sheetName val="케이블트레이"/>
      <sheetName val="본선 토공 분배표"/>
      <sheetName val="신푝지1"/>
      <sheetName val="DHEQSUPT"/>
      <sheetName val="기계설비품셈"/>
      <sheetName val="스파이더산출근거"/>
      <sheetName val="5.장비(안)"/>
      <sheetName val="입찰품의서"/>
      <sheetName val="전국현황"/>
      <sheetName val="기초입력 DATA"/>
      <sheetName val="목표세부명세"/>
      <sheetName val="전력간선(신설)"/>
      <sheetName val="공정자료2"/>
      <sheetName val="한일양산"/>
      <sheetName val="신평리 권리자명부"/>
      <sheetName val="구분자"/>
      <sheetName val="표준내역"/>
      <sheetName val=" "/>
      <sheetName val="설계서"/>
      <sheetName val="C.배수관공"/>
      <sheetName val="협력업체기성(첨부)"/>
      <sheetName val="산출"/>
      <sheetName val="견적가"/>
      <sheetName val="모래기초"/>
      <sheetName val="설계총괄표"/>
      <sheetName val="공사품旼ã"/>
      <sheetName val="점검총괄"/>
      <sheetName val="기시공토적"/>
      <sheetName val="2012노임단가"/>
      <sheetName val="총괄-1"/>
      <sheetName val="본댐설계"/>
      <sheetName val="SCHE"/>
      <sheetName val="총수량집계표"/>
      <sheetName val="콘크스"/>
      <sheetName val="아파트"/>
      <sheetName val="잡비계산"/>
      <sheetName val="HC-04"/>
      <sheetName val="개소별수량산출"/>
      <sheetName val="Quantity"/>
      <sheetName val="현장청취복명서"/>
      <sheetName val="실행내역서 "/>
      <sheetName val="전산output"/>
      <sheetName val="3.2주형지지보"/>
      <sheetName val="상수도내역서"/>
      <sheetName val="공조기휀"/>
      <sheetName val="1.취수장"/>
      <sheetName val="(참고)지급수수료"/>
      <sheetName val="SANTOGO"/>
      <sheetName val="품목납기"/>
      <sheetName val="공종목록표"/>
      <sheetName val="도면명"/>
      <sheetName val="자동제어"/>
      <sheetName val="PILE"/>
      <sheetName val="수주현황2월"/>
      <sheetName val="PIPE(UG)내역"/>
      <sheetName val="화산경계"/>
      <sheetName val="계획집계"/>
      <sheetName val="공사내역서"/>
      <sheetName val="차수공개요"/>
      <sheetName val="스톱로그내역"/>
      <sheetName val="주소"/>
      <sheetName val="변수값"/>
      <sheetName val="맨홀공수량집계"/>
      <sheetName val="1호맨홀수량집계"/>
      <sheetName val="2호맨홀수량집계"/>
      <sheetName val="3호맨홀수량집계"/>
      <sheetName val="맨홀뚜껑단위수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0"/>
      <sheetName val="단면A-A(TR)"/>
      <sheetName val="1,2공구원가계산서"/>
      <sheetName val="1공구산출내역서"/>
      <sheetName val="100만평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돈암사업"/>
      <sheetName val="경비2내역"/>
      <sheetName val="노임산출서"/>
      <sheetName val="單價表단가표"/>
      <sheetName val="FAB消防报警"/>
      <sheetName val="工程量计算书"/>
      <sheetName val="FAB计算式"/>
      <sheetName val="설계예산서(2_소천우회토목)"/>
      <sheetName val="취수탑"/>
      <sheetName val="현황판"/>
      <sheetName val="상부"/>
      <sheetName val="설계공통자료입력"/>
      <sheetName val="품셈표"/>
      <sheetName val="공사개별자료입력"/>
      <sheetName val="공사비예산서"/>
      <sheetName val="광장"/>
      <sheetName val="사본___b_balju"/>
      <sheetName val="개별직종노임단가(2005_1)"/>
      <sheetName val="작업 반복"/>
      <sheetName val="적용단가표"/>
      <sheetName val="변경당시노임단가표"/>
      <sheetName val="설계서(7)"/>
      <sheetName val="참고"/>
      <sheetName val="SLAB"/>
      <sheetName val="2006계약"/>
      <sheetName val="배수공 내역서 적용수량"/>
      <sheetName val="개비온집계"/>
      <sheetName val="개비온 단위"/>
      <sheetName val="조_x0000__x0000__x0005_"/>
      <sheetName val="상세"/>
      <sheetName val="상하차비용(기계상차)"/>
      <sheetName val="수간보호"/>
      <sheetName val="운반비"/>
      <sheetName val="2_단면_x0000__x0000_"/>
      <sheetName val="상수구조화편집부표"/>
      <sheetName val="U형개거"/>
      <sheetName val="포장절단"/>
      <sheetName val="당진1,2호기전선관설치및접지4차공사내역서-을지"/>
      <sheetName val="고상실행"/>
      <sheetName val="분전반계산서(석관)"/>
      <sheetName val="연속벽¼_x0000_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제잡비계산"/>
      <sheetName val="토공 total"/>
      <sheetName val="부대집계"/>
      <sheetName val="98지급계획"/>
      <sheetName val="(당氐⿾_x0000__x0000_"/>
      <sheetName val="(당_x0000__x0000__x0005__x0000_"/>
      <sheetName val="내역서 (변경단가)"/>
      <sheetName val="1SPAN"/>
      <sheetName val="토공유동표"/>
      <sheetName val="상촌2교-일반수량집계"/>
      <sheetName val="일 위 대 가 표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퇴직금(울산천상)"/>
      <sheetName val="5.2.6~7공사요율"/>
      <sheetName val="시멘,골재"/>
      <sheetName val="콘크집계"/>
      <sheetName val="낙차공"/>
      <sheetName val="자재집계1"/>
      <sheetName val="측구날개벽"/>
      <sheetName val="일용직내역"/>
      <sheetName val="전체공내역서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1.설계기준 "/>
      <sheetName val="노무비지급명세"/>
      <sheetName val="기성내역서"/>
      <sheetName val="매출현황"/>
      <sheetName val="입력정보"/>
      <sheetName val="1袼ࣉ"/>
      <sheetName val="일위집계"/>
      <sheetName val="90.0_x0000_"/>
      <sheetName val="공종구간"/>
      <sheetName val="★도급내역"/>
      <sheetName val="제수변수량"/>
      <sheetName val="인건-측정"/>
      <sheetName val="직접시공계획서"/>
      <sheetName val="공사기본자료"/>
      <sheetName val="하도급Ć_x0000__x0000_"/>
      <sheetName val="국소별공정"/>
      <sheetName val="정산"/>
      <sheetName val="시설물일위"/>
      <sheetName val="BEND LOSS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재료값"/>
      <sheetName val="sum1 (2)"/>
      <sheetName val="도급양식"/>
      <sheetName val="13후반노무비"/>
      <sheetName val="Project Brief"/>
      <sheetName val="unitx_x0000__x0000__x0000_"/>
      <sheetName val="단가(마감)"/>
      <sheetName val="이름표"/>
      <sheetName val="3_공통공사_x0000_庘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공정율"/>
      <sheetName val="간지1"/>
      <sheetName val="1.사유서"/>
      <sheetName val="간지2"/>
      <sheetName val="간지3"/>
      <sheetName val="부재별집계표"/>
      <sheetName val="도면"/>
      <sheetName val="C1.공사개요"/>
      <sheetName val="A1.스케쥴"/>
      <sheetName val="마포토정"/>
      <sheetName val="5"/>
      <sheetName val="건공요율"/>
      <sheetName val="산출근거#2-3"/>
      <sheetName val="공문"/>
      <sheetName val="말뚝물량"/>
      <sheetName val="수자재단위당"/>
      <sheetName val="수배전반"/>
      <sheetName val="Code03"/>
      <sheetName val="건설기술표준원"/>
      <sheetName val="Elec LG"/>
      <sheetName val="TOYO"/>
      <sheetName val="D_MUC"/>
      <sheetName val="Cst Pkg-Eden"/>
      <sheetName val="사기성 (2)"/>
      <sheetName val="의뢰서"/>
      <sheetName val="자재집게표 "/>
      <sheetName val="공구원가계산"/>
      <sheetName val="본장"/>
      <sheetName val="지지력"/>
      <sheetName val="중사"/>
      <sheetName val="투자비"/>
      <sheetName val="사업비"/>
      <sheetName val="조성원가DATA"/>
      <sheetName val="수목데이타"/>
      <sheetName val="보고"/>
      <sheetName val="우배수"/>
      <sheetName val="5.2코핑"/>
      <sheetName val="10"/>
      <sheetName val="11"/>
      <sheetName val="12"/>
      <sheetName val="13"/>
      <sheetName val="14"/>
      <sheetName val="16"/>
      <sheetName val="7"/>
      <sheetName val="8"/>
      <sheetName val="9"/>
      <sheetName val="Constant"/>
      <sheetName val="백호우계수"/>
      <sheetName val="명단"/>
      <sheetName val="물건조서"/>
      <sheetName val=" 갑  지 "/>
      <sheetName val="keyword"/>
      <sheetName val="사업량총괄"/>
      <sheetName val="A"/>
      <sheetName val="5월급여"/>
      <sheetName val="포장(수량)-관로부"/>
      <sheetName val="입력그림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예산M12A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공사설계서"/>
      <sheetName val="1.시험비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 refreshError="1"/>
      <sheetData sheetId="2043"/>
      <sheetData sheetId="2044"/>
      <sheetData sheetId="2045"/>
      <sheetData sheetId="2046"/>
      <sheetData sheetId="2047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소방"/>
      <sheetName val="집계"/>
      <sheetName val="내역"/>
      <sheetName val="요율"/>
    </sheetNames>
    <sheetDataSet>
      <sheetData sheetId="0"/>
      <sheetData sheetId="1">
        <row r="2">
          <cell r="B2" t="str">
            <v>공 동 수 급 체   분 담 이 행   내 용</v>
          </cell>
        </row>
        <row r="3">
          <cell r="B3" t="str">
            <v>공사명 : 서울신길초등학교 교사개축 및 기타공사</v>
          </cell>
        </row>
        <row r="4">
          <cell r="B4" t="str">
            <v>구분                                구성원</v>
          </cell>
          <cell r="G4" t="str">
            <v>합             계</v>
          </cell>
        </row>
        <row r="5">
          <cell r="B5" t="str">
            <v>시  공  분  담  내  용</v>
          </cell>
          <cell r="E5" t="str">
            <v>( 건축, 토목, 설비 )</v>
          </cell>
          <cell r="F5" t="str">
            <v>( 소 방 )</v>
          </cell>
        </row>
        <row r="6">
          <cell r="B6" t="str">
            <v>공     사     비</v>
          </cell>
          <cell r="C6" t="str">
            <v>재    료    비</v>
          </cell>
          <cell r="E6">
            <v>2019087263</v>
          </cell>
          <cell r="F6">
            <v>0</v>
          </cell>
          <cell r="G6">
            <v>2019087263</v>
          </cell>
        </row>
        <row r="7">
          <cell r="C7" t="str">
            <v>노무비</v>
          </cell>
          <cell r="D7" t="str">
            <v>직 접 노 무 비</v>
          </cell>
          <cell r="E7">
            <v>2642408540</v>
          </cell>
          <cell r="F7">
            <v>0</v>
          </cell>
          <cell r="G7">
            <v>2642408540</v>
          </cell>
        </row>
        <row r="8">
          <cell r="D8" t="str">
            <v>간 접 노 무 비</v>
          </cell>
          <cell r="E8">
            <v>211392683</v>
          </cell>
          <cell r="F8">
            <v>0</v>
          </cell>
          <cell r="G8">
            <v>211392683</v>
          </cell>
        </row>
        <row r="9">
          <cell r="A9" t="str">
            <v>숨김</v>
          </cell>
          <cell r="D9" t="str">
            <v>소          계</v>
          </cell>
          <cell r="E9">
            <v>2853801223</v>
          </cell>
          <cell r="F9">
            <v>0</v>
          </cell>
          <cell r="G9">
            <v>2853801223</v>
          </cell>
        </row>
        <row r="10">
          <cell r="C10" t="str">
            <v>경    비</v>
          </cell>
          <cell r="D10" t="str">
            <v>기  계  경  비</v>
          </cell>
          <cell r="E10">
            <v>253032328</v>
          </cell>
          <cell r="F10">
            <v>0</v>
          </cell>
          <cell r="G10">
            <v>253032328</v>
          </cell>
        </row>
        <row r="11">
          <cell r="D11" t="str">
            <v>산 재 보 험 료</v>
          </cell>
          <cell r="E11">
            <v>97029241</v>
          </cell>
          <cell r="F11">
            <v>0</v>
          </cell>
          <cell r="G11">
            <v>97029241</v>
          </cell>
        </row>
        <row r="12">
          <cell r="D12" t="str">
            <v>안 전 관 리 비</v>
          </cell>
          <cell r="E12">
            <v>18549707</v>
          </cell>
          <cell r="F12">
            <v>0</v>
          </cell>
          <cell r="G12">
            <v>18549707</v>
          </cell>
        </row>
        <row r="13">
          <cell r="D13" t="str">
            <v>고 용 보 험 료</v>
          </cell>
          <cell r="E13">
            <v>40572027</v>
          </cell>
          <cell r="F13">
            <v>0</v>
          </cell>
          <cell r="G13">
            <v>40572027</v>
          </cell>
        </row>
        <row r="14">
          <cell r="D14" t="str">
            <v>퇴직공제부금비</v>
          </cell>
          <cell r="E14">
            <v>102021317</v>
          </cell>
          <cell r="F14">
            <v>0</v>
          </cell>
          <cell r="G14">
            <v>102021317</v>
          </cell>
        </row>
        <row r="15">
          <cell r="D15" t="str">
            <v>기  타  경  비</v>
          </cell>
          <cell r="E15">
            <v>209255076</v>
          </cell>
          <cell r="F15">
            <v>0</v>
          </cell>
          <cell r="G15">
            <v>209255076</v>
          </cell>
        </row>
        <row r="16">
          <cell r="A16" t="str">
            <v>숨김</v>
          </cell>
          <cell r="D16" t="str">
            <v>소          계</v>
          </cell>
          <cell r="E16">
            <v>720459696</v>
          </cell>
          <cell r="F16">
            <v>0</v>
          </cell>
          <cell r="G16">
            <v>720459696</v>
          </cell>
        </row>
        <row r="17">
          <cell r="A17" t="str">
            <v>숨김</v>
          </cell>
          <cell r="C17" t="str">
            <v>순  공  사  원  가</v>
          </cell>
          <cell r="E17">
            <v>5593348182</v>
          </cell>
          <cell r="F17">
            <v>0</v>
          </cell>
          <cell r="G17">
            <v>5593348182</v>
          </cell>
        </row>
        <row r="18">
          <cell r="C18" t="str">
            <v>일  반  관  리  비</v>
          </cell>
          <cell r="E18">
            <v>0</v>
          </cell>
          <cell r="F18">
            <v>0</v>
          </cell>
          <cell r="G18">
            <v>0</v>
          </cell>
        </row>
        <row r="19">
          <cell r="C19" t="str">
            <v>이               윤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>공 사 손 해 보 험 료</v>
          </cell>
          <cell r="E20" t="e">
            <v>#REF!</v>
          </cell>
          <cell r="F20">
            <v>0</v>
          </cell>
          <cell r="G20" t="e">
            <v>#REF!</v>
          </cell>
        </row>
        <row r="21">
          <cell r="A21" t="str">
            <v>숨김</v>
          </cell>
          <cell r="C21" t="str">
            <v>총  공  사  원  가</v>
          </cell>
          <cell r="E21" t="e">
            <v>#REF!</v>
          </cell>
          <cell r="F21">
            <v>0</v>
          </cell>
          <cell r="G21" t="e">
            <v>#REF!</v>
          </cell>
        </row>
        <row r="22">
          <cell r="C22" t="str">
            <v>부  가  가  치  세</v>
          </cell>
          <cell r="E22">
            <v>559334818</v>
          </cell>
          <cell r="F22">
            <v>0</v>
          </cell>
          <cell r="G22">
            <v>559334818</v>
          </cell>
        </row>
        <row r="23">
          <cell r="C23" t="str">
            <v>총            액</v>
          </cell>
          <cell r="E23">
            <v>6152683000</v>
          </cell>
          <cell r="F23">
            <v>0</v>
          </cell>
          <cell r="G23">
            <v>6152683000</v>
          </cell>
        </row>
      </sheetData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완성계획서"/>
      <sheetName val="목차"/>
      <sheetName val="실행총괄"/>
      <sheetName val="하도내역"/>
      <sheetName val="주요자재"/>
      <sheetName val="공사개요"/>
      <sheetName val="예산편성기준"/>
      <sheetName val="현장위치도"/>
      <sheetName val="현장조직표 "/>
      <sheetName val="공정표"/>
      <sheetName val="금융비용 "/>
      <sheetName val="집계표"/>
      <sheetName val="SCHEDULE"/>
      <sheetName val="ELECTRIC"/>
      <sheetName val="CTEMCOST"/>
      <sheetName val="유림골조"/>
      <sheetName val="공종단가"/>
      <sheetName val="건축"/>
      <sheetName val="요율"/>
      <sheetName val="자재대"/>
      <sheetName val="평가데이터"/>
      <sheetName val="개산공사비"/>
      <sheetName val="기계경비(시간당)"/>
      <sheetName val="램머"/>
      <sheetName val="말뚝지지력산정"/>
      <sheetName val="내역(토목)"/>
      <sheetName val="데이타"/>
      <sheetName val="총내역서"/>
      <sheetName val="전통건설"/>
      <sheetName val="빙장비사양"/>
      <sheetName val="장비사양"/>
      <sheetName val="토목주소"/>
      <sheetName val="프랜트면허"/>
      <sheetName val="조명시설"/>
      <sheetName val="증감내역서"/>
      <sheetName val="총투입계"/>
      <sheetName val="부대집계"/>
      <sheetName val="견적조건"/>
      <sheetName val="설계내역서"/>
      <sheetName val="공종구간"/>
      <sheetName val="효성CB 1P기초"/>
      <sheetName val="실행기초"/>
      <sheetName val="대전(세창동)"/>
      <sheetName val="산출"/>
      <sheetName val="내역"/>
      <sheetName val="노임단가"/>
      <sheetName val="파일의이용"/>
      <sheetName val="내역서"/>
      <sheetName val="입찰견적보고서"/>
      <sheetName val="일위"/>
      <sheetName val="경산"/>
      <sheetName val="Sheet1"/>
      <sheetName val="Mc1"/>
      <sheetName val="계산서(곡선부)"/>
      <sheetName val="포장재료집계표"/>
      <sheetName val="공종목록표"/>
      <sheetName val="#REF"/>
      <sheetName val="일위대가표"/>
      <sheetName val="설계내역2"/>
      <sheetName val="2000년1차"/>
      <sheetName val="조경"/>
      <sheetName val="BID"/>
      <sheetName val="일위_파일"/>
      <sheetName val="기성금청구서"/>
      <sheetName val="건축수량"/>
      <sheetName val="2차수원가"/>
      <sheetName val="원가계산 (2)"/>
      <sheetName val="건축내역"/>
      <sheetName val="견적의뢰"/>
      <sheetName val="현장소운반"/>
      <sheetName val="관구보호몰탈"/>
      <sheetName val="공통가설(기준안)"/>
      <sheetName val="1차 내역서"/>
      <sheetName val="개요"/>
      <sheetName val="총괄표"/>
      <sheetName val="공사비_NDE"/>
      <sheetName val="ICHOB0"/>
      <sheetName val="건설성적"/>
      <sheetName val="금액"/>
      <sheetName val="산출금액내역"/>
      <sheetName val="월래"/>
      <sheetName val="변경내역대비표(2)"/>
      <sheetName val="내역서01"/>
      <sheetName val="EQT-ESTN"/>
      <sheetName val="70%"/>
      <sheetName val="VXXXXXXX"/>
      <sheetName val="99총공사내역서"/>
      <sheetName val="TITLE"/>
      <sheetName val="단가"/>
      <sheetName val="값"/>
      <sheetName val="설비"/>
      <sheetName val="1~9 하중계산"/>
      <sheetName val="구천"/>
      <sheetName val="설계기준"/>
      <sheetName val="내역1"/>
      <sheetName val="계정"/>
      <sheetName val="C1.공사개요"/>
      <sheetName val="실행(1)"/>
      <sheetName val="6호기"/>
      <sheetName val="A1.스케쥴"/>
      <sheetName val="기안"/>
      <sheetName val="내역_FILE"/>
      <sheetName val="01"/>
      <sheetName val="DATE"/>
      <sheetName val="설계예시"/>
      <sheetName val="기초자료입력"/>
      <sheetName val="공통가설"/>
      <sheetName val="아파트"/>
      <sheetName val="주민복지관"/>
      <sheetName val="지하주차장"/>
      <sheetName val="건축공사"/>
      <sheetName val="도급내역"/>
      <sheetName val="골조시행"/>
      <sheetName val="터파기및재료"/>
      <sheetName val="부대내역"/>
      <sheetName val="Total"/>
      <sheetName val="청천내"/>
      <sheetName val="GI-LIST"/>
      <sheetName val="공구"/>
      <sheetName val="설계명세서"/>
      <sheetName val="자료입력"/>
      <sheetName val="예산명세서"/>
      <sheetName val="S0"/>
      <sheetName val="Sheet2"/>
      <sheetName val="입찰안"/>
      <sheetName val="DB"/>
      <sheetName val="공리일"/>
      <sheetName val="단  가  대  비  표"/>
      <sheetName val="일  위  대  가  목  록"/>
      <sheetName val="일위대가"/>
      <sheetName val="원가"/>
      <sheetName val="식재인부"/>
      <sheetName val="수량집계"/>
      <sheetName val="소방"/>
      <sheetName val="공통가설_8"/>
      <sheetName val="판매시설"/>
      <sheetName val="아파트_9"/>
      <sheetName val="wall"/>
      <sheetName val="현장경상비"/>
      <sheetName val="D"/>
      <sheetName val="AHU-2"/>
      <sheetName val="실행철강하도"/>
      <sheetName val="1.설계조건"/>
      <sheetName val="내역집계표"/>
      <sheetName val="기계"/>
      <sheetName val="정화조"/>
      <sheetName val="토목"/>
      <sheetName val="입력시트"/>
      <sheetName val="유림총괄"/>
      <sheetName val="DATA"/>
      <sheetName val="원가계산하도"/>
      <sheetName val="제경비요율"/>
      <sheetName val="대공종"/>
      <sheetName val="시설물일위"/>
      <sheetName val="견적대비표"/>
      <sheetName val="Sheet2 (2)"/>
      <sheetName val="소비자가"/>
      <sheetName val="비교1"/>
      <sheetName val="일위대가목차"/>
      <sheetName val="견적"/>
      <sheetName val="갑지"/>
      <sheetName val="공사설명서"/>
      <sheetName val="계수시트"/>
      <sheetName val="원가계산서"/>
      <sheetName val="총괄"/>
      <sheetName val="초기화면"/>
      <sheetName val="표지"/>
      <sheetName val="조명율표"/>
      <sheetName val="현장청취복명서"/>
      <sheetName val="한강운반비"/>
      <sheetName val="전기"/>
      <sheetName val="증감대비"/>
      <sheetName val="4.본실행통합내역서"/>
      <sheetName val="코스모공장 (어음)"/>
      <sheetName val="공종코드"/>
      <sheetName val="우각부검토"/>
      <sheetName val="7.전산해석결과"/>
      <sheetName val="4.하중"/>
      <sheetName val="COVER"/>
      <sheetName val="환경기계공정표 (3)"/>
      <sheetName val="수량산출"/>
      <sheetName val="가정"/>
      <sheetName val="가도공"/>
      <sheetName val="기성내역서표지"/>
      <sheetName val="변경내역서간지"/>
      <sheetName val="정부노임단가"/>
      <sheetName val="변수"/>
      <sheetName val="부속동"/>
      <sheetName val="세부내역"/>
      <sheetName val="시행예산"/>
      <sheetName val="c_balju"/>
      <sheetName val="5사남"/>
      <sheetName val="가시설단위수량"/>
      <sheetName val="SORCE1"/>
      <sheetName val="단위수량"/>
      <sheetName val="사통"/>
      <sheetName val="경비2내역"/>
      <sheetName val="토목공사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면 (2)"/>
      <sheetName val="한일양산"/>
      <sheetName val="COPING"/>
      <sheetName val="사진대지"/>
      <sheetName val="일계표"/>
      <sheetName val="정의"/>
      <sheetName val="경상"/>
      <sheetName val="공종별집계"/>
      <sheetName val="기둥(원형)"/>
      <sheetName val="Sheet5"/>
      <sheetName val="우석문틀"/>
      <sheetName val="견적가"/>
      <sheetName val="작성"/>
      <sheetName val="내역서 (2)"/>
      <sheetName val="토공(우물통,기타) "/>
      <sheetName val="노무비지급명세"/>
      <sheetName val="현장관리비"/>
      <sheetName val="실행내역"/>
      <sheetName val="교사기준면적(초등)"/>
      <sheetName val="2원료가나다."/>
      <sheetName val="부대tu"/>
      <sheetName val="P-산#1-1(WOWA1)"/>
      <sheetName val="광장"/>
      <sheetName val="일산실행내역"/>
      <sheetName val="연결임시"/>
      <sheetName val="노임이"/>
      <sheetName val="내역서2안"/>
      <sheetName val="노임"/>
      <sheetName val="보조부문비배부"/>
      <sheetName val="견적 (2)"/>
      <sheetName val="기본자료입력"/>
      <sheetName val="토사(PE)"/>
      <sheetName val="Customer Databas"/>
      <sheetName val="인원"/>
      <sheetName val="배수내역"/>
      <sheetName val="수리결과"/>
      <sheetName val="시멘트"/>
      <sheetName val="마산월령동골조물량변경"/>
      <sheetName val="차액보증"/>
      <sheetName val="Sheet3"/>
      <sheetName val="새공통(96임금인상기준)"/>
      <sheetName val="견적정보"/>
      <sheetName val="JUCKEYK"/>
      <sheetName val="변수값"/>
      <sheetName val="중기상차"/>
      <sheetName val="AS복구"/>
      <sheetName val="중기터파기"/>
      <sheetName val="용수량(생활용수)"/>
      <sheetName val="원가+내역"/>
      <sheetName val="2공구하도급내역서"/>
      <sheetName val="산출내역(K2)"/>
      <sheetName val="준검 내역서"/>
      <sheetName val="F_D SEC. PROP"/>
      <sheetName val="철근집계표"/>
      <sheetName val="직재"/>
      <sheetName val="수량산출서"/>
      <sheetName val="(A)내역서"/>
      <sheetName val="98수문일위"/>
      <sheetName val="2000전체분"/>
      <sheetName val="JUCK"/>
      <sheetName val="MOTOR"/>
      <sheetName val="을"/>
      <sheetName val="수목표준대가"/>
      <sheetName val="수주추정"/>
      <sheetName val="도기류"/>
      <sheetName val="단가결정"/>
      <sheetName val="6동"/>
      <sheetName val="SANBAIS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경산"/>
      <sheetName val="Y-WORK"/>
      <sheetName val="교사기준면적(초등)"/>
      <sheetName val="평가데이터"/>
      <sheetName val="보험료산출"/>
      <sheetName val="J"/>
      <sheetName val="산출내역(4월)"/>
      <sheetName val="산출내역(5월) (2)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200"/>
      <sheetName val="별표 "/>
      <sheetName val="단가조정"/>
      <sheetName val="DATE"/>
      <sheetName val="일위대가"/>
      <sheetName val="조달청적격심사"/>
      <sheetName val="주공 갑지"/>
      <sheetName val="중기조종사 단위단가"/>
      <sheetName val="구룡간선입력"/>
      <sheetName val="직노"/>
      <sheetName val="부대tu"/>
      <sheetName val="기준액"/>
      <sheetName val="안양건축"/>
      <sheetName val="2000청천-덕평발주포장1"/>
      <sheetName val="일위목록"/>
      <sheetName val="기계"/>
      <sheetName val="정화조"/>
      <sheetName val="조경"/>
      <sheetName val="토목"/>
      <sheetName val="구간별관경"/>
      <sheetName val="도시가스현황"/>
      <sheetName val="노임이"/>
      <sheetName val="내역"/>
      <sheetName val="중기사용료"/>
      <sheetName val="공사비총괄표"/>
      <sheetName val="구조물공"/>
      <sheetName val="부대공"/>
      <sheetName val="배수공"/>
      <sheetName val="토공"/>
      <sheetName val="포장공"/>
      <sheetName val="원가"/>
      <sheetName val="연결임시"/>
      <sheetName val="횡배수관토공수량"/>
      <sheetName val="을"/>
      <sheetName val="APT"/>
      <sheetName val="노무비단가"/>
      <sheetName val="터파기및재료"/>
      <sheetName val="노임단가"/>
      <sheetName val="입찰안"/>
      <sheetName val="NYS"/>
      <sheetName val="청천내"/>
      <sheetName val="시중노임단가"/>
      <sheetName val="내역서"/>
      <sheetName val="토목공사"/>
      <sheetName val="계양가시설"/>
      <sheetName val="FRP PIPING 일위대가"/>
      <sheetName val="단위단가"/>
      <sheetName val="원가계산서"/>
      <sheetName val="투찰금액"/>
      <sheetName val="별표집계"/>
      <sheetName val="3절_CheckList_구분"/>
      <sheetName val="기계경비(시간당)"/>
      <sheetName val="램머"/>
      <sheetName val="99노임기준"/>
      <sheetName val="노무비 경비"/>
      <sheetName val="산정표"/>
      <sheetName val="산재 안전"/>
      <sheetName val="결재판"/>
      <sheetName val="9902"/>
      <sheetName val="1.취수장"/>
      <sheetName val="실행내역서 "/>
      <sheetName val="토공(우물통,기타) "/>
      <sheetName val="토사(PE)"/>
      <sheetName val="국산화"/>
      <sheetName val="TOTAL_BOQ"/>
      <sheetName val="정렬"/>
      <sheetName val="건축내역서"/>
      <sheetName val="설비내역서"/>
      <sheetName val="전기내역서"/>
      <sheetName val="건축-물가변동"/>
      <sheetName val="I.일위대가목차"/>
      <sheetName val="경비"/>
      <sheetName val="내역서(조경)"/>
      <sheetName val="목창호"/>
      <sheetName val="견적대비표"/>
      <sheetName val="MEXICO-C"/>
      <sheetName val="부속동"/>
      <sheetName val="개요"/>
      <sheetName val="물량"/>
      <sheetName val="영동(D)"/>
      <sheetName val="무시"/>
      <sheetName val="노임"/>
      <sheetName val="설계내역일위"/>
      <sheetName val="내역서01"/>
      <sheetName val="공토공단위당"/>
      <sheetName val="9509"/>
      <sheetName val="SOURCE"/>
      <sheetName val="기자재구매의뢰서"/>
      <sheetName val="갑지(요약)"/>
      <sheetName val="소방일위 "/>
      <sheetName val="슬래브"/>
      <sheetName val="자재"/>
      <sheetName val="품셈"/>
      <sheetName val="아파트"/>
      <sheetName val="공사대장"/>
      <sheetName val="기본단가표"/>
      <sheetName val="부대내역"/>
      <sheetName val="(실사조정)총괄"/>
      <sheetName val="DATA"/>
      <sheetName val="효성CB 1P기초"/>
      <sheetName val="문10"/>
      <sheetName val="총투입계"/>
      <sheetName val="금융"/>
      <sheetName val="은행"/>
      <sheetName val="리스"/>
      <sheetName val="보험"/>
      <sheetName val="노임,재료비"/>
      <sheetName val="공사개요"/>
      <sheetName val="설계(안)"/>
      <sheetName val="실행기고및 투입현황(총괄)"/>
      <sheetName val="실행간접비용"/>
      <sheetName val="직공→간접비포함"/>
      <sheetName val="공문"/>
      <sheetName val="기성검사원"/>
      <sheetName val="개산급사유서"/>
      <sheetName val="갑지"/>
      <sheetName val="제경비"/>
      <sheetName val="제경비산출"/>
      <sheetName val="Sheet2"/>
      <sheetName val="E.S산근"/>
      <sheetName val="E.S적용"/>
      <sheetName val="기성검사조서"/>
      <sheetName val="요청사진"/>
      <sheetName val="검사사진"/>
      <sheetName val="청구서갑지"/>
      <sheetName val="청구서"/>
      <sheetName val="wall"/>
      <sheetName val="21301동"/>
      <sheetName val="문학간접"/>
      <sheetName val="단가일람"/>
      <sheetName val="01"/>
      <sheetName val="단가표"/>
      <sheetName val="실행내역"/>
      <sheetName val="연부97-1"/>
      <sheetName val="갑지1"/>
      <sheetName val="총괄내역서"/>
      <sheetName val="설계예산서"/>
      <sheetName val="단중표"/>
      <sheetName val="국내조달(통합-1)"/>
      <sheetName val="단가 (2)"/>
      <sheetName val="기성내역1"/>
      <sheetName val="기계경비"/>
      <sheetName val="용소리교"/>
      <sheetName val="Tool"/>
      <sheetName val="그림"/>
      <sheetName val="원가계산"/>
      <sheetName val="총괄표"/>
      <sheetName val="기본일위"/>
      <sheetName val="총괄"/>
      <sheetName val="#REF"/>
      <sheetName val="구간산출"/>
      <sheetName val="거푸집물량"/>
      <sheetName val="구천"/>
      <sheetName val="시설물"/>
      <sheetName val="식재출력용"/>
      <sheetName val="유지관리"/>
      <sheetName val="교육종류"/>
      <sheetName val="03전반노무비"/>
      <sheetName val="서울대규장각(가시설흙막이)"/>
      <sheetName val="2원료가나다."/>
      <sheetName val="인건비 "/>
      <sheetName val="효명0010"/>
      <sheetName val="갱문및옹벽집계"/>
      <sheetName val="계수시트"/>
      <sheetName val="C1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실행내역서"/>
      <sheetName val="전장품(관리용)"/>
      <sheetName val="내역서(교량)전체"/>
      <sheetName val="단가"/>
      <sheetName val="A 견적"/>
      <sheetName val="현장관리비"/>
      <sheetName val="가정조건"/>
      <sheetName val="공통"/>
      <sheetName val="협진중기"/>
      <sheetName val="근로자자료입력"/>
      <sheetName val="관급자재"/>
      <sheetName val="골프장예산"/>
      <sheetName val="지급자재"/>
      <sheetName val="1-11조직표"/>
      <sheetName val="설계조건"/>
      <sheetName val="적산"/>
      <sheetName val="옹벽기초자료"/>
      <sheetName val="현황산출서"/>
      <sheetName val="설계명세서"/>
      <sheetName val="설직재-1"/>
      <sheetName val="G.R300경비"/>
      <sheetName val="파일의이용"/>
      <sheetName val="단가비교표"/>
      <sheetName val="노무비"/>
      <sheetName val="초기화면"/>
      <sheetName val="산출근거"/>
      <sheetName val="토공사"/>
      <sheetName val="총공사내역서"/>
      <sheetName val="중기손료"/>
      <sheetName val="기초단가"/>
      <sheetName val="데이타"/>
      <sheetName val="재료"/>
      <sheetName val="건축개요"/>
      <sheetName val="일위대가표"/>
      <sheetName val="단가조사서"/>
      <sheetName val="하중계산"/>
      <sheetName val="단면가정"/>
      <sheetName val="세부추진"/>
      <sheetName val="교각별철근수량집계표"/>
      <sheetName val="장비경비"/>
      <sheetName val="총괄-1"/>
      <sheetName val="물집"/>
      <sheetName val="건축"/>
      <sheetName val="관현간선입력"/>
      <sheetName val="2. 공원조도"/>
      <sheetName val="당초"/>
      <sheetName val="산출내역서집계표"/>
      <sheetName val="기계경비단가"/>
      <sheetName val="복구경비"/>
      <sheetName val="부대토목"/>
      <sheetName val="암거"/>
      <sheetName val="세율표"/>
      <sheetName val="품 #1.1"/>
      <sheetName val="견적조건"/>
      <sheetName val="현장경비"/>
      <sheetName val="요율"/>
      <sheetName val="조명시설"/>
      <sheetName val="예산명세서"/>
      <sheetName val="자료입력"/>
      <sheetName val="파이프류"/>
      <sheetName val="밸브설치"/>
      <sheetName val="00노임기준"/>
      <sheetName val="코드표"/>
      <sheetName val="자재코드"/>
      <sheetName val="지수980731이후"/>
      <sheetName val="공통가설(현장검토안)"/>
      <sheetName val="252K444"/>
      <sheetName val="일위대가-3"/>
      <sheetName val="3BL공동구 수량"/>
      <sheetName val="공정코드"/>
      <sheetName val="산출"/>
      <sheetName val="시설물일위"/>
      <sheetName val="유림골조"/>
      <sheetName val="Total"/>
      <sheetName val="성단물량"/>
      <sheetName val="asd"/>
      <sheetName val="일반자재"/>
      <sheetName val="토목내역서 (도급단가) (2)"/>
      <sheetName val="95년12월말"/>
      <sheetName val="2003상반기노임기준"/>
      <sheetName val="우배수"/>
      <sheetName val="총괄집"/>
      <sheetName val="수량산출(계측)"/>
      <sheetName val="6-2. 기계경비산출"/>
      <sheetName val="노무비 근거"/>
      <sheetName val="5-2.일위대가"/>
      <sheetName val="계좌번호"/>
      <sheetName val="플랜트 설치"/>
      <sheetName val="외주을지"/>
      <sheetName val="을지"/>
      <sheetName val="산근"/>
      <sheetName val="적용노임"/>
      <sheetName val="명세서"/>
      <sheetName val="사급자재"/>
      <sheetName val="1.설계설명서"/>
      <sheetName val="도급"/>
      <sheetName val="03상노임"/>
      <sheetName val="NN"/>
      <sheetName val="전기(기계전기실)"/>
      <sheetName val="전기(열차제어)"/>
      <sheetName val="전기(전기성능)"/>
      <sheetName val="전기(차량)"/>
      <sheetName val="전기(차량부품)"/>
      <sheetName val="설계내역2"/>
      <sheetName val="설계내역서"/>
      <sheetName val="구분테이블"/>
      <sheetName val="조건표"/>
      <sheetName val="각형맨홀"/>
      <sheetName val="H PILE수량"/>
      <sheetName val="교량하부공"/>
      <sheetName val="97노임단가"/>
      <sheetName val="입력란"/>
      <sheetName val="9811"/>
      <sheetName val="견적을지"/>
      <sheetName val="거래처등록"/>
      <sheetName val="참고자료"/>
      <sheetName val="은행코드"/>
      <sheetName val="수량산출서"/>
      <sheetName val="Customer Databas"/>
      <sheetName val="도급내역"/>
      <sheetName val="도급내역5+800"/>
      <sheetName val="도급금액"/>
      <sheetName val="재노경"/>
      <sheetName val="평가내역"/>
      <sheetName val="경율산정.XLS"/>
      <sheetName val="b_balju"/>
      <sheetName val="ELECTRIC"/>
      <sheetName val="수량"/>
      <sheetName val="VII-2현장경비"/>
      <sheetName val="Ⅴ-2.공종별내역"/>
      <sheetName val="직재"/>
      <sheetName val="재집"/>
      <sheetName val="급여조견표"/>
      <sheetName val="상반기손익차2총괄"/>
      <sheetName val="CTEMCOST"/>
      <sheetName val="기성내역서"/>
      <sheetName val="공제구간조서"/>
      <sheetName val="공량산출서"/>
      <sheetName val="도수로현황"/>
      <sheetName val="수용율"/>
      <sheetName val="기초자료입력"/>
      <sheetName val="실행예산"/>
      <sheetName val="기존단가 (2)"/>
      <sheetName val="국민연금표"/>
      <sheetName val="재료집계표"/>
      <sheetName val="수량집계표"/>
      <sheetName val="소방"/>
      <sheetName val="원가계산서(남측)"/>
      <sheetName val="차액보증"/>
      <sheetName val="빌딩 안내"/>
      <sheetName val="관로토공"/>
      <sheetName val="AHU-1"/>
      <sheetName val="급탕설비"/>
      <sheetName val="화장실배기팬"/>
      <sheetName val="3.3"/>
      <sheetName val="07급여표"/>
      <sheetName val="토목내역서"/>
      <sheetName val="수목단가"/>
      <sheetName val="시설수량표"/>
      <sheetName val="식재수량표"/>
      <sheetName val="자재단가"/>
      <sheetName val="ABUT수량-A1"/>
      <sheetName val="TRE TABLE"/>
      <sheetName val="납부서"/>
      <sheetName val="공사비예산서(토목분)"/>
      <sheetName val="참조"/>
      <sheetName val="기계장치 (2)"/>
      <sheetName val="FAB별"/>
      <sheetName val="패널"/>
      <sheetName val="견적의뢰"/>
      <sheetName val="터널조도"/>
      <sheetName val="Piping Design Data"/>
      <sheetName val="포장공사"/>
      <sheetName val="중기가격"/>
      <sheetName val="POL6차-PIPING"/>
      <sheetName val="9567매출"/>
      <sheetName val="가정사항"/>
      <sheetName val="공종목록표"/>
      <sheetName val="첨부2.예정공정표"/>
      <sheetName val="소요자재명세서"/>
      <sheetName val="미장"/>
      <sheetName val="식재인부"/>
      <sheetName val="1차 내역서"/>
      <sheetName val="부대집계"/>
      <sheetName val="2호맨홀공제수량"/>
      <sheetName val="골조시행"/>
      <sheetName val="왕십리방향"/>
      <sheetName val="교대시점"/>
      <sheetName val="기경집계"/>
      <sheetName val="산출금액내역"/>
      <sheetName val="남평내역"/>
      <sheetName val="내역서2안"/>
      <sheetName val="구조물"/>
      <sheetName val="공동수급체별"/>
      <sheetName val="조명율표"/>
      <sheetName val="전기내역"/>
      <sheetName val="손익분석"/>
      <sheetName val="FACTOR"/>
      <sheetName val="참고사항"/>
      <sheetName val="계산서(곡선부)"/>
      <sheetName val="포장재료집계표"/>
      <sheetName val="토공 total"/>
      <sheetName val="A1-DATA"/>
      <sheetName val="단면"/>
      <sheetName val="횡배수관단위수량"/>
      <sheetName val="폐기물"/>
      <sheetName val="3결로"/>
      <sheetName val="경상비"/>
      <sheetName val="4차원가계산서"/>
      <sheetName val="산출내역서"/>
      <sheetName val="장비집계"/>
      <sheetName val="간접"/>
      <sheetName val="산#2-1 (2)"/>
      <sheetName val="WEIGHT LIST"/>
      <sheetName val="설비적용원가계산"/>
      <sheetName val="단가산출서"/>
      <sheetName val="단가산출서 (2)"/>
      <sheetName val="2000 "/>
      <sheetName val="측구공"/>
      <sheetName val="공종"/>
      <sheetName val="설치공사비"/>
      <sheetName val="인건-측정"/>
      <sheetName val="직공비"/>
      <sheetName val="NOMUBI"/>
      <sheetName val="sw1"/>
      <sheetName val="단가및재료비"/>
      <sheetName val="중기단가"/>
      <sheetName val="전화공사 공량 및 집계표"/>
      <sheetName val="중기"/>
      <sheetName val="집수정토공"/>
      <sheetName val="세부내역"/>
      <sheetName val="모래기초"/>
      <sheetName val="조경일람"/>
      <sheetName val="화해(함평)"/>
      <sheetName val="화해(장성)"/>
      <sheetName val="VXXXXXX"/>
      <sheetName val="단가비교표_공통1"/>
      <sheetName val="단가대비표"/>
      <sheetName val="MOTOR"/>
      <sheetName val="교량공"/>
      <sheetName val="물량산출 집계표"/>
      <sheetName val="데리네이타현황"/>
      <sheetName val="오억미만"/>
      <sheetName val="기별(종합)"/>
      <sheetName val="양수장토공"/>
      <sheetName val="Eq. Mobilization"/>
      <sheetName val="설계명세"/>
      <sheetName val="근로자명단"/>
      <sheetName val="출력"/>
      <sheetName val="예산내역서"/>
      <sheetName val="간선계산"/>
      <sheetName val="계산식"/>
      <sheetName val="Sheet3"/>
      <sheetName val="단가산출"/>
      <sheetName val="설계내역총괄"/>
      <sheetName val="직접인건비"/>
      <sheetName val="1호인버트수량"/>
      <sheetName val="내역서-수정본"/>
      <sheetName val="단가표 (2)"/>
      <sheetName val="보강토입력"/>
      <sheetName val="1.설계조건"/>
      <sheetName val="Tool(참고)"/>
      <sheetName val="전체"/>
      <sheetName val="토목주소"/>
      <sheetName val="자재단가비교표"/>
      <sheetName val="일위대가목록"/>
      <sheetName val="골재산출"/>
      <sheetName val="주요공정집계표(출력금지)"/>
      <sheetName val="기계설비-물가변동"/>
      <sheetName val="C3"/>
      <sheetName val="결재판(삭제하지말아주세요)"/>
      <sheetName val="참조M"/>
      <sheetName val="Front"/>
      <sheetName val="실행철강하도"/>
      <sheetName val="날개벽수량표"/>
      <sheetName val="참고"/>
      <sheetName val="3연box"/>
      <sheetName val="단 box"/>
      <sheetName val="구역화물"/>
      <sheetName val="중갑지"/>
      <sheetName val="일위(토,포,부)"/>
      <sheetName val="용수량(생활용수)"/>
      <sheetName val="6.관급자재조서"/>
      <sheetName val="투입내역"/>
      <sheetName val="예산서"/>
      <sheetName val="Sheet4"/>
      <sheetName val="공통가설"/>
      <sheetName val="창호"/>
      <sheetName val="가설"/>
      <sheetName val="타일"/>
      <sheetName val="주차및엘리베이터"/>
      <sheetName val="원가+내역"/>
      <sheetName val="중기사용료산출근거"/>
      <sheetName val="단가 및 재료비"/>
      <sheetName val="품셈총괄표"/>
      <sheetName val="대전(세창동)"/>
      <sheetName val="D.B"/>
      <sheetName val="경상"/>
      <sheetName val="산출내역(5월)_(2)"/>
      <sheetName val="FRP_PIPING_일위대가"/>
      <sheetName val="실행내역서_"/>
      <sheetName val="중기조종사_단위단가"/>
      <sheetName val="별표_"/>
      <sheetName val="1_취수장"/>
      <sheetName val="주공_갑지"/>
      <sheetName val="공사기본내용입력"/>
      <sheetName val="내역결재"/>
      <sheetName val="원가계산서 (건축)"/>
      <sheetName val="설비(제출)"/>
      <sheetName val="단가산출표"/>
      <sheetName val="기초일위"/>
      <sheetName val="시설일위"/>
      <sheetName val="조명일위"/>
      <sheetName val="Sensitivity"/>
      <sheetName val="수량집계"/>
      <sheetName val="사진대지"/>
      <sheetName val="Sheet13"/>
      <sheetName val="발전기"/>
      <sheetName val="Sheet14"/>
      <sheetName val="정부노임단가"/>
      <sheetName val="해외"/>
      <sheetName val="급여테이블"/>
      <sheetName val="동바리(1공구)"/>
      <sheetName val="단열재(1공구)"/>
      <sheetName val="필로티거푸집(1공구)"/>
      <sheetName val="갱폼거푸집(1공구)"/>
      <sheetName val="외부비계(1공구)"/>
      <sheetName val="거래처코드 "/>
      <sheetName val="대비"/>
      <sheetName val="단가조사"/>
      <sheetName val="AP1"/>
      <sheetName val="전선 및 전선관"/>
      <sheetName val="노임(1차)"/>
      <sheetName val="신우"/>
      <sheetName val="금회변내역"/>
      <sheetName val="인건비"/>
      <sheetName val="에너지요금"/>
      <sheetName val="총내역서"/>
      <sheetName val="장"/>
      <sheetName val="2@ BOX"/>
      <sheetName val="맨홀수량산출(A-LINE)"/>
      <sheetName val="철거공사1"/>
      <sheetName val="database"/>
      <sheetName val="총공사비"/>
      <sheetName val="공사원가계산서"/>
      <sheetName val="구성"/>
      <sheetName val="구분자"/>
      <sheetName val="설치산출"/>
      <sheetName val="상"/>
      <sheetName val="배"/>
      <sheetName val="4.2.1 마루높이 검토"/>
      <sheetName val="2공구산출내역"/>
      <sheetName val="기초작업"/>
      <sheetName val="업체명"/>
      <sheetName val="관리"/>
      <sheetName val="공사내역"/>
      <sheetName val="일용직내역"/>
      <sheetName val="형틀공사"/>
      <sheetName val="집계"/>
      <sheetName val="총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청천내"/>
      <sheetName val="CONCRETE"/>
      <sheetName val="계수시트"/>
      <sheetName val="PRESS공사(을)"/>
      <sheetName val="지질조사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실행대비"/>
      <sheetName val="공사개요"/>
      <sheetName val="9902"/>
      <sheetName val="토공(우물통,기타) "/>
      <sheetName val="단가"/>
      <sheetName val="#REF"/>
      <sheetName val="BOM"/>
      <sheetName val="산출금액내역"/>
      <sheetName val="인건비 "/>
      <sheetName val="01"/>
      <sheetName val="대비"/>
      <sheetName val="현장경비"/>
      <sheetName val="입찰"/>
      <sheetName val="현경"/>
      <sheetName val="기계경비(시간당)"/>
      <sheetName val="램머"/>
      <sheetName val="도급내역"/>
      <sheetName val="재노경"/>
      <sheetName val="평가데이터"/>
      <sheetName val="SG"/>
      <sheetName val="건축"/>
      <sheetName val="G.R300경비"/>
      <sheetName val="내역서"/>
      <sheetName val="TOTAL_BOQ"/>
      <sheetName val="Y-WORK"/>
      <sheetName val="용소리교"/>
      <sheetName val="총괄-1"/>
      <sheetName val="2000년1차"/>
      <sheetName val="하도급총ꔄ표 (2)"/>
      <sheetName val="슬래브"/>
      <sheetName val="FACTOR"/>
      <sheetName val="정부노임단가"/>
      <sheetName val="국내조달(통합-1)"/>
      <sheetName val="2@ BOX"/>
      <sheetName val="배수내역"/>
      <sheetName val="A1"/>
      <sheetName val="교사기준면적(초등)"/>
      <sheetName val="총사업비명세"/>
      <sheetName val="총투자비산정"/>
      <sheetName val="신표지1"/>
      <sheetName val="부대투찰토공7Ƞ(2)"/>
      <sheetName val="토사(PE)"/>
      <sheetName val="설계서(토목)"/>
      <sheetName val="2호맨홀공제수량"/>
      <sheetName val="하수처리장(토목)"/>
      <sheetName val="다곡2교"/>
      <sheetName val="단가조사"/>
      <sheetName val="관로토공"/>
      <sheetName val="BID"/>
      <sheetName val="골재"/>
      <sheetName val="요율"/>
      <sheetName val="자재대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공통비총괄표"/>
      <sheetName val="기초작업"/>
      <sheetName val="집계표"/>
      <sheetName val="9509"/>
      <sheetName val="자재단가"/>
      <sheetName val="관리,공감"/>
      <sheetName val="AS포장복구 "/>
      <sheetName val="설계명세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문1 (5)"/>
      <sheetName val="표지"/>
      <sheetName val="Sheet2"/>
      <sheetName val="Sheet2 (2)"/>
      <sheetName val="변경사유"/>
      <sheetName val="집계표"/>
      <sheetName val="내역"/>
      <sheetName val="전체K치(당초)"/>
      <sheetName val="수량산출(1)"/>
      <sheetName val="수량산출(2)"/>
      <sheetName val="수량산출(3)"/>
      <sheetName val="수량산출(4)"/>
      <sheetName val="수량산출(5)"/>
      <sheetName val="수량산출(6)"/>
      <sheetName val="수량산출(7)"/>
      <sheetName val="수량산출(8)"/>
      <sheetName val="수량산출(9)"/>
      <sheetName val="보강철근 (2)"/>
      <sheetName val="교량하부공"/>
      <sheetName val="연결임시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자재물량"/>
      <sheetName val="노임"/>
      <sheetName val="1호인버트수량"/>
      <sheetName val="단가조사"/>
      <sheetName val="내역"/>
      <sheetName val="Total"/>
      <sheetName val="조도계산서 (도서)"/>
      <sheetName val="21301동"/>
      <sheetName val="계수시트"/>
      <sheetName val="CTEMCOST"/>
      <sheetName val="기계경비(시간당)"/>
      <sheetName val="램머"/>
      <sheetName val="공종"/>
      <sheetName val="효성CB 1P기초"/>
      <sheetName val="자재단가"/>
      <sheetName val="평가데이터"/>
      <sheetName val="단가"/>
      <sheetName val="데이타"/>
      <sheetName val="DATE"/>
      <sheetName val="Customer Databas"/>
      <sheetName val="공사비산출서"/>
      <sheetName val="관로부문"/>
      <sheetName val="견적의뢰"/>
      <sheetName val="관로토공"/>
      <sheetName val="공량산출서"/>
      <sheetName val="오수토공"/>
      <sheetName val="#REF"/>
      <sheetName val="성곽내역서"/>
      <sheetName val="내역서"/>
      <sheetName val="교사기준면적(초등)"/>
      <sheetName val="설계명세서"/>
      <sheetName val="일위목록"/>
      <sheetName val="내역서01"/>
      <sheetName val="관급_File"/>
      <sheetName val="표지"/>
      <sheetName val="도급내역"/>
      <sheetName val="투찰금액"/>
      <sheetName val="수주추정"/>
      <sheetName val="일산실행내역"/>
      <sheetName val="부하계산서"/>
      <sheetName val="수량산출"/>
      <sheetName val="공정표"/>
      <sheetName val="일위대가"/>
      <sheetName val="공사원가계산서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교량하부공"/>
      <sheetName val="구조물공"/>
      <sheetName val="부대공"/>
      <sheetName val="배수공"/>
      <sheetName val="토공"/>
      <sheetName val="포장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사(PE)"/>
      <sheetName val="구조물기성(화)97"/>
    </sheetNames>
    <definedNames>
      <definedName name="구조물문자열변환"/>
    </defined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주변현황조사"/>
      <sheetName val="터파기및재료"/>
      <sheetName val="교량하부공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신당동집계표"/>
      <sheetName val="신당동산출근거"/>
      <sheetName val="터파기및재료"/>
      <sheetName val="고양관재"/>
      <sheetName val="데이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안전시설(수집)"/>
      <sheetName val="안전시설"/>
      <sheetName val="신당동집계표"/>
      <sheetName val="토사(PE)"/>
      <sheetName val="산출근거"/>
      <sheetName val="기계경비(시간당)"/>
      <sheetName val="램머"/>
      <sheetName val="토목"/>
      <sheetName val="터파기및재료"/>
      <sheetName val="일위대가표"/>
      <sheetName val="설비"/>
      <sheetName val="요율"/>
      <sheetName val="자재대"/>
      <sheetName val="남평내역"/>
      <sheetName val="WORK"/>
      <sheetName val="수로BOX"/>
      <sheetName val="1호인버트수량"/>
      <sheetName val="교량하부공"/>
      <sheetName val="조건표"/>
      <sheetName val="Sheet1"/>
      <sheetName val="내역"/>
      <sheetName val="조달청적격심사"/>
      <sheetName val="토공"/>
      <sheetName val="부대tu"/>
      <sheetName val="청천내"/>
      <sheetName val="옹벽기초자료"/>
      <sheetName val="현황산출서"/>
      <sheetName val="구조물"/>
      <sheetName val="계산서(곡선부)"/>
      <sheetName val="포장재료집계표"/>
      <sheetName val="구분표"/>
      <sheetName val="고양관재"/>
      <sheetName val="2호맨홀공제수량"/>
      <sheetName val="관로토공"/>
      <sheetName val="설계명세서"/>
      <sheetName val="1-1합"/>
      <sheetName val="1-1오"/>
      <sheetName val="1-1우"/>
      <sheetName val="ygd1-2"/>
      <sheetName val="ygr1-3"/>
      <sheetName val="ygr1-2"/>
      <sheetName val="ygr1-4"/>
      <sheetName val="분석투자 내역(광명)"/>
      <sheetName val="내역서(교량)전체"/>
      <sheetName val="토공(우물통,기타) "/>
      <sheetName val="데이터"/>
      <sheetName val="초기화면"/>
      <sheetName val="평가내역"/>
      <sheetName val="Sensitivity"/>
      <sheetName val="단위수량"/>
      <sheetName val="가시설수량"/>
      <sheetName val="데이타"/>
      <sheetName val="고유코드_설계"/>
      <sheetName val="3연box"/>
      <sheetName val="단 box"/>
      <sheetName val="경산"/>
      <sheetName val="구간별"/>
      <sheetName val="공토공단위당"/>
      <sheetName val="경율산정.XLS"/>
      <sheetName val="날개벽수량표"/>
      <sheetName val="코드표"/>
      <sheetName val="자재코드"/>
      <sheetName val="조명시설"/>
      <sheetName val="배수공"/>
      <sheetName val="측구공"/>
      <sheetName val="우수받이"/>
      <sheetName val="지구단위계획내역서"/>
      <sheetName val="일위대가 1"/>
      <sheetName val="설계내역서"/>
      <sheetName val="산거 1(인력투입)"/>
      <sheetName val="일위대가 2"/>
      <sheetName val="일위대가 3"/>
      <sheetName val="G.R300경비"/>
      <sheetName val="내역서01"/>
      <sheetName val="인건비 "/>
      <sheetName val="이름정의"/>
      <sheetName val="기본일위"/>
      <sheetName val="Control"/>
      <sheetName val="맨홀수량산출(A-LINE)"/>
      <sheetName val="직접경비"/>
      <sheetName val="직접인건비"/>
      <sheetName val="연결임시"/>
      <sheetName val="공종단가"/>
      <sheetName val="ABUT수량-A1"/>
      <sheetName val="SORCE1"/>
      <sheetName val="노임단가"/>
      <sheetName val="이토변실(A3-LINE)"/>
      <sheetName val="집계표"/>
      <sheetName val="내역서"/>
      <sheetName val="자료"/>
      <sheetName val="구천"/>
      <sheetName val="방음벽기초"/>
      <sheetName val="구조물공"/>
      <sheetName val="부대공"/>
      <sheetName val="포장공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횡배수관설치현황"/>
      <sheetName val="1호맨홀자연토공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자재집계표"/>
      <sheetName val="주요자재집계표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1.토공집계"/>
      <sheetName val="2.관대집계표"/>
      <sheetName val="접합"/>
      <sheetName val="3.구조물공"/>
      <sheetName val="7.폐기물집계"/>
      <sheetName val="VXXXXX"/>
      <sheetName val="방음벽수량"/>
      <sheetName val="방음벽기초수량"/>
      <sheetName val="방음벽설치현황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Sheet1 (2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수량산출"/>
      <sheetName val="bearing"/>
      <sheetName val="연동내역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투입집계표"/>
      <sheetName val="철거산출근거"/>
      <sheetName val="해외(원화)"/>
      <sheetName val="DATA 입력란"/>
      <sheetName val="1. 설계조건 2.단면가정 3. 하중계산"/>
      <sheetName val="A1"/>
      <sheetName val="SG"/>
      <sheetName val="교각별철근수량집계표"/>
      <sheetName val="파이프류"/>
      <sheetName val="석축설면"/>
      <sheetName val="법면단"/>
      <sheetName val="구역화물"/>
      <sheetName val="공종"/>
      <sheetName val="식재인부"/>
      <sheetName val="소방일위 "/>
      <sheetName val="도수로현황"/>
      <sheetName val="맨홀수량산출"/>
      <sheetName val="정부노임단가"/>
      <sheetName val="9902"/>
      <sheetName val="용소리교"/>
      <sheetName val="기계가격"/>
      <sheetName val="배수관집계"/>
      <sheetName val="#REF"/>
      <sheetName val="설계조건"/>
      <sheetName val="안정계산"/>
      <sheetName val="단면검토"/>
      <sheetName val="Sheet5"/>
      <sheetName val="가시설단위수량"/>
      <sheetName val="범례표"/>
      <sheetName val="공사개요"/>
      <sheetName val="이형관재료표(A-L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변수값"/>
      <sheetName val="중기상차"/>
      <sheetName val="AS복구"/>
      <sheetName val="중기터파기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내역서(전기)"/>
      <sheetName val="진주방향"/>
      <sheetName val="신당동산출근거"/>
      <sheetName val="준검 내역서"/>
      <sheetName val="산근"/>
      <sheetName val="해평견적"/>
      <sheetName val="수안보-MBR1"/>
      <sheetName val="단가일람"/>
      <sheetName val="조경일람"/>
      <sheetName val="총괄내역서"/>
      <sheetName val="장비집계"/>
      <sheetName val="일위대가목차"/>
      <sheetName val="관급자재대"/>
      <sheetName val="SLAB"/>
      <sheetName val="관접합및부설"/>
      <sheetName val="구조물철거타공정이월"/>
      <sheetName val="5.정산서"/>
      <sheetName val="가도공"/>
      <sheetName val="부대내역"/>
      <sheetName val="입찰"/>
      <sheetName val="현경"/>
      <sheetName val="4차원가계산서"/>
      <sheetName val="1-4-2.관(약)"/>
      <sheetName val="L형 옹벽"/>
      <sheetName val="공사비"/>
      <sheetName val="DATA1"/>
      <sheetName val="삭제및변경불가"/>
      <sheetName val="날개벽(시점좌측)"/>
      <sheetName val="토공 total"/>
      <sheetName val="고압수량(철거)"/>
      <sheetName val="건축내역"/>
      <sheetName val="차액보증"/>
      <sheetName val="슬래브"/>
      <sheetName val="원가계산"/>
      <sheetName val="상부공"/>
      <sheetName val="BD"/>
      <sheetName val="교각1"/>
      <sheetName val="T13(P68~72,78)"/>
      <sheetName val="-치수표(곡선부)"/>
      <sheetName val="우배수"/>
      <sheetName val="계산식"/>
      <sheetName val="상부집계표"/>
      <sheetName val="데리네이타현황"/>
      <sheetName val="수지표"/>
      <sheetName val="셀명"/>
      <sheetName val="공사"/>
      <sheetName val="견적대비표"/>
      <sheetName val="차수별내역서"/>
      <sheetName val="총괄내역서(설계)"/>
      <sheetName val="실행내역"/>
      <sheetName val="guard(mac)"/>
      <sheetName val="자재단가"/>
      <sheetName val="경비단가"/>
      <sheetName val="8.석축단위(H=1.5M)"/>
      <sheetName val="자압1"/>
      <sheetName val="3.공통공사대비"/>
      <sheetName val="토사(PE "/>
      <sheetName val="내#일산설치"/>
      <sheetName val="토사(PE_x0009_"/>
      <sheetName val="토적기초자료"/>
      <sheetName val="APT"/>
      <sheetName val="TOTAL_BOQ"/>
      <sheetName val="공구"/>
      <sheetName val="계수시트"/>
      <sheetName val="마산방향"/>
      <sheetName val="실행철강하도"/>
      <sheetName val="중부"/>
      <sheetName val="북부"/>
      <sheetName val="남부"/>
      <sheetName val="횡배수관재료-"/>
      <sheetName val="계산서(직선부)"/>
      <sheetName val="콘크리트측구연장"/>
      <sheetName val="-몰탈콘크리트"/>
      <sheetName val="-배수구조물공토공"/>
      <sheetName val="nys"/>
      <sheetName val="SPEC"/>
      <sheetName val="01.10월"/>
      <sheetName val="기본단가표"/>
      <sheetName val="1.설계조건"/>
      <sheetName val="2@ BOX"/>
      <sheetName val="장비단가(010427)"/>
      <sheetName val="9811"/>
      <sheetName val="BEND LOSS"/>
      <sheetName val="세금자료"/>
      <sheetName val="전력구구조물산근"/>
      <sheetName val="수로단위수량"/>
      <sheetName val="wall"/>
      <sheetName val="투입내역"/>
      <sheetName val="파일의이용"/>
      <sheetName val="기초자료"/>
      <sheetName val="중기손료"/>
      <sheetName val="노임"/>
      <sheetName val="을지"/>
      <sheetName val="배수내역"/>
      <sheetName val="우수"/>
      <sheetName val="기초공"/>
      <sheetName val="기둥(원형)"/>
      <sheetName val="수량집계"/>
      <sheetName val="안전보건교육"/>
      <sheetName val="2공구산출내역"/>
      <sheetName val="SULKEA"/>
      <sheetName val="교사기준면적(초등)"/>
      <sheetName val="평가데이터"/>
      <sheetName val="수목단가"/>
      <sheetName val="시설수량표"/>
      <sheetName val="식재수량표"/>
      <sheetName val="일위목록"/>
      <sheetName val="토적(3차분)"/>
      <sheetName val="토량운반계산"/>
      <sheetName val="ㄱ"/>
      <sheetName val="하수급견적대비"/>
      <sheetName val="공사비집계표(서해안고속도로)"/>
      <sheetName val="3.하중산정4.지지력"/>
      <sheetName val="70%"/>
      <sheetName val="지급자재"/>
      <sheetName val="해외"/>
      <sheetName val="도대하도변경최종정산조경"/>
      <sheetName val="토목검측서"/>
      <sheetName val="참고사항"/>
      <sheetName val="근로자자료입력"/>
      <sheetName val="설명"/>
      <sheetName val="비탈면보호공수량산출"/>
      <sheetName val="법면설면"/>
      <sheetName val="석축단"/>
      <sheetName val="법면수집"/>
      <sheetName val="금액"/>
      <sheetName val="설계내역"/>
      <sheetName val="기초입력 DATA"/>
      <sheetName val="원가"/>
      <sheetName val="P-산#1-1(WOWA1)"/>
      <sheetName val="Total"/>
      <sheetName val="전차선로 물량표"/>
      <sheetName val="한강운반비"/>
      <sheetName val="자재"/>
      <sheetName val="증감내역서"/>
      <sheetName val="집수정(600-700)"/>
      <sheetName val="공통(20-91)"/>
      <sheetName val="개산공사비"/>
      <sheetName val="실행대비"/>
      <sheetName val="JUCK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우각부보강"/>
      <sheetName val="단가조사"/>
      <sheetName val="자압"/>
      <sheetName val="input"/>
      <sheetName val="부시수량"/>
      <sheetName val="4차공사"/>
      <sheetName val="수자재단위당"/>
      <sheetName val="Sheet2"/>
      <sheetName val="단면가정"/>
      <sheetName val="EP0618"/>
      <sheetName val="구체"/>
      <sheetName val="좌측날개벽"/>
      <sheetName val="우측날개벽"/>
      <sheetName val="수압시험수집"/>
      <sheetName val="수압시험산근"/>
      <sheetName val="슬래브(유곡)"/>
      <sheetName val="2003상반기노임기준"/>
      <sheetName val="2000,9월 일위"/>
      <sheetName val="공통단가"/>
      <sheetName val="재료비"/>
      <sheetName val="운반비"/>
      <sheetName val="단가표"/>
      <sheetName val="보차도경계석"/>
      <sheetName val="용역비내역-진짜"/>
      <sheetName val="설계예산서"/>
      <sheetName val="예산내역서"/>
      <sheetName val="A1-DATA"/>
      <sheetName val="단면"/>
      <sheetName val="type-F"/>
      <sheetName val="DATA"/>
      <sheetName val="을"/>
      <sheetName val="말뚝지지력산정"/>
      <sheetName val="접합 및 부설 "/>
      <sheetName val="8.PILE  (돌출)"/>
      <sheetName val="조건"/>
      <sheetName val="천방교접속"/>
      <sheetName val="대포2교접속"/>
      <sheetName val="총_구조물공"/>
      <sheetName val="Macro(차단기)"/>
      <sheetName val="신우"/>
      <sheetName val="I.설계조건"/>
      <sheetName val="음봉방향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5.배수관로"/>
      <sheetName val="주요자재"/>
      <sheetName val="폐기물처리"/>
      <sheetName val="BID"/>
      <sheetName val="잡비계산"/>
      <sheetName val="중기사용료"/>
      <sheetName val="수목표준대가"/>
      <sheetName val="매입세율"/>
      <sheetName val="값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설 계"/>
      <sheetName val="원가계산 (2)"/>
      <sheetName val="대로근거"/>
      <sheetName val="기기리스트"/>
      <sheetName val="노무비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계정"/>
      <sheetName val="분뇨"/>
      <sheetName val="H-PILE수량집계"/>
      <sheetName val="온도 데이터"/>
      <sheetName val="편입용지조서"/>
      <sheetName val="4.2.1 마루높이 검토"/>
      <sheetName val="경비집계"/>
      <sheetName val="General Data"/>
      <sheetName val="구간공종"/>
      <sheetName val="총괄표"/>
      <sheetName val="9GNG운반"/>
      <sheetName val="실행(표지,갑,을)"/>
      <sheetName val="일위대가 "/>
      <sheetName val="실행"/>
      <sheetName val="실행(ALT1)"/>
      <sheetName val="갑지"/>
      <sheetName val="6호기"/>
      <sheetName val="1-1평균터파기고(1)"/>
      <sheetName val="피벗테이블데이터분석"/>
      <sheetName val="평균높이산출근거"/>
      <sheetName val="횡배수관위치조서"/>
      <sheetName val="에너지요금"/>
      <sheetName val="국산화"/>
      <sheetName val="교각별수량"/>
      <sheetName val="고재중량"/>
      <sheetName val="관보호공단위수량"/>
      <sheetName val="진천방향"/>
      <sheetName val="b_balju"/>
      <sheetName val="안정성검토"/>
      <sheetName val="하중계산"/>
      <sheetName val="설계기준"/>
      <sheetName val="조경식재굴취"/>
      <sheetName val="조경유지관리"/>
      <sheetName val="인력터파기품"/>
      <sheetName val="컨테이너"/>
      <sheetName val="도급"/>
      <sheetName val="7월11일"/>
      <sheetName val="평균터파기고(1-2,ASP)"/>
      <sheetName val="단가산출서(기계)"/>
      <sheetName val="국민연금표"/>
      <sheetName val="기준액"/>
      <sheetName val="금전출납"/>
      <sheetName val="직영명부"/>
      <sheetName val="내역1"/>
      <sheetName val="검측서"/>
      <sheetName val="중기사용료산출근거"/>
      <sheetName val="단가 및 재료비"/>
      <sheetName val="MOTOR"/>
      <sheetName val="역T형"/>
      <sheetName val="원형1호맨홀토공수량"/>
      <sheetName val="도로경계블럭연장조서"/>
      <sheetName val="원가계산서구조조정"/>
      <sheetName val="도로포장면적산출(1)"/>
      <sheetName val="깨기 총괄"/>
      <sheetName val="토적표"/>
      <sheetName val="배수공수집"/>
      <sheetName val="건축내역서"/>
      <sheetName val="설비내역서"/>
      <sheetName val="전기내역서"/>
      <sheetName val="토목공사"/>
      <sheetName val="손익분석"/>
      <sheetName val="견적서을지"/>
      <sheetName val="D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기초단가"/>
      <sheetName val="실행예산"/>
      <sheetName val="COPING"/>
      <sheetName val="★도급내역(2공구)"/>
      <sheetName val="BOX"/>
      <sheetName val="가점"/>
      <sheetName val="index"/>
      <sheetName val="etc"/>
      <sheetName val="5.모델링"/>
      <sheetName val="견적"/>
      <sheetName val="6PILE  (돌출)"/>
      <sheetName val="CODE"/>
      <sheetName val="공사요율"/>
      <sheetName val="토공연장"/>
      <sheetName val="FOB발"/>
      <sheetName val="물가대비표"/>
      <sheetName val="깨기"/>
      <sheetName val="CON'C"/>
      <sheetName val="배수장토목공사비"/>
      <sheetName val="Cost bd-&quot;A&quot;"/>
      <sheetName val="역T형교대(말뚝기초)"/>
      <sheetName val="21301동"/>
      <sheetName val="가로등 조도계산"/>
      <sheetName val="총괄"/>
      <sheetName val="시행예산"/>
      <sheetName val="내역서적용수량"/>
      <sheetName val="물가자료"/>
      <sheetName val="정부노임"/>
      <sheetName val="원가계산서"/>
      <sheetName val="원형맨홀수량"/>
      <sheetName val="현장관리비집계표"/>
      <sheetName val="대치판정"/>
      <sheetName val="상반기손익차2총괄"/>
      <sheetName val="H PILE수량"/>
      <sheetName val="2. 공원조도"/>
      <sheetName val="노무비단가"/>
      <sheetName val="입력"/>
      <sheetName val="CTEMCOST"/>
      <sheetName val="역T형옹벽(3.0)"/>
      <sheetName val="지구단위계획"/>
      <sheetName val="입력자료"/>
      <sheetName val="예산명세서"/>
      <sheetName val="자료입력"/>
      <sheetName val="S0"/>
      <sheetName val="교대"/>
      <sheetName val="우수공"/>
      <sheetName val="설비동-불인산저장조"/>
      <sheetName val="왕십리방향"/>
      <sheetName val="bm(CIcable)"/>
      <sheetName val="5.소재"/>
      <sheetName val="일위대가(계측기설치)"/>
      <sheetName val="노무"/>
      <sheetName val="맨홀수량집계"/>
      <sheetName val="3련 BOX"/>
      <sheetName val="기초자료입력"/>
      <sheetName val="인건비"/>
      <sheetName val="L_RPTB02_01"/>
      <sheetName val="내역서갑지"/>
      <sheetName val="내역서을지"/>
      <sheetName val="전선 및 전선관"/>
      <sheetName val="1호맨홀수량산출"/>
      <sheetName val="조명일위"/>
      <sheetName val="일위대가(가설)"/>
      <sheetName val="설계예시"/>
      <sheetName val="일위산출"/>
      <sheetName val="적용단위길이"/>
      <sheetName val="개비온집계"/>
      <sheetName val="개비온 단위"/>
      <sheetName val="공사비_NDE"/>
      <sheetName val="CB"/>
      <sheetName val="BQMP"/>
      <sheetName val="흥양2교토공집계표"/>
      <sheetName val="인구"/>
      <sheetName val="환경평가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기자재대비표"/>
      <sheetName val="합계"/>
      <sheetName val="관경결정"/>
      <sheetName val="단가조사서"/>
      <sheetName val="전기일위대가"/>
      <sheetName val="암거공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7_폐기물집계"/>
      <sheetName val="중로근거"/>
      <sheetName val="효성CB 1P기초"/>
      <sheetName val="4지구단위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1_토총1"/>
      <sheetName val="2_관로집1"/>
      <sheetName val="3_구조물집계1"/>
      <sheetName val="4_포장공1"/>
      <sheetName val="5_부대공1"/>
      <sheetName val="6_주요자재대1"/>
      <sheetName val="7_폐기물1"/>
      <sheetName val="토공산근"/>
      <sheetName val="2.단면가정"/>
      <sheetName val="문학간접"/>
      <sheetName val="간접"/>
      <sheetName val="구조물공집계"/>
      <sheetName val="합천내역"/>
      <sheetName val="단위중량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내역"/>
      <sheetName val="공잡비"/>
      <sheetName val="20청천덕평"/>
      <sheetName val="20청천잡"/>
      <sheetName val="2000전체분"/>
      <sheetName val="2000전체잡비"/>
      <sheetName val="2000년1차"/>
      <sheetName val="2000년1차잡비"/>
      <sheetName val="신규단가"/>
      <sheetName val="단가리스트"/>
      <sheetName val="입력"/>
      <sheetName val="Sheet1"/>
      <sheetName val="STANDARD"/>
      <sheetName val="건축내역"/>
      <sheetName val="2000청천-덕평발주포장1"/>
      <sheetName val="DATE"/>
      <sheetName val="신당동집계표"/>
    </sheetNames>
    <definedNames>
      <definedName name="금속잡철"/>
      <definedName name="도배"/>
      <definedName name="도장"/>
      <definedName name="미장"/>
      <definedName name="방수"/>
      <definedName name="수장"/>
      <definedName name="유리"/>
      <definedName name="조적"/>
      <definedName name="창호"/>
      <definedName name="홈통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자입찰"/>
      <sheetName val="1.우편집중내역서"/>
      <sheetName val="2000년1차"/>
      <sheetName val="을"/>
      <sheetName val="9509"/>
      <sheetName val="9811"/>
      <sheetName val="교사기준면적(초등)"/>
      <sheetName val="건축내역"/>
      <sheetName val="토목주소"/>
      <sheetName val="프랜트면허"/>
      <sheetName val="평가데이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내역작성"/>
      <sheetName val="기본자료입력"/>
      <sheetName val="기성실행현황"/>
      <sheetName val="설계예산서"/>
      <sheetName val="도급내역서"/>
      <sheetName val="실행내역서"/>
      <sheetName val="도급실행대비표"/>
      <sheetName val="견적대비표"/>
      <sheetName val="견적품의서"/>
      <sheetName val="내역서표지"/>
      <sheetName val="원가계산서"/>
      <sheetName val="공사예정공정표"/>
      <sheetName val="변경내역서"/>
      <sheetName val="변경실행내역서"/>
      <sheetName val="공사원가계산서"/>
      <sheetName val="원도급자변경설계서"/>
      <sheetName val="하도급비교내역서"/>
      <sheetName val="하도급비교내역서표지"/>
      <sheetName val="하도급비교변경내역서"/>
      <sheetName val="변경설명서"/>
      <sheetName val="변경설계서갑지"/>
      <sheetName val="변경증감(물량)대비표"/>
      <sheetName val="변경증감(금액)대비표"/>
      <sheetName val="변경설계서표지"/>
      <sheetName val="변경내역서간지"/>
      <sheetName val="기성내역서표지"/>
      <sheetName val="기성부분내역서1"/>
      <sheetName val="기성부분내역서2"/>
      <sheetName val="기성부분내역서3"/>
      <sheetName val="기성부분내역서4"/>
      <sheetName val="기성부분내역서5"/>
      <sheetName val="실행기성내역서1"/>
      <sheetName val="실행기성내역서2"/>
      <sheetName val="실행기성내역서3"/>
      <sheetName val="실행기성내역서4"/>
      <sheetName val="실행기성내역서5"/>
      <sheetName val="실행률기성내역서1"/>
      <sheetName val="실행률기성내역서2"/>
      <sheetName val="실행률기성내역서3"/>
      <sheetName val="실행률기성내역서4"/>
      <sheetName val="실행률기성내역서5"/>
      <sheetName val="파일의이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1">
          <cell r="W11" t="str">
            <v>1차</v>
          </cell>
        </row>
        <row r="12">
          <cell r="W12" t="str">
            <v>2차</v>
          </cell>
        </row>
        <row r="13">
          <cell r="W13" t="str">
            <v>3차</v>
          </cell>
        </row>
        <row r="14">
          <cell r="W14" t="str">
            <v>4차</v>
          </cell>
        </row>
        <row r="15">
          <cell r="W15" t="str">
            <v>5차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아름마을(선경APT)"/>
      <sheetName val="견적서(양식DN-S-01) (2)"/>
      <sheetName val="내역서(양식DN-S-02)"/>
      <sheetName val="일위대가(양식DN-S-03)"/>
      <sheetName val="사각파고라"/>
      <sheetName val="내역서"/>
      <sheetName val="기초일위대가 (2)"/>
      <sheetName val="비교"/>
      <sheetName val="공사원가"/>
      <sheetName val="견적서"/>
      <sheetName val="기초일위대가"/>
      <sheetName val="산출근거서(장미터널)"/>
      <sheetName val="산출근거서(그늘시렁A) "/>
      <sheetName val="산출근거서(그늘시렁B)"/>
      <sheetName val="산출근거서(그늘시렁C)"/>
      <sheetName val="산출근거서(사각파고라)"/>
      <sheetName val="산출근거서(등의자)"/>
      <sheetName val="단가비교"/>
      <sheetName val="노임단가"/>
      <sheetName val="VXXXXX"/>
      <sheetName val="일위대가"/>
      <sheetName val="일위대가(내역)"/>
      <sheetName val="내࣭서"/>
      <sheetName val="기초일위"/>
      <sheetName val="시설일위"/>
      <sheetName val="식재일위"/>
      <sheetName val="일위목록"/>
      <sheetName val="기초목"/>
      <sheetName val="단가"/>
      <sheetName val="총괄내역서"/>
      <sheetName val="소일위대가코드표"/>
      <sheetName val="조명일위"/>
      <sheetName val="중기조종사 단위단가"/>
      <sheetName val="SORCE1"/>
      <sheetName val="9509"/>
      <sheetName val="대로근거"/>
      <sheetName val="대여현황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결정"/>
      <sheetName val="회사별"/>
      <sheetName val="Print A"/>
      <sheetName val="Print B"/>
      <sheetName val="Print C"/>
      <sheetName val="9509"/>
      <sheetName val="대여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직접공사비"/>
      <sheetName val="원가"/>
      <sheetName val="원가집계표"/>
      <sheetName val="실행예산"/>
      <sheetName val="총괄내역입력란"/>
      <sheetName val="견적대비 방수"/>
      <sheetName val="sip공사"/>
      <sheetName val="수퍼데크판넬"/>
      <sheetName val="미장공사"/>
      <sheetName val="견출"/>
      <sheetName val="내장목공사"/>
      <sheetName val="파일재료비"/>
      <sheetName val="레미콘재료비"/>
      <sheetName val="철근재료비"/>
      <sheetName val="크레인임대료"/>
      <sheetName val="가설동력"/>
      <sheetName val="기초공사"/>
      <sheetName val="견적대비 (2)"/>
      <sheetName val="실행총괄"/>
      <sheetName val="가실행"/>
      <sheetName val="관리비"/>
      <sheetName val="목공사"/>
      <sheetName val="천정공사"/>
      <sheetName val="창호공사"/>
      <sheetName val="잡철공사"/>
      <sheetName val="유리공사"/>
      <sheetName val="방수공사"/>
      <sheetName val="도장공사"/>
      <sheetName val="수장공사"/>
      <sheetName val="신축줄눈"/>
      <sheetName val="조적공사"/>
      <sheetName val="카메라"/>
      <sheetName val="Module1"/>
      <sheetName val="Module2"/>
      <sheetName val="9811"/>
      <sheetName val="9509"/>
      <sheetName val="원하대비"/>
      <sheetName val="원도급"/>
      <sheetName val="하도급"/>
      <sheetName val="2000년1차"/>
      <sheetName val="대비2"/>
      <sheetName val="원가계산서"/>
      <sheetName val="기초목"/>
      <sheetName val="토목주소"/>
      <sheetName val="프랜트면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ITEM"/>
      <sheetName val="기초단가"/>
      <sheetName val="납부서"/>
      <sheetName val="2000년1차"/>
      <sheetName val="도급,하도급 예정금액"/>
      <sheetName val="실행철강하도"/>
      <sheetName val="공사개요"/>
      <sheetName val="#REF"/>
      <sheetName val="맨홀수량집계"/>
      <sheetName val="기초일위"/>
      <sheetName val="시설일위"/>
      <sheetName val="DATE"/>
      <sheetName val="BID"/>
      <sheetName val="정부노임단가"/>
      <sheetName val="1.우편집중내역서"/>
      <sheetName val="암거단위-1련"/>
      <sheetName val="참고자료"/>
      <sheetName val="조명일위"/>
      <sheetName val="개산공사비"/>
      <sheetName val="9811"/>
      <sheetName val="BOJUNGGM"/>
      <sheetName val="토목"/>
      <sheetName val="원가계산서(남측)"/>
      <sheetName val="G.R300경비"/>
      <sheetName val="BQ"/>
      <sheetName val="토목내역"/>
      <sheetName val="Sheet1 (2)"/>
      <sheetName val="연결임시"/>
      <sheetName val="데리네이타현황"/>
      <sheetName val="수량산출"/>
      <sheetName val="일위대가표"/>
      <sheetName val="내역서1999.8최종"/>
      <sheetName val="단가"/>
      <sheetName val="시설물일위"/>
      <sheetName val="집계표"/>
      <sheetName val="포장공"/>
      <sheetName val="토공"/>
      <sheetName val="배수공"/>
      <sheetName val="품셈표"/>
      <sheetName val="내역서"/>
      <sheetName val="차액보증"/>
      <sheetName val="3BL공동구 수량"/>
      <sheetName val="조명시설"/>
      <sheetName val="산출금액내역"/>
      <sheetName val="발전기"/>
      <sheetName val="Sheet14"/>
      <sheetName val="준검 내역서"/>
      <sheetName val="in1-3"/>
      <sheetName val="in2-2"/>
      <sheetName val="슬래브"/>
      <sheetName val="용소리교"/>
      <sheetName val="기초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대비"/>
    </sheetNames>
    <sheetDataSet>
      <sheetData sheetId="0" refreshError="1"/>
      <sheetData sheetId="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제"/>
      <sheetName val="공사비총괄표"/>
      <sheetName val="총괄표"/>
      <sheetName val="토목"/>
      <sheetName val="조경총괄"/>
      <sheetName val="조경"/>
      <sheetName val="건축및설비총괄"/>
      <sheetName val="건축및설비내역서"/>
      <sheetName val="기계내역서"/>
      <sheetName val="전기및감시제어"/>
      <sheetName val="공사원가계산"/>
      <sheetName val="설계설명서"/>
      <sheetName val="Sheet3"/>
      <sheetName val="현장관리비"/>
      <sheetName val="#REF"/>
      <sheetName val="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E2" t="str">
            <v>단   가</v>
          </cell>
          <cell r="F2" t="str">
            <v>금   액</v>
          </cell>
          <cell r="G2" t="str">
            <v>단    가</v>
          </cell>
          <cell r="H2" t="str">
            <v>금   액</v>
          </cell>
          <cell r="I2" t="str">
            <v>단   가</v>
          </cell>
          <cell r="J2" t="str">
            <v>금   액</v>
          </cell>
          <cell r="K2" t="str">
            <v>단   가</v>
          </cell>
          <cell r="L2" t="str">
            <v>금   액</v>
          </cell>
        </row>
        <row r="3">
          <cell r="A3" t="str">
            <v>【서귀포 서부하수종말처리장(확장)공사】(차집관로 및 펌프장)</v>
          </cell>
        </row>
        <row r="4">
          <cell r="A4" t="str">
            <v xml:space="preserve"> </v>
          </cell>
          <cell r="D4" t="str">
            <v xml:space="preserve"> </v>
          </cell>
        </row>
        <row r="5">
          <cell r="A5" t="str">
            <v>《 차  집  관  로 》</v>
          </cell>
          <cell r="C5" t="str">
            <v>식</v>
          </cell>
          <cell r="D5">
            <v>1</v>
          </cell>
          <cell r="F5">
            <v>1798668029</v>
          </cell>
          <cell r="H5">
            <v>709597002</v>
          </cell>
          <cell r="J5">
            <v>832728872</v>
          </cell>
          <cell r="L5">
            <v>256342155</v>
          </cell>
        </row>
        <row r="6">
          <cell r="A6" t="str">
            <v>《 중 계 펌 프 장 》</v>
          </cell>
          <cell r="C6" t="str">
            <v>식</v>
          </cell>
          <cell r="D6">
            <v>1</v>
          </cell>
          <cell r="F6">
            <v>740640367</v>
          </cell>
          <cell r="H6">
            <v>164198539</v>
          </cell>
          <cell r="J6">
            <v>491852187</v>
          </cell>
          <cell r="L6">
            <v>84589641</v>
          </cell>
        </row>
        <row r="7">
          <cell r="D7" t="str">
            <v xml:space="preserve"> </v>
          </cell>
        </row>
        <row r="8">
          <cell r="A8" t="str">
            <v>순공사비</v>
          </cell>
          <cell r="C8" t="str">
            <v>식</v>
          </cell>
          <cell r="D8">
            <v>1</v>
          </cell>
          <cell r="F8">
            <v>2539308396</v>
          </cell>
          <cell r="H8">
            <v>873795541</v>
          </cell>
          <cell r="J8">
            <v>1324581059</v>
          </cell>
          <cell r="L8">
            <v>340931796</v>
          </cell>
        </row>
        <row r="9">
          <cell r="A9" t="str">
            <v>간접노무비</v>
          </cell>
          <cell r="C9" t="str">
            <v>식</v>
          </cell>
          <cell r="D9">
            <v>1</v>
          </cell>
          <cell r="F9">
            <v>198687158</v>
          </cell>
        </row>
        <row r="10">
          <cell r="A10" t="str">
            <v>산재보험료</v>
          </cell>
          <cell r="C10" t="str">
            <v>식</v>
          </cell>
          <cell r="D10">
            <v>1</v>
          </cell>
          <cell r="F10">
            <v>56360924</v>
          </cell>
        </row>
        <row r="11">
          <cell r="A11" t="str">
            <v>고용보험료</v>
          </cell>
          <cell r="C11" t="str">
            <v>식</v>
          </cell>
          <cell r="D11">
            <v>1</v>
          </cell>
          <cell r="F11">
            <v>13709413</v>
          </cell>
        </row>
        <row r="12">
          <cell r="A12" t="str">
            <v>안전관리비</v>
          </cell>
          <cell r="C12" t="str">
            <v>식</v>
          </cell>
          <cell r="D12">
            <v>1</v>
          </cell>
          <cell r="F12">
            <v>51701539.199999996</v>
          </cell>
        </row>
        <row r="13">
          <cell r="A13" t="str">
            <v xml:space="preserve">기타경비  </v>
          </cell>
          <cell r="C13" t="str">
            <v>식</v>
          </cell>
          <cell r="D13">
            <v>1</v>
          </cell>
          <cell r="F13">
            <v>196318013</v>
          </cell>
        </row>
        <row r="14">
          <cell r="A14" t="str">
            <v>일반관리비</v>
          </cell>
          <cell r="C14" t="str">
            <v>식</v>
          </cell>
          <cell r="D14">
            <v>1</v>
          </cell>
          <cell r="F14">
            <v>0</v>
          </cell>
        </row>
        <row r="15">
          <cell r="A15" t="str">
            <v>이      윤</v>
          </cell>
          <cell r="C15" t="str">
            <v>식</v>
          </cell>
          <cell r="D15">
            <v>1</v>
          </cell>
          <cell r="F15">
            <v>0</v>
          </cell>
        </row>
        <row r="16">
          <cell r="A16" t="str">
            <v>소      계</v>
          </cell>
          <cell r="C16" t="str">
            <v>식</v>
          </cell>
          <cell r="D16">
            <v>1</v>
          </cell>
          <cell r="F16">
            <v>3056085443.1999998</v>
          </cell>
        </row>
        <row r="17">
          <cell r="A17" t="str">
            <v>사급자재비</v>
          </cell>
          <cell r="C17" t="str">
            <v>식</v>
          </cell>
          <cell r="D17">
            <v>1</v>
          </cell>
          <cell r="F17">
            <v>507440285</v>
          </cell>
        </row>
        <row r="18">
          <cell r="A18" t="str">
            <v>폐기물수수료(2,898㎥)</v>
          </cell>
          <cell r="C18" t="str">
            <v>식</v>
          </cell>
          <cell r="D18">
            <v>1</v>
          </cell>
          <cell r="F18">
            <v>33327000</v>
          </cell>
        </row>
        <row r="19">
          <cell r="A19" t="str">
            <v>공급가액</v>
          </cell>
          <cell r="C19" t="str">
            <v>식</v>
          </cell>
          <cell r="D19">
            <v>1</v>
          </cell>
          <cell r="F19">
            <v>3596852728.1999998</v>
          </cell>
        </row>
        <row r="20">
          <cell r="A20" t="str">
            <v>부가가치세</v>
          </cell>
          <cell r="C20" t="str">
            <v>식</v>
          </cell>
          <cell r="D20">
            <v>1</v>
          </cell>
          <cell r="F20">
            <v>359685272</v>
          </cell>
        </row>
        <row r="21">
          <cell r="A21" t="str">
            <v>도급공사비</v>
          </cell>
          <cell r="C21" t="str">
            <v>식</v>
          </cell>
          <cell r="D21">
            <v>1</v>
          </cell>
          <cell r="F21">
            <v>3956538000.1999998</v>
          </cell>
        </row>
        <row r="26">
          <cell r="A26" t="str">
            <v>《 차   집   관   로 》</v>
          </cell>
          <cell r="C26" t="str">
            <v>식</v>
          </cell>
          <cell r="D26">
            <v>1</v>
          </cell>
          <cell r="F26">
            <v>1798668029</v>
          </cell>
          <cell r="H26">
            <v>709597002</v>
          </cell>
          <cell r="J26">
            <v>832728872</v>
          </cell>
          <cell r="L26">
            <v>256342155</v>
          </cell>
        </row>
        <row r="27">
          <cell r="A27" t="str">
            <v>⊙A-LINE 차집관로(서호P/S→신시가지P/S)</v>
          </cell>
          <cell r="C27" t="str">
            <v>식</v>
          </cell>
          <cell r="D27">
            <v>1</v>
          </cell>
          <cell r="F27">
            <v>183283824</v>
          </cell>
          <cell r="H27">
            <v>56376812</v>
          </cell>
          <cell r="J27">
            <v>97950449</v>
          </cell>
          <cell r="L27">
            <v>28956563</v>
          </cell>
        </row>
        <row r="28">
          <cell r="A28" t="str">
            <v>⊙B-LINE 차집관로(법환P/S→신시가지P/S)</v>
          </cell>
          <cell r="C28" t="str">
            <v>식</v>
          </cell>
          <cell r="D28">
            <v>1</v>
          </cell>
          <cell r="F28">
            <v>230909873</v>
          </cell>
          <cell r="H28">
            <v>115551780</v>
          </cell>
          <cell r="J28">
            <v>85284976</v>
          </cell>
          <cell r="L28">
            <v>30073117</v>
          </cell>
        </row>
        <row r="29">
          <cell r="A29" t="str">
            <v>⊙C-LINE 차집관로(도순→강정P/S)</v>
          </cell>
          <cell r="C29" t="str">
            <v>식</v>
          </cell>
          <cell r="D29">
            <v>1</v>
          </cell>
          <cell r="F29">
            <v>191270739</v>
          </cell>
          <cell r="H29">
            <v>78035366</v>
          </cell>
          <cell r="J29">
            <v>86902675</v>
          </cell>
          <cell r="L29">
            <v>26332698</v>
          </cell>
        </row>
        <row r="30">
          <cell r="A30" t="str">
            <v>⊙D-LINE 차집관로(강정P/S→월평P/S)</v>
          </cell>
          <cell r="C30" t="str">
            <v>식</v>
          </cell>
          <cell r="D30">
            <v>1</v>
          </cell>
          <cell r="F30">
            <v>263388990</v>
          </cell>
          <cell r="H30">
            <v>119310817</v>
          </cell>
          <cell r="J30">
            <v>105257548</v>
          </cell>
          <cell r="L30">
            <v>38820625</v>
          </cell>
        </row>
        <row r="31">
          <cell r="A31" t="str">
            <v>⊙E-LINE 차집관로(하원→월평P/S)</v>
          </cell>
          <cell r="C31" t="str">
            <v>식</v>
          </cell>
          <cell r="D31">
            <v>1</v>
          </cell>
          <cell r="F31">
            <v>199308290</v>
          </cell>
          <cell r="H31">
            <v>103246109</v>
          </cell>
          <cell r="J31">
            <v>66128312</v>
          </cell>
          <cell r="L31">
            <v>29933869</v>
          </cell>
        </row>
        <row r="32">
          <cell r="A32" t="str">
            <v>⊙F-LINE 차집관로(월평P/S→중문동부P/S)</v>
          </cell>
          <cell r="C32" t="str">
            <v>식</v>
          </cell>
          <cell r="D32">
            <v>1</v>
          </cell>
          <cell r="F32">
            <v>286036263</v>
          </cell>
          <cell r="H32">
            <v>84806305</v>
          </cell>
          <cell r="J32">
            <v>152418888</v>
          </cell>
          <cell r="L32">
            <v>48811070</v>
          </cell>
        </row>
        <row r="33">
          <cell r="A33" t="str">
            <v>⊙G-LINE 차집관로(중문동부P/S→접합정)</v>
          </cell>
          <cell r="C33" t="str">
            <v>식</v>
          </cell>
          <cell r="D33">
            <v>1</v>
          </cell>
          <cell r="F33">
            <v>166627323</v>
          </cell>
          <cell r="H33">
            <v>81581393</v>
          </cell>
          <cell r="J33">
            <v>68351946</v>
          </cell>
          <cell r="L33">
            <v>16693984</v>
          </cell>
        </row>
        <row r="34">
          <cell r="A34" t="str">
            <v>⊙H-LINE 차집관로(상효→토평)</v>
          </cell>
          <cell r="C34" t="str">
            <v>식</v>
          </cell>
          <cell r="D34">
            <v>1</v>
          </cell>
          <cell r="F34">
            <v>277842727</v>
          </cell>
          <cell r="H34">
            <v>70688420</v>
          </cell>
          <cell r="J34">
            <v>170434078</v>
          </cell>
          <cell r="L34">
            <v>36720229</v>
          </cell>
        </row>
        <row r="47">
          <cell r="A47" t="str">
            <v>Ⅰ.A-LINE차집관로(서호P/S→신시가지P/S)</v>
          </cell>
          <cell r="C47" t="str">
            <v>식</v>
          </cell>
          <cell r="D47">
            <v>1</v>
          </cell>
          <cell r="F47">
            <v>183283824</v>
          </cell>
          <cell r="H47">
            <v>56376812</v>
          </cell>
          <cell r="J47">
            <v>97950449</v>
          </cell>
          <cell r="L47">
            <v>28956563</v>
          </cell>
        </row>
        <row r="49">
          <cell r="A49" t="str">
            <v>·A1-LINE 차집관거</v>
          </cell>
          <cell r="C49" t="str">
            <v>식</v>
          </cell>
          <cell r="D49">
            <v>1</v>
          </cell>
          <cell r="F49">
            <v>44893497</v>
          </cell>
          <cell r="H49">
            <v>13020334</v>
          </cell>
          <cell r="J49">
            <v>24700983</v>
          </cell>
          <cell r="L49">
            <v>7172180</v>
          </cell>
        </row>
        <row r="50">
          <cell r="A50" t="str">
            <v>·A2-LINE 차집관거</v>
          </cell>
          <cell r="C50" t="str">
            <v>식</v>
          </cell>
          <cell r="D50">
            <v>1</v>
          </cell>
          <cell r="F50">
            <v>39387310</v>
          </cell>
          <cell r="H50">
            <v>10991388</v>
          </cell>
          <cell r="J50">
            <v>20818809</v>
          </cell>
          <cell r="L50">
            <v>7577113</v>
          </cell>
        </row>
        <row r="51">
          <cell r="A51" t="str">
            <v>·A3-LINE 차집관거</v>
          </cell>
          <cell r="C51" t="str">
            <v>식</v>
          </cell>
          <cell r="D51">
            <v>1</v>
          </cell>
          <cell r="F51">
            <v>99003017</v>
          </cell>
          <cell r="H51">
            <v>32365090</v>
          </cell>
          <cell r="J51">
            <v>52430657</v>
          </cell>
          <cell r="L51">
            <v>14207270</v>
          </cell>
        </row>
        <row r="69">
          <cell r="A69" t="str">
            <v>1. A1-LINE 차집관로</v>
          </cell>
          <cell r="C69" t="str">
            <v>식</v>
          </cell>
          <cell r="D69">
            <v>1</v>
          </cell>
          <cell r="F69">
            <v>44893497</v>
          </cell>
          <cell r="H69">
            <v>13020334</v>
          </cell>
          <cell r="J69">
            <v>24700983</v>
          </cell>
          <cell r="L69">
            <v>7172180</v>
          </cell>
        </row>
        <row r="71">
          <cell r="A71" t="str">
            <v>1. 토    공</v>
          </cell>
          <cell r="F71">
            <v>30050780</v>
          </cell>
          <cell r="H71">
            <v>8910968</v>
          </cell>
          <cell r="J71">
            <v>14614929</v>
          </cell>
          <cell r="L71">
            <v>6524883</v>
          </cell>
        </row>
        <row r="72">
          <cell r="A72" t="str">
            <v>터파기:보조기층</v>
          </cell>
          <cell r="B72" t="str">
            <v>B.H 0.7㎥</v>
          </cell>
          <cell r="C72" t="str">
            <v>M3</v>
          </cell>
          <cell r="D72">
            <v>80.48</v>
          </cell>
          <cell r="E72">
            <v>1100</v>
          </cell>
          <cell r="F72">
            <v>88528</v>
          </cell>
          <cell r="G72">
            <v>300</v>
          </cell>
          <cell r="H72">
            <v>24144</v>
          </cell>
          <cell r="I72">
            <v>400</v>
          </cell>
          <cell r="J72">
            <v>32192</v>
          </cell>
          <cell r="K72">
            <v>400</v>
          </cell>
          <cell r="L72">
            <v>32192</v>
          </cell>
          <cell r="M72" t="str">
            <v>#.1</v>
          </cell>
        </row>
        <row r="73">
          <cell r="A73" t="str">
            <v>터파기:토사(육상),기계80+인력20</v>
          </cell>
          <cell r="B73" t="str">
            <v>B.H 0.7㎥</v>
          </cell>
          <cell r="C73" t="str">
            <v>M3</v>
          </cell>
          <cell r="D73">
            <v>846.4</v>
          </cell>
          <cell r="E73">
            <v>2000</v>
          </cell>
          <cell r="F73">
            <v>1692800</v>
          </cell>
          <cell r="G73">
            <v>100</v>
          </cell>
          <cell r="H73">
            <v>84640</v>
          </cell>
          <cell r="I73">
            <v>1600</v>
          </cell>
          <cell r="J73">
            <v>1354240</v>
          </cell>
          <cell r="K73">
            <v>300</v>
          </cell>
          <cell r="L73">
            <v>253920</v>
          </cell>
          <cell r="M73" t="str">
            <v>#.2</v>
          </cell>
        </row>
        <row r="74">
          <cell r="A74" t="str">
            <v>기계터파기(연암)</v>
          </cell>
          <cell r="B74" t="str">
            <v>B.H0.7+브레이커</v>
          </cell>
          <cell r="C74" t="str">
            <v>M3</v>
          </cell>
          <cell r="D74">
            <v>374.14</v>
          </cell>
          <cell r="E74">
            <v>18400</v>
          </cell>
          <cell r="F74">
            <v>6884176</v>
          </cell>
          <cell r="G74">
            <v>2800</v>
          </cell>
          <cell r="H74">
            <v>1047592</v>
          </cell>
          <cell r="I74">
            <v>7300</v>
          </cell>
          <cell r="J74">
            <v>2731222</v>
          </cell>
          <cell r="K74">
            <v>8300</v>
          </cell>
          <cell r="L74">
            <v>3105362</v>
          </cell>
          <cell r="M74" t="str">
            <v>#.3</v>
          </cell>
        </row>
        <row r="75">
          <cell r="A75" t="str">
            <v>되메우기 및 다짐</v>
          </cell>
          <cell r="B75" t="str">
            <v>B.H 0.7+플래이트 콤펙터</v>
          </cell>
          <cell r="C75" t="str">
            <v>M3</v>
          </cell>
          <cell r="D75">
            <v>1033.6600000000001</v>
          </cell>
          <cell r="E75">
            <v>3500</v>
          </cell>
          <cell r="F75">
            <v>3617810</v>
          </cell>
          <cell r="G75">
            <v>400</v>
          </cell>
          <cell r="H75">
            <v>413464</v>
          </cell>
          <cell r="I75">
            <v>2600</v>
          </cell>
          <cell r="J75">
            <v>2687516</v>
          </cell>
          <cell r="K75">
            <v>500</v>
          </cell>
          <cell r="L75">
            <v>516830</v>
          </cell>
          <cell r="M75" t="str">
            <v>#.4</v>
          </cell>
        </row>
        <row r="76">
          <cell r="A76" t="str">
            <v>사토운반:내부운반(L=5.0km)</v>
          </cell>
          <cell r="B76" t="str">
            <v>B.H0.7 + D.T15</v>
          </cell>
          <cell r="C76" t="str">
            <v>M3</v>
          </cell>
          <cell r="D76">
            <v>187.26</v>
          </cell>
          <cell r="E76">
            <v>2500</v>
          </cell>
          <cell r="F76">
            <v>468150</v>
          </cell>
          <cell r="G76">
            <v>900</v>
          </cell>
          <cell r="H76">
            <v>168534</v>
          </cell>
          <cell r="I76">
            <v>700</v>
          </cell>
          <cell r="J76">
            <v>131082</v>
          </cell>
          <cell r="K76">
            <v>900</v>
          </cell>
          <cell r="L76">
            <v>168534</v>
          </cell>
          <cell r="M76" t="str">
            <v>#.24</v>
          </cell>
        </row>
        <row r="77">
          <cell r="A77" t="str">
            <v>사토운반:연암</v>
          </cell>
          <cell r="B77" t="str">
            <v>B.H0.7 + D.T15</v>
          </cell>
          <cell r="C77" t="str">
            <v>M3</v>
          </cell>
          <cell r="D77">
            <v>374.14</v>
          </cell>
          <cell r="E77">
            <v>12000</v>
          </cell>
          <cell r="F77">
            <v>4489680</v>
          </cell>
          <cell r="G77">
            <v>4500</v>
          </cell>
          <cell r="H77">
            <v>1683630</v>
          </cell>
          <cell r="I77">
            <v>3500</v>
          </cell>
          <cell r="J77">
            <v>1309490</v>
          </cell>
          <cell r="K77">
            <v>4000</v>
          </cell>
          <cell r="L77">
            <v>1496560</v>
          </cell>
          <cell r="M77" t="str">
            <v>#.7</v>
          </cell>
        </row>
        <row r="78">
          <cell r="A78" t="str">
            <v>모래부설(B.H 0.7M3)</v>
          </cell>
          <cell r="B78" t="str">
            <v>기계90%+인력10%</v>
          </cell>
          <cell r="C78" t="str">
            <v>M3</v>
          </cell>
          <cell r="D78">
            <v>70.66</v>
          </cell>
          <cell r="E78">
            <v>1300</v>
          </cell>
          <cell r="F78">
            <v>91858</v>
          </cell>
          <cell r="G78">
            <v>200</v>
          </cell>
          <cell r="H78">
            <v>14132</v>
          </cell>
          <cell r="I78">
            <v>700</v>
          </cell>
          <cell r="J78">
            <v>49462</v>
          </cell>
          <cell r="K78">
            <v>400</v>
          </cell>
          <cell r="L78">
            <v>28264</v>
          </cell>
          <cell r="M78" t="str">
            <v>#.14</v>
          </cell>
        </row>
        <row r="79">
          <cell r="A79" t="str">
            <v>바닥면 고르기</v>
          </cell>
          <cell r="B79" t="str">
            <v>연암</v>
          </cell>
          <cell r="C79" t="str">
            <v>M2</v>
          </cell>
          <cell r="D79">
            <v>287.7</v>
          </cell>
          <cell r="E79">
            <v>5400</v>
          </cell>
          <cell r="F79">
            <v>1553580</v>
          </cell>
          <cell r="G79">
            <v>500</v>
          </cell>
          <cell r="H79">
            <v>143850</v>
          </cell>
          <cell r="I79">
            <v>4600</v>
          </cell>
          <cell r="J79">
            <v>1323420</v>
          </cell>
          <cell r="K79">
            <v>300</v>
          </cell>
          <cell r="L79">
            <v>86310</v>
          </cell>
          <cell r="M79" t="str">
            <v>No.2</v>
          </cell>
        </row>
        <row r="80">
          <cell r="A80" t="str">
            <v>콘크리트포장 절단</v>
          </cell>
          <cell r="C80" t="str">
            <v>M</v>
          </cell>
          <cell r="D80">
            <v>338.89</v>
          </cell>
          <cell r="E80">
            <v>2000</v>
          </cell>
          <cell r="F80">
            <v>677780</v>
          </cell>
          <cell r="G80">
            <v>900</v>
          </cell>
          <cell r="H80">
            <v>305001</v>
          </cell>
          <cell r="I80">
            <v>1000</v>
          </cell>
          <cell r="J80">
            <v>338890</v>
          </cell>
          <cell r="K80">
            <v>100</v>
          </cell>
          <cell r="L80">
            <v>33889</v>
          </cell>
          <cell r="M80" t="str">
            <v>No.5</v>
          </cell>
        </row>
        <row r="81">
          <cell r="A81" t="str">
            <v>콘크리트포장 깨기</v>
          </cell>
          <cell r="B81" t="str">
            <v>T=30cm미만</v>
          </cell>
          <cell r="C81" t="str">
            <v>M3</v>
          </cell>
          <cell r="D81">
            <v>67.069999999999993</v>
          </cell>
          <cell r="E81">
            <v>15200</v>
          </cell>
          <cell r="F81">
            <v>1019464</v>
          </cell>
          <cell r="G81">
            <v>2200</v>
          </cell>
          <cell r="H81">
            <v>147554</v>
          </cell>
          <cell r="I81">
            <v>6300</v>
          </cell>
          <cell r="J81">
            <v>422541</v>
          </cell>
          <cell r="K81">
            <v>6700</v>
          </cell>
          <cell r="L81">
            <v>449369</v>
          </cell>
          <cell r="M81" t="str">
            <v>#.13</v>
          </cell>
        </row>
        <row r="82">
          <cell r="A82" t="str">
            <v>콘크리트포장 포설</v>
          </cell>
          <cell r="B82" t="str">
            <v>T=20cm</v>
          </cell>
          <cell r="C82" t="str">
            <v>M3</v>
          </cell>
          <cell r="D82">
            <v>67.069999999999993</v>
          </cell>
          <cell r="E82">
            <v>103500</v>
          </cell>
          <cell r="F82">
            <v>6941745</v>
          </cell>
          <cell r="G82">
            <v>52500</v>
          </cell>
          <cell r="H82">
            <v>3521175</v>
          </cell>
          <cell r="I82">
            <v>51000</v>
          </cell>
          <cell r="J82">
            <v>3420570</v>
          </cell>
          <cell r="K82">
            <v>0</v>
          </cell>
          <cell r="L82">
            <v>0</v>
          </cell>
          <cell r="M82" t="str">
            <v>No.6</v>
          </cell>
        </row>
        <row r="83">
          <cell r="A83" t="str">
            <v>모래부설(B.H 0.7M3)</v>
          </cell>
          <cell r="B83" t="str">
            <v>기계90%+인력10%</v>
          </cell>
          <cell r="C83" t="str">
            <v>M3</v>
          </cell>
          <cell r="D83">
            <v>10.06</v>
          </cell>
          <cell r="E83">
            <v>1300</v>
          </cell>
          <cell r="F83">
            <v>13078</v>
          </cell>
          <cell r="G83">
            <v>200</v>
          </cell>
          <cell r="H83">
            <v>2012</v>
          </cell>
          <cell r="I83">
            <v>700</v>
          </cell>
          <cell r="J83">
            <v>7042</v>
          </cell>
          <cell r="K83">
            <v>400</v>
          </cell>
          <cell r="L83">
            <v>4024</v>
          </cell>
          <cell r="M83" t="str">
            <v>#.14</v>
          </cell>
        </row>
        <row r="84">
          <cell r="A84" t="str">
            <v>와이어메쉬깔기</v>
          </cell>
          <cell r="B84" t="str">
            <v>#8X100X100</v>
          </cell>
          <cell r="C84" t="str">
            <v>M2</v>
          </cell>
          <cell r="D84">
            <v>335.34</v>
          </cell>
          <cell r="E84">
            <v>3000</v>
          </cell>
          <cell r="F84">
            <v>1006020</v>
          </cell>
          <cell r="G84">
            <v>2000</v>
          </cell>
          <cell r="H84">
            <v>670680</v>
          </cell>
          <cell r="I84">
            <v>1000</v>
          </cell>
          <cell r="J84">
            <v>335340</v>
          </cell>
          <cell r="K84">
            <v>0</v>
          </cell>
          <cell r="L84">
            <v>0</v>
          </cell>
          <cell r="M84" t="str">
            <v>No.7</v>
          </cell>
        </row>
        <row r="85">
          <cell r="A85" t="str">
            <v>보조기층포설 및 다짐</v>
          </cell>
          <cell r="B85" t="str">
            <v>T=30cm</v>
          </cell>
          <cell r="C85" t="str">
            <v>M3</v>
          </cell>
          <cell r="D85">
            <v>97.05</v>
          </cell>
          <cell r="E85">
            <v>2800</v>
          </cell>
          <cell r="F85">
            <v>271740</v>
          </cell>
          <cell r="G85">
            <v>400</v>
          </cell>
          <cell r="H85">
            <v>38820</v>
          </cell>
          <cell r="I85">
            <v>1700</v>
          </cell>
          <cell r="J85">
            <v>164985</v>
          </cell>
          <cell r="K85">
            <v>700</v>
          </cell>
          <cell r="L85">
            <v>67935</v>
          </cell>
          <cell r="M85" t="str">
            <v>#.11</v>
          </cell>
        </row>
        <row r="86">
          <cell r="A86" t="str">
            <v>신축재</v>
          </cell>
          <cell r="C86" t="str">
            <v>M2</v>
          </cell>
          <cell r="D86">
            <v>8.5399999999999991</v>
          </cell>
          <cell r="E86">
            <v>12600</v>
          </cell>
          <cell r="F86">
            <v>107604</v>
          </cell>
          <cell r="G86">
            <v>12000</v>
          </cell>
          <cell r="H86">
            <v>102480</v>
          </cell>
          <cell r="I86">
            <v>600</v>
          </cell>
          <cell r="J86">
            <v>5124</v>
          </cell>
          <cell r="K86">
            <v>0</v>
          </cell>
          <cell r="L86">
            <v>0</v>
          </cell>
        </row>
        <row r="87">
          <cell r="A87" t="str">
            <v>양생(비닐)</v>
          </cell>
          <cell r="C87" t="str">
            <v>M2</v>
          </cell>
          <cell r="D87">
            <v>335.34</v>
          </cell>
          <cell r="E87">
            <v>900</v>
          </cell>
          <cell r="F87">
            <v>301806</v>
          </cell>
          <cell r="G87">
            <v>700</v>
          </cell>
          <cell r="H87">
            <v>234738</v>
          </cell>
          <cell r="I87">
            <v>200</v>
          </cell>
          <cell r="J87">
            <v>67068</v>
          </cell>
          <cell r="K87">
            <v>0</v>
          </cell>
          <cell r="L87">
            <v>0</v>
          </cell>
          <cell r="M87" t="str">
            <v>No.8</v>
          </cell>
        </row>
        <row r="88">
          <cell r="A88" t="str">
            <v>폐기물운반</v>
          </cell>
          <cell r="B88" t="str">
            <v>B.H0.7 + D.T15</v>
          </cell>
          <cell r="C88" t="str">
            <v>M3</v>
          </cell>
          <cell r="D88">
            <v>67.069999999999993</v>
          </cell>
          <cell r="E88">
            <v>12300</v>
          </cell>
          <cell r="F88">
            <v>824961</v>
          </cell>
          <cell r="G88">
            <v>4600</v>
          </cell>
          <cell r="H88">
            <v>308522</v>
          </cell>
          <cell r="I88">
            <v>3500</v>
          </cell>
          <cell r="J88">
            <v>234745</v>
          </cell>
          <cell r="K88">
            <v>4200</v>
          </cell>
          <cell r="L88">
            <v>281694</v>
          </cell>
          <cell r="M88" t="str">
            <v>#.12</v>
          </cell>
        </row>
        <row r="91">
          <cell r="A91" t="str">
            <v>2. 관 로 공</v>
          </cell>
          <cell r="F91">
            <v>1186400</v>
          </cell>
          <cell r="H91">
            <v>220800</v>
          </cell>
          <cell r="J91">
            <v>965600</v>
          </cell>
          <cell r="L91">
            <v>0</v>
          </cell>
        </row>
        <row r="92">
          <cell r="A92" t="str">
            <v>이중벽P.E관 접합및부설</v>
          </cell>
          <cell r="B92" t="str">
            <v>Φ250M/M</v>
          </cell>
          <cell r="C92" t="str">
            <v>개소</v>
          </cell>
          <cell r="D92">
            <v>67</v>
          </cell>
          <cell r="E92">
            <v>4000</v>
          </cell>
          <cell r="F92">
            <v>268000</v>
          </cell>
          <cell r="G92">
            <v>0</v>
          </cell>
          <cell r="H92">
            <v>0</v>
          </cell>
          <cell r="I92">
            <v>4000</v>
          </cell>
          <cell r="J92">
            <v>268000</v>
          </cell>
          <cell r="K92">
            <v>0</v>
          </cell>
          <cell r="L92">
            <v>0</v>
          </cell>
          <cell r="M92" t="str">
            <v>No.24</v>
          </cell>
        </row>
        <row r="93">
          <cell r="A93" t="str">
            <v>레미콘타설</v>
          </cell>
          <cell r="B93" t="str">
            <v>무근구조물</v>
          </cell>
          <cell r="C93" t="str">
            <v>M3</v>
          </cell>
          <cell r="D93">
            <v>16</v>
          </cell>
          <cell r="E93">
            <v>16000</v>
          </cell>
          <cell r="F93">
            <v>256000</v>
          </cell>
          <cell r="G93">
            <v>0</v>
          </cell>
          <cell r="H93">
            <v>0</v>
          </cell>
          <cell r="I93">
            <v>16000</v>
          </cell>
          <cell r="J93">
            <v>256000</v>
          </cell>
          <cell r="K93">
            <v>0</v>
          </cell>
          <cell r="L93">
            <v>0</v>
          </cell>
          <cell r="M93" t="str">
            <v>No.10</v>
          </cell>
        </row>
        <row r="94">
          <cell r="A94" t="str">
            <v>합판거푸집</v>
          </cell>
          <cell r="B94" t="str">
            <v>0-7m:6회</v>
          </cell>
          <cell r="C94" t="str">
            <v>M2</v>
          </cell>
          <cell r="D94">
            <v>55.2</v>
          </cell>
          <cell r="E94">
            <v>12000</v>
          </cell>
          <cell r="F94">
            <v>662400</v>
          </cell>
          <cell r="G94">
            <v>4000</v>
          </cell>
          <cell r="H94">
            <v>220800</v>
          </cell>
          <cell r="I94">
            <v>8000</v>
          </cell>
          <cell r="J94">
            <v>441600</v>
          </cell>
          <cell r="K94">
            <v>0</v>
          </cell>
          <cell r="L94">
            <v>0</v>
          </cell>
          <cell r="M94" t="str">
            <v>No.11</v>
          </cell>
        </row>
        <row r="96">
          <cell r="A96" t="str">
            <v>3. 맨 홀 공</v>
          </cell>
          <cell r="F96">
            <v>9593939</v>
          </cell>
          <cell r="H96">
            <v>2758859</v>
          </cell>
          <cell r="J96">
            <v>6789914</v>
          </cell>
          <cell r="L96">
            <v>45166</v>
          </cell>
        </row>
        <row r="97">
          <cell r="A97" t="str">
            <v>레미콘타설</v>
          </cell>
          <cell r="B97" t="str">
            <v>무근구조물</v>
          </cell>
          <cell r="C97" t="str">
            <v>M3</v>
          </cell>
          <cell r="D97">
            <v>7.38</v>
          </cell>
          <cell r="E97">
            <v>16000</v>
          </cell>
          <cell r="F97">
            <v>118080</v>
          </cell>
          <cell r="G97">
            <v>0</v>
          </cell>
          <cell r="H97">
            <v>0</v>
          </cell>
          <cell r="I97">
            <v>16000</v>
          </cell>
          <cell r="J97">
            <v>118080</v>
          </cell>
          <cell r="K97">
            <v>0</v>
          </cell>
          <cell r="L97">
            <v>0</v>
          </cell>
          <cell r="M97" t="str">
            <v>No.10</v>
          </cell>
        </row>
        <row r="98">
          <cell r="A98" t="str">
            <v>레미콘타설</v>
          </cell>
          <cell r="B98" t="str">
            <v>철근구조물</v>
          </cell>
          <cell r="C98" t="str">
            <v>M3</v>
          </cell>
          <cell r="D98">
            <v>32.729999999999997</v>
          </cell>
          <cell r="E98">
            <v>21700</v>
          </cell>
          <cell r="F98">
            <v>710241</v>
          </cell>
          <cell r="G98">
            <v>400</v>
          </cell>
          <cell r="H98">
            <v>13092</v>
          </cell>
          <cell r="I98">
            <v>21000</v>
          </cell>
          <cell r="J98">
            <v>687330</v>
          </cell>
          <cell r="K98">
            <v>300</v>
          </cell>
          <cell r="L98">
            <v>9819</v>
          </cell>
          <cell r="M98" t="str">
            <v>No.14</v>
          </cell>
        </row>
        <row r="99">
          <cell r="A99" t="str">
            <v>합판거푸집</v>
          </cell>
          <cell r="B99" t="str">
            <v>0-7m:6회</v>
          </cell>
          <cell r="C99" t="str">
            <v>M2</v>
          </cell>
          <cell r="D99">
            <v>8.0399999999999991</v>
          </cell>
          <cell r="E99">
            <v>12000</v>
          </cell>
          <cell r="F99">
            <v>96480</v>
          </cell>
          <cell r="G99">
            <v>4000</v>
          </cell>
          <cell r="H99">
            <v>32160</v>
          </cell>
          <cell r="I99">
            <v>8000</v>
          </cell>
          <cell r="J99">
            <v>64320</v>
          </cell>
          <cell r="K99">
            <v>0</v>
          </cell>
          <cell r="L99">
            <v>0</v>
          </cell>
          <cell r="M99" t="str">
            <v>No.11</v>
          </cell>
        </row>
        <row r="100">
          <cell r="A100" t="str">
            <v>합판거푸집</v>
          </cell>
          <cell r="B100" t="str">
            <v>0-7m:3회</v>
          </cell>
          <cell r="C100" t="str">
            <v>M2</v>
          </cell>
          <cell r="D100">
            <v>231.08</v>
          </cell>
          <cell r="E100">
            <v>17100</v>
          </cell>
          <cell r="F100">
            <v>3951468</v>
          </cell>
          <cell r="G100">
            <v>5300</v>
          </cell>
          <cell r="H100">
            <v>1224724</v>
          </cell>
          <cell r="I100">
            <v>11800</v>
          </cell>
          <cell r="J100">
            <v>2726744</v>
          </cell>
          <cell r="K100">
            <v>0</v>
          </cell>
          <cell r="L100">
            <v>0</v>
          </cell>
          <cell r="M100" t="str">
            <v>No.15</v>
          </cell>
        </row>
        <row r="101">
          <cell r="A101" t="str">
            <v>원형거푸집</v>
          </cell>
          <cell r="B101" t="str">
            <v>3 회</v>
          </cell>
          <cell r="C101" t="str">
            <v>M2</v>
          </cell>
          <cell r="D101">
            <v>15.03</v>
          </cell>
          <cell r="E101">
            <v>38600</v>
          </cell>
          <cell r="F101">
            <v>580158</v>
          </cell>
          <cell r="G101">
            <v>11500</v>
          </cell>
          <cell r="H101">
            <v>172845</v>
          </cell>
          <cell r="I101">
            <v>27100</v>
          </cell>
          <cell r="J101">
            <v>407313</v>
          </cell>
          <cell r="K101">
            <v>0</v>
          </cell>
          <cell r="L101">
            <v>0</v>
          </cell>
          <cell r="M101" t="str">
            <v>No.16</v>
          </cell>
        </row>
        <row r="102">
          <cell r="A102" t="str">
            <v>목재거푸집</v>
          </cell>
          <cell r="B102" t="str">
            <v>0-7m:4회</v>
          </cell>
          <cell r="C102" t="str">
            <v>M2</v>
          </cell>
          <cell r="D102">
            <v>4.55</v>
          </cell>
          <cell r="E102">
            <v>26100</v>
          </cell>
          <cell r="F102">
            <v>118755</v>
          </cell>
          <cell r="G102">
            <v>7100</v>
          </cell>
          <cell r="H102">
            <v>32305</v>
          </cell>
          <cell r="I102">
            <v>19000</v>
          </cell>
          <cell r="J102">
            <v>86450</v>
          </cell>
          <cell r="K102">
            <v>0</v>
          </cell>
          <cell r="L102">
            <v>0</v>
          </cell>
          <cell r="M102" t="str">
            <v>No.32</v>
          </cell>
        </row>
        <row r="103">
          <cell r="A103" t="str">
            <v>시공이음 설치</v>
          </cell>
          <cell r="B103" t="str">
            <v>PVC,B=150X5mm</v>
          </cell>
          <cell r="C103" t="str">
            <v>M</v>
          </cell>
          <cell r="D103">
            <v>57</v>
          </cell>
          <cell r="E103">
            <v>13700</v>
          </cell>
          <cell r="F103">
            <v>780900</v>
          </cell>
          <cell r="G103">
            <v>2400</v>
          </cell>
          <cell r="H103">
            <v>136800</v>
          </cell>
          <cell r="I103">
            <v>11300</v>
          </cell>
          <cell r="J103">
            <v>644100</v>
          </cell>
          <cell r="K103">
            <v>0</v>
          </cell>
          <cell r="L103">
            <v>0</v>
          </cell>
          <cell r="M103" t="str">
            <v>No.17</v>
          </cell>
        </row>
        <row r="104">
          <cell r="A104" t="str">
            <v>철근가공및조립</v>
          </cell>
          <cell r="B104" t="str">
            <v>보통</v>
          </cell>
          <cell r="C104" t="str">
            <v>TON</v>
          </cell>
          <cell r="D104">
            <v>1.8640000000000001</v>
          </cell>
          <cell r="E104">
            <v>327000</v>
          </cell>
          <cell r="F104">
            <v>609528</v>
          </cell>
          <cell r="G104">
            <v>4000</v>
          </cell>
          <cell r="H104">
            <v>7456</v>
          </cell>
          <cell r="I104">
            <v>317000</v>
          </cell>
          <cell r="J104">
            <v>590888</v>
          </cell>
          <cell r="K104">
            <v>6000</v>
          </cell>
          <cell r="L104">
            <v>11184</v>
          </cell>
          <cell r="M104" t="str">
            <v>No.18</v>
          </cell>
        </row>
        <row r="105">
          <cell r="A105" t="str">
            <v>사다리설치</v>
          </cell>
          <cell r="B105" t="str">
            <v>S.T.S</v>
          </cell>
          <cell r="C105" t="str">
            <v>M</v>
          </cell>
          <cell r="D105">
            <v>13.22</v>
          </cell>
          <cell r="E105">
            <v>10900</v>
          </cell>
          <cell r="F105">
            <v>144098</v>
          </cell>
          <cell r="G105">
            <v>6600</v>
          </cell>
          <cell r="H105">
            <v>87252</v>
          </cell>
          <cell r="I105">
            <v>4100</v>
          </cell>
          <cell r="J105">
            <v>54202</v>
          </cell>
          <cell r="K105">
            <v>200</v>
          </cell>
          <cell r="L105">
            <v>2644</v>
          </cell>
          <cell r="M105" t="str">
            <v>No.19</v>
          </cell>
        </row>
        <row r="106">
          <cell r="A106" t="str">
            <v>맨홀뚜껑설치</v>
          </cell>
          <cell r="B106" t="str">
            <v>(주철재)</v>
          </cell>
          <cell r="C106" t="str">
            <v>조</v>
          </cell>
          <cell r="D106">
            <v>12</v>
          </cell>
          <cell r="E106">
            <v>45800</v>
          </cell>
          <cell r="F106">
            <v>549600</v>
          </cell>
          <cell r="G106">
            <v>0</v>
          </cell>
          <cell r="H106">
            <v>0</v>
          </cell>
          <cell r="I106">
            <v>45800</v>
          </cell>
          <cell r="J106">
            <v>549600</v>
          </cell>
          <cell r="K106">
            <v>0</v>
          </cell>
          <cell r="L106">
            <v>0</v>
          </cell>
          <cell r="M106" t="str">
            <v>No.20</v>
          </cell>
        </row>
        <row r="107">
          <cell r="A107" t="str">
            <v>강관비계</v>
          </cell>
          <cell r="B107" t="str">
            <v>3개월</v>
          </cell>
          <cell r="C107" t="str">
            <v>M2</v>
          </cell>
          <cell r="D107">
            <v>67.08</v>
          </cell>
          <cell r="E107">
            <v>9200</v>
          </cell>
          <cell r="F107">
            <v>617136</v>
          </cell>
          <cell r="G107">
            <v>2300</v>
          </cell>
          <cell r="H107">
            <v>154284</v>
          </cell>
          <cell r="I107">
            <v>6600</v>
          </cell>
          <cell r="J107">
            <v>442728</v>
          </cell>
          <cell r="K107">
            <v>300</v>
          </cell>
          <cell r="L107">
            <v>20124</v>
          </cell>
          <cell r="M107" t="str">
            <v>No.33</v>
          </cell>
        </row>
        <row r="108">
          <cell r="A108" t="str">
            <v>강관동바리(3개월)</v>
          </cell>
          <cell r="B108" t="str">
            <v>H=0-4.2M</v>
          </cell>
          <cell r="C108" t="str">
            <v>공M3</v>
          </cell>
          <cell r="D108">
            <v>12.32</v>
          </cell>
          <cell r="E108">
            <v>6300</v>
          </cell>
          <cell r="F108">
            <v>77616</v>
          </cell>
          <cell r="G108">
            <v>200</v>
          </cell>
          <cell r="H108">
            <v>2464</v>
          </cell>
          <cell r="I108">
            <v>6100</v>
          </cell>
          <cell r="J108">
            <v>75152</v>
          </cell>
          <cell r="K108">
            <v>0</v>
          </cell>
          <cell r="L108">
            <v>0</v>
          </cell>
          <cell r="M108" t="str">
            <v>No.21</v>
          </cell>
        </row>
        <row r="109">
          <cell r="A109" t="str">
            <v>양생(비닐)</v>
          </cell>
          <cell r="C109" t="str">
            <v>M2</v>
          </cell>
          <cell r="D109">
            <v>17.010000000000002</v>
          </cell>
          <cell r="E109">
            <v>900</v>
          </cell>
          <cell r="F109">
            <v>15309</v>
          </cell>
          <cell r="G109">
            <v>700</v>
          </cell>
          <cell r="H109">
            <v>11907</v>
          </cell>
          <cell r="I109">
            <v>200</v>
          </cell>
          <cell r="J109">
            <v>3402</v>
          </cell>
          <cell r="K109">
            <v>0</v>
          </cell>
          <cell r="L109">
            <v>0</v>
          </cell>
          <cell r="M109" t="str">
            <v>No.8</v>
          </cell>
        </row>
        <row r="110">
          <cell r="A110" t="str">
            <v>시공이음면정리(치핑)</v>
          </cell>
          <cell r="B110" t="str">
            <v>인력</v>
          </cell>
          <cell r="C110" t="str">
            <v>M2</v>
          </cell>
          <cell r="D110">
            <v>11.55</v>
          </cell>
          <cell r="E110">
            <v>19000</v>
          </cell>
          <cell r="F110">
            <v>219450</v>
          </cell>
          <cell r="G110">
            <v>500</v>
          </cell>
          <cell r="H110">
            <v>5775</v>
          </cell>
          <cell r="I110">
            <v>18500</v>
          </cell>
          <cell r="J110">
            <v>213675</v>
          </cell>
          <cell r="K110">
            <v>0</v>
          </cell>
          <cell r="L110">
            <v>0</v>
          </cell>
          <cell r="M110" t="str">
            <v>No.22</v>
          </cell>
        </row>
        <row r="111">
          <cell r="A111" t="str">
            <v>스페이서(T=75MM)</v>
          </cell>
          <cell r="C111" t="str">
            <v>EA</v>
          </cell>
          <cell r="D111">
            <v>39</v>
          </cell>
          <cell r="E111">
            <v>100</v>
          </cell>
          <cell r="F111">
            <v>3900</v>
          </cell>
          <cell r="G111">
            <v>100</v>
          </cell>
          <cell r="H111">
            <v>3900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쇠흙손 마감</v>
          </cell>
          <cell r="C112" t="str">
            <v>M2</v>
          </cell>
          <cell r="D112">
            <v>4.6500000000000004</v>
          </cell>
          <cell r="E112">
            <v>800</v>
          </cell>
          <cell r="F112">
            <v>3720</v>
          </cell>
          <cell r="G112">
            <v>300</v>
          </cell>
          <cell r="H112">
            <v>1395</v>
          </cell>
          <cell r="I112">
            <v>200</v>
          </cell>
          <cell r="J112">
            <v>930</v>
          </cell>
          <cell r="K112">
            <v>300</v>
          </cell>
          <cell r="L112">
            <v>1395</v>
          </cell>
          <cell r="M112" t="str">
            <v>No.27</v>
          </cell>
        </row>
        <row r="113">
          <cell r="A113" t="str">
            <v>이중벽 P.E관 지수단관</v>
          </cell>
          <cell r="B113" t="str">
            <v>Φ250M/M</v>
          </cell>
          <cell r="C113" t="str">
            <v>EA</v>
          </cell>
          <cell r="D113">
            <v>25</v>
          </cell>
          <cell r="E113">
            <v>39900</v>
          </cell>
          <cell r="F113">
            <v>997500</v>
          </cell>
          <cell r="G113">
            <v>34900</v>
          </cell>
          <cell r="H113">
            <v>872500</v>
          </cell>
          <cell r="I113">
            <v>5000</v>
          </cell>
          <cell r="J113">
            <v>125000</v>
          </cell>
          <cell r="K113">
            <v>0</v>
          </cell>
          <cell r="L113">
            <v>0</v>
          </cell>
        </row>
        <row r="115">
          <cell r="A115" t="str">
            <v>4. 우수월류공</v>
          </cell>
          <cell r="F115">
            <v>1946621</v>
          </cell>
          <cell r="H115">
            <v>393948</v>
          </cell>
          <cell r="J115">
            <v>1536998</v>
          </cell>
          <cell r="L115">
            <v>15675</v>
          </cell>
        </row>
        <row r="116">
          <cell r="A116" t="str">
            <v>레미콘타설</v>
          </cell>
          <cell r="B116" t="str">
            <v>무근구조물</v>
          </cell>
          <cell r="C116" t="str">
            <v>M3</v>
          </cell>
          <cell r="D116">
            <v>1.88</v>
          </cell>
          <cell r="E116">
            <v>16000</v>
          </cell>
          <cell r="F116">
            <v>30080</v>
          </cell>
          <cell r="G116">
            <v>0</v>
          </cell>
          <cell r="H116">
            <v>0</v>
          </cell>
          <cell r="I116">
            <v>16000</v>
          </cell>
          <cell r="J116">
            <v>30080</v>
          </cell>
          <cell r="K116">
            <v>0</v>
          </cell>
          <cell r="L116">
            <v>0</v>
          </cell>
          <cell r="M116" t="str">
            <v>No.10</v>
          </cell>
        </row>
        <row r="117">
          <cell r="A117" t="str">
            <v>레미콘타설</v>
          </cell>
          <cell r="B117" t="str">
            <v>철근구조물</v>
          </cell>
          <cell r="C117" t="str">
            <v>M3</v>
          </cell>
          <cell r="D117">
            <v>9.06</v>
          </cell>
          <cell r="E117">
            <v>21700</v>
          </cell>
          <cell r="F117">
            <v>196602</v>
          </cell>
          <cell r="G117">
            <v>400</v>
          </cell>
          <cell r="H117">
            <v>3624</v>
          </cell>
          <cell r="I117">
            <v>21000</v>
          </cell>
          <cell r="J117">
            <v>190260</v>
          </cell>
          <cell r="K117">
            <v>300</v>
          </cell>
          <cell r="L117">
            <v>2718</v>
          </cell>
          <cell r="M117" t="str">
            <v>No.14</v>
          </cell>
        </row>
        <row r="118">
          <cell r="A118" t="str">
            <v>합판거푸집</v>
          </cell>
          <cell r="B118" t="str">
            <v>0-7m:6회</v>
          </cell>
          <cell r="C118" t="str">
            <v>M2</v>
          </cell>
          <cell r="D118">
            <v>3.07</v>
          </cell>
          <cell r="E118">
            <v>12000</v>
          </cell>
          <cell r="F118">
            <v>36840</v>
          </cell>
          <cell r="G118">
            <v>4000</v>
          </cell>
          <cell r="H118">
            <v>12280</v>
          </cell>
          <cell r="I118">
            <v>8000</v>
          </cell>
          <cell r="J118">
            <v>24560</v>
          </cell>
          <cell r="K118">
            <v>0</v>
          </cell>
          <cell r="L118">
            <v>0</v>
          </cell>
          <cell r="M118" t="str">
            <v>No.11</v>
          </cell>
        </row>
        <row r="119">
          <cell r="A119" t="str">
            <v>합판거푸집</v>
          </cell>
          <cell r="B119" t="str">
            <v>0-7m:3회</v>
          </cell>
          <cell r="C119" t="str">
            <v>M2</v>
          </cell>
          <cell r="D119">
            <v>44.05</v>
          </cell>
          <cell r="E119">
            <v>17100</v>
          </cell>
          <cell r="F119">
            <v>753255</v>
          </cell>
          <cell r="G119">
            <v>5300</v>
          </cell>
          <cell r="H119">
            <v>233465</v>
          </cell>
          <cell r="I119">
            <v>11800</v>
          </cell>
          <cell r="J119">
            <v>519790</v>
          </cell>
          <cell r="K119">
            <v>0</v>
          </cell>
          <cell r="L119">
            <v>0</v>
          </cell>
          <cell r="M119" t="str">
            <v>No.15</v>
          </cell>
        </row>
        <row r="120">
          <cell r="A120" t="str">
            <v>원형거푸집</v>
          </cell>
          <cell r="B120" t="str">
            <v>3 회</v>
          </cell>
          <cell r="C120" t="str">
            <v>M2</v>
          </cell>
          <cell r="D120">
            <v>1.76</v>
          </cell>
          <cell r="E120">
            <v>38600</v>
          </cell>
          <cell r="F120">
            <v>67936</v>
          </cell>
          <cell r="G120">
            <v>11500</v>
          </cell>
          <cell r="H120">
            <v>20240</v>
          </cell>
          <cell r="I120">
            <v>27100</v>
          </cell>
          <cell r="J120">
            <v>47696</v>
          </cell>
          <cell r="K120">
            <v>0</v>
          </cell>
          <cell r="L120">
            <v>0</v>
          </cell>
          <cell r="M120" t="str">
            <v>No.16</v>
          </cell>
        </row>
        <row r="121">
          <cell r="A121" t="str">
            <v>시공이음 설치</v>
          </cell>
          <cell r="B121" t="str">
            <v>PVC,B=150X5mm</v>
          </cell>
          <cell r="C121" t="str">
            <v>M</v>
          </cell>
          <cell r="D121">
            <v>10.4</v>
          </cell>
          <cell r="E121">
            <v>13700</v>
          </cell>
          <cell r="F121">
            <v>142480</v>
          </cell>
          <cell r="G121">
            <v>2400</v>
          </cell>
          <cell r="H121">
            <v>24960</v>
          </cell>
          <cell r="I121">
            <v>11300</v>
          </cell>
          <cell r="J121">
            <v>117520</v>
          </cell>
          <cell r="K121">
            <v>0</v>
          </cell>
          <cell r="L121">
            <v>0</v>
          </cell>
          <cell r="M121" t="str">
            <v>No.17</v>
          </cell>
        </row>
        <row r="122">
          <cell r="A122" t="str">
            <v>철근가공및조립</v>
          </cell>
          <cell r="B122" t="str">
            <v>보통</v>
          </cell>
          <cell r="C122" t="str">
            <v>TON</v>
          </cell>
          <cell r="D122">
            <v>0.76600000000000001</v>
          </cell>
          <cell r="E122">
            <v>327000</v>
          </cell>
          <cell r="F122">
            <v>250482</v>
          </cell>
          <cell r="G122">
            <v>4000</v>
          </cell>
          <cell r="H122">
            <v>3064</v>
          </cell>
          <cell r="I122">
            <v>317000</v>
          </cell>
          <cell r="J122">
            <v>242822</v>
          </cell>
          <cell r="K122">
            <v>6000</v>
          </cell>
          <cell r="L122">
            <v>4596</v>
          </cell>
          <cell r="M122" t="str">
            <v>No.18</v>
          </cell>
        </row>
        <row r="123">
          <cell r="A123" t="str">
            <v>사다리설치(STS)</v>
          </cell>
          <cell r="C123" t="str">
            <v>M</v>
          </cell>
          <cell r="D123">
            <v>2.87</v>
          </cell>
          <cell r="E123">
            <v>10900</v>
          </cell>
          <cell r="F123">
            <v>31283</v>
          </cell>
          <cell r="G123">
            <v>6600</v>
          </cell>
          <cell r="H123">
            <v>18942</v>
          </cell>
          <cell r="I123">
            <v>4100</v>
          </cell>
          <cell r="J123">
            <v>11767</v>
          </cell>
          <cell r="K123">
            <v>200</v>
          </cell>
          <cell r="L123">
            <v>574</v>
          </cell>
          <cell r="M123" t="str">
            <v>No.19</v>
          </cell>
        </row>
        <row r="124">
          <cell r="A124" t="str">
            <v>맨홀뚜껑설치</v>
          </cell>
          <cell r="B124" t="str">
            <v>(주철재)</v>
          </cell>
          <cell r="C124" t="str">
            <v>조</v>
          </cell>
          <cell r="D124">
            <v>2</v>
          </cell>
          <cell r="E124">
            <v>45800</v>
          </cell>
          <cell r="F124">
            <v>91600</v>
          </cell>
          <cell r="G124">
            <v>0</v>
          </cell>
          <cell r="H124">
            <v>0</v>
          </cell>
          <cell r="I124">
            <v>45800</v>
          </cell>
          <cell r="J124">
            <v>91600</v>
          </cell>
          <cell r="K124">
            <v>0</v>
          </cell>
          <cell r="L124">
            <v>0</v>
          </cell>
          <cell r="M124" t="str">
            <v>No.20</v>
          </cell>
        </row>
        <row r="125">
          <cell r="A125" t="str">
            <v>강관비계</v>
          </cell>
          <cell r="B125" t="str">
            <v>3개월</v>
          </cell>
          <cell r="C125" t="str">
            <v>M2</v>
          </cell>
          <cell r="D125">
            <v>20.93</v>
          </cell>
          <cell r="E125">
            <v>9200</v>
          </cell>
          <cell r="F125">
            <v>192556</v>
          </cell>
          <cell r="G125">
            <v>2300</v>
          </cell>
          <cell r="H125">
            <v>48139</v>
          </cell>
          <cell r="I125">
            <v>6600</v>
          </cell>
          <cell r="J125">
            <v>138138</v>
          </cell>
          <cell r="K125">
            <v>300</v>
          </cell>
          <cell r="L125">
            <v>6279</v>
          </cell>
          <cell r="M125" t="str">
            <v>No.33</v>
          </cell>
        </row>
        <row r="126">
          <cell r="A126" t="str">
            <v>강관동바리(3개월)</v>
          </cell>
          <cell r="B126" t="str">
            <v>H=0-4.2M</v>
          </cell>
          <cell r="C126" t="str">
            <v>공M3</v>
          </cell>
          <cell r="D126">
            <v>2.84</v>
          </cell>
          <cell r="E126">
            <v>6300</v>
          </cell>
          <cell r="F126">
            <v>17892</v>
          </cell>
          <cell r="G126">
            <v>200</v>
          </cell>
          <cell r="H126">
            <v>568</v>
          </cell>
          <cell r="I126">
            <v>6100</v>
          </cell>
          <cell r="J126">
            <v>17324</v>
          </cell>
          <cell r="K126">
            <v>0</v>
          </cell>
          <cell r="L126">
            <v>0</v>
          </cell>
          <cell r="M126" t="str">
            <v>No.21</v>
          </cell>
        </row>
        <row r="127">
          <cell r="A127" t="str">
            <v>양생(비닐)</v>
          </cell>
          <cell r="C127" t="str">
            <v>M2</v>
          </cell>
          <cell r="D127">
            <v>8.98</v>
          </cell>
          <cell r="E127">
            <v>900</v>
          </cell>
          <cell r="F127">
            <v>8082</v>
          </cell>
          <cell r="G127">
            <v>700</v>
          </cell>
          <cell r="H127">
            <v>6286</v>
          </cell>
          <cell r="I127">
            <v>200</v>
          </cell>
          <cell r="J127">
            <v>1796</v>
          </cell>
          <cell r="K127">
            <v>0</v>
          </cell>
          <cell r="L127">
            <v>0</v>
          </cell>
          <cell r="M127" t="str">
            <v>No.8</v>
          </cell>
        </row>
        <row r="128">
          <cell r="A128" t="str">
            <v>시공이음면정리(치핑)</v>
          </cell>
          <cell r="B128" t="str">
            <v>인력</v>
          </cell>
          <cell r="C128" t="str">
            <v>M2</v>
          </cell>
          <cell r="D128">
            <v>3.88</v>
          </cell>
          <cell r="E128">
            <v>19000</v>
          </cell>
          <cell r="F128">
            <v>73720</v>
          </cell>
          <cell r="G128">
            <v>500</v>
          </cell>
          <cell r="H128">
            <v>1940</v>
          </cell>
          <cell r="I128">
            <v>18500</v>
          </cell>
          <cell r="J128">
            <v>71780</v>
          </cell>
          <cell r="K128">
            <v>0</v>
          </cell>
          <cell r="L128">
            <v>0</v>
          </cell>
          <cell r="M128" t="str">
            <v>No.22</v>
          </cell>
        </row>
        <row r="129">
          <cell r="A129" t="str">
            <v>스페이서(T=75MM)</v>
          </cell>
          <cell r="C129" t="str">
            <v>EA</v>
          </cell>
          <cell r="D129">
            <v>13</v>
          </cell>
          <cell r="E129">
            <v>100</v>
          </cell>
          <cell r="F129">
            <v>1300</v>
          </cell>
          <cell r="G129">
            <v>100</v>
          </cell>
          <cell r="H129">
            <v>1300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수팽창고무지수판 설치</v>
          </cell>
          <cell r="B130" t="str">
            <v>20X10</v>
          </cell>
          <cell r="C130" t="str">
            <v>M</v>
          </cell>
          <cell r="D130">
            <v>3.54</v>
          </cell>
          <cell r="E130">
            <v>3900</v>
          </cell>
          <cell r="F130">
            <v>13806</v>
          </cell>
          <cell r="G130">
            <v>3100</v>
          </cell>
          <cell r="H130">
            <v>10974</v>
          </cell>
          <cell r="I130">
            <v>800</v>
          </cell>
          <cell r="J130">
            <v>2832</v>
          </cell>
          <cell r="K130">
            <v>0</v>
          </cell>
          <cell r="L130">
            <v>0</v>
          </cell>
          <cell r="M130" t="str">
            <v>No.23</v>
          </cell>
        </row>
        <row r="131">
          <cell r="A131" t="str">
            <v>이중벽P.E관 접합및부설</v>
          </cell>
          <cell r="B131" t="str">
            <v>Φ250M/M</v>
          </cell>
          <cell r="C131" t="str">
            <v>개소</v>
          </cell>
          <cell r="D131">
            <v>3</v>
          </cell>
          <cell r="E131">
            <v>4000</v>
          </cell>
          <cell r="F131">
            <v>12000</v>
          </cell>
          <cell r="G131">
            <v>0</v>
          </cell>
          <cell r="H131">
            <v>0</v>
          </cell>
          <cell r="I131">
            <v>4000</v>
          </cell>
          <cell r="J131">
            <v>12000</v>
          </cell>
          <cell r="K131">
            <v>0</v>
          </cell>
          <cell r="L131">
            <v>0</v>
          </cell>
          <cell r="M131" t="str">
            <v>No.24</v>
          </cell>
        </row>
        <row r="132">
          <cell r="A132" t="str">
            <v>콘크리트 절단</v>
          </cell>
          <cell r="C132" t="str">
            <v>M</v>
          </cell>
          <cell r="D132">
            <v>1.4</v>
          </cell>
          <cell r="E132">
            <v>2000</v>
          </cell>
          <cell r="F132">
            <v>2800</v>
          </cell>
          <cell r="G132">
            <v>900</v>
          </cell>
          <cell r="H132">
            <v>1260</v>
          </cell>
          <cell r="I132">
            <v>1000</v>
          </cell>
          <cell r="J132">
            <v>1400</v>
          </cell>
          <cell r="K132">
            <v>100</v>
          </cell>
          <cell r="L132">
            <v>140</v>
          </cell>
          <cell r="M132" t="str">
            <v>No.5</v>
          </cell>
        </row>
        <row r="133">
          <cell r="A133" t="str">
            <v>철근 구조물헐기</v>
          </cell>
          <cell r="B133" t="str">
            <v>소형브레커+공기압축기</v>
          </cell>
          <cell r="C133" t="str">
            <v>M3</v>
          </cell>
          <cell r="D133">
            <v>0.03</v>
          </cell>
          <cell r="E133">
            <v>35800</v>
          </cell>
          <cell r="F133">
            <v>1074</v>
          </cell>
          <cell r="G133">
            <v>6400</v>
          </cell>
          <cell r="H133">
            <v>192</v>
          </cell>
          <cell r="I133">
            <v>17800</v>
          </cell>
          <cell r="J133">
            <v>534</v>
          </cell>
          <cell r="K133">
            <v>11600</v>
          </cell>
          <cell r="L133">
            <v>348</v>
          </cell>
          <cell r="M133" t="str">
            <v>No.29</v>
          </cell>
        </row>
        <row r="134">
          <cell r="A134" t="str">
            <v>폐기물운반(L=10km)</v>
          </cell>
          <cell r="B134" t="str">
            <v>B.H0.7 + D.T15</v>
          </cell>
          <cell r="C134" t="str">
            <v>M3</v>
          </cell>
          <cell r="D134">
            <v>0.03</v>
          </cell>
          <cell r="E134">
            <v>12300</v>
          </cell>
          <cell r="F134">
            <v>369</v>
          </cell>
          <cell r="G134">
            <v>4600</v>
          </cell>
          <cell r="H134">
            <v>138</v>
          </cell>
          <cell r="I134">
            <v>3500</v>
          </cell>
          <cell r="J134">
            <v>105</v>
          </cell>
          <cell r="K134">
            <v>4200</v>
          </cell>
          <cell r="L134">
            <v>126</v>
          </cell>
          <cell r="M134" t="str">
            <v>#.12</v>
          </cell>
        </row>
        <row r="135">
          <cell r="A135" t="str">
            <v>잡석부설(B.H 0.7)</v>
          </cell>
          <cell r="B135" t="str">
            <v>기계90%+인력10%</v>
          </cell>
          <cell r="C135" t="str">
            <v>M3</v>
          </cell>
          <cell r="D135">
            <v>2.52</v>
          </cell>
          <cell r="E135">
            <v>3000</v>
          </cell>
          <cell r="F135">
            <v>7560</v>
          </cell>
          <cell r="G135">
            <v>200</v>
          </cell>
          <cell r="H135">
            <v>504</v>
          </cell>
          <cell r="I135">
            <v>2500</v>
          </cell>
          <cell r="J135">
            <v>6300</v>
          </cell>
          <cell r="K135">
            <v>300</v>
          </cell>
          <cell r="L135">
            <v>756</v>
          </cell>
          <cell r="M135" t="str">
            <v>#.5</v>
          </cell>
        </row>
        <row r="136">
          <cell r="A136" t="str">
            <v>신·구 콘크리트 접착제바르기</v>
          </cell>
          <cell r="C136" t="str">
            <v>M2</v>
          </cell>
          <cell r="D136">
            <v>1.38</v>
          </cell>
          <cell r="E136">
            <v>10800</v>
          </cell>
          <cell r="F136">
            <v>14904</v>
          </cell>
          <cell r="G136">
            <v>4400</v>
          </cell>
          <cell r="H136">
            <v>6072</v>
          </cell>
          <cell r="I136">
            <v>6300</v>
          </cell>
          <cell r="J136">
            <v>8694</v>
          </cell>
          <cell r="K136">
            <v>100</v>
          </cell>
          <cell r="L136">
            <v>138</v>
          </cell>
          <cell r="M136" t="str">
            <v>No.30</v>
          </cell>
        </row>
        <row r="138">
          <cell r="A138" t="str">
            <v>5. 부대시설공</v>
          </cell>
          <cell r="F138">
            <v>1354076</v>
          </cell>
          <cell r="H138">
            <v>513559</v>
          </cell>
          <cell r="J138">
            <v>551142</v>
          </cell>
          <cell r="L138">
            <v>289375</v>
          </cell>
        </row>
        <row r="139">
          <cell r="A139" t="str">
            <v>하수관거인식테이프</v>
          </cell>
          <cell r="B139" t="str">
            <v>5cmX20m</v>
          </cell>
          <cell r="C139" t="str">
            <v>M</v>
          </cell>
          <cell r="D139">
            <v>399.3</v>
          </cell>
          <cell r="E139">
            <v>1300</v>
          </cell>
          <cell r="F139">
            <v>519090</v>
          </cell>
          <cell r="G139">
            <v>1100</v>
          </cell>
          <cell r="H139">
            <v>439230</v>
          </cell>
          <cell r="I139">
            <v>200</v>
          </cell>
          <cell r="J139">
            <v>79860</v>
          </cell>
          <cell r="K139">
            <v>0</v>
          </cell>
          <cell r="L139">
            <v>0</v>
          </cell>
        </row>
        <row r="140">
          <cell r="A140" t="str">
            <v>하수관내 C.C.T.V조사</v>
          </cell>
          <cell r="B140" t="str">
            <v>하수관내 C.C.T.V 조사</v>
          </cell>
          <cell r="C140" t="str">
            <v>M</v>
          </cell>
          <cell r="D140">
            <v>399.3</v>
          </cell>
          <cell r="E140">
            <v>1700</v>
          </cell>
          <cell r="F140">
            <v>678810</v>
          </cell>
          <cell r="G140">
            <v>100</v>
          </cell>
          <cell r="H140">
            <v>39930</v>
          </cell>
          <cell r="I140">
            <v>1000</v>
          </cell>
          <cell r="J140">
            <v>399300</v>
          </cell>
          <cell r="K140">
            <v>600</v>
          </cell>
          <cell r="L140">
            <v>239580</v>
          </cell>
          <cell r="M140" t="str">
            <v>No.40</v>
          </cell>
        </row>
        <row r="141">
          <cell r="A141" t="str">
            <v>철근 구조물헐기</v>
          </cell>
          <cell r="B141" t="str">
            <v>소형브레커+공기압축기</v>
          </cell>
          <cell r="C141" t="str">
            <v>M3</v>
          </cell>
          <cell r="D141">
            <v>2.78</v>
          </cell>
          <cell r="E141">
            <v>35800</v>
          </cell>
          <cell r="F141">
            <v>99524</v>
          </cell>
          <cell r="G141">
            <v>6400</v>
          </cell>
          <cell r="H141">
            <v>17792</v>
          </cell>
          <cell r="I141">
            <v>17800</v>
          </cell>
          <cell r="J141">
            <v>49484</v>
          </cell>
          <cell r="K141">
            <v>11600</v>
          </cell>
          <cell r="L141">
            <v>32248</v>
          </cell>
          <cell r="M141" t="str">
            <v>No.29</v>
          </cell>
        </row>
        <row r="142">
          <cell r="A142" t="str">
            <v>무근 구조물헐기</v>
          </cell>
          <cell r="B142" t="str">
            <v>소형브레커+공기압축기</v>
          </cell>
          <cell r="C142" t="str">
            <v>M3</v>
          </cell>
          <cell r="D142">
            <v>0.56999999999999995</v>
          </cell>
          <cell r="E142">
            <v>27100</v>
          </cell>
          <cell r="F142">
            <v>15447</v>
          </cell>
          <cell r="G142">
            <v>2100</v>
          </cell>
          <cell r="H142">
            <v>1197</v>
          </cell>
          <cell r="I142">
            <v>18900</v>
          </cell>
          <cell r="J142">
            <v>10773</v>
          </cell>
          <cell r="K142">
            <v>6100</v>
          </cell>
          <cell r="L142">
            <v>3477</v>
          </cell>
          <cell r="M142" t="str">
            <v>No.26</v>
          </cell>
        </row>
        <row r="143">
          <cell r="A143" t="str">
            <v>폐기물운반</v>
          </cell>
          <cell r="B143" t="str">
            <v>B.H0.7 + D.T15</v>
          </cell>
          <cell r="C143" t="str">
            <v>M3</v>
          </cell>
          <cell r="D143">
            <v>3.35</v>
          </cell>
          <cell r="E143">
            <v>12300</v>
          </cell>
          <cell r="F143">
            <v>41205</v>
          </cell>
          <cell r="G143">
            <v>4600</v>
          </cell>
          <cell r="H143">
            <v>15410</v>
          </cell>
          <cell r="I143">
            <v>3500</v>
          </cell>
          <cell r="J143">
            <v>11725</v>
          </cell>
          <cell r="K143">
            <v>4200</v>
          </cell>
          <cell r="L143">
            <v>14070</v>
          </cell>
          <cell r="M143" t="str">
            <v>#.12</v>
          </cell>
        </row>
        <row r="145">
          <cell r="A145" t="str">
            <v>6. 운 반 공</v>
          </cell>
          <cell r="F145">
            <v>761681</v>
          </cell>
          <cell r="H145">
            <v>222200</v>
          </cell>
          <cell r="J145">
            <v>242400</v>
          </cell>
          <cell r="L145">
            <v>297081</v>
          </cell>
        </row>
        <row r="146">
          <cell r="A146" t="str">
            <v>철근운반</v>
          </cell>
          <cell r="C146" t="str">
            <v>TON</v>
          </cell>
          <cell r="D146">
            <v>2.7090000000000001</v>
          </cell>
          <cell r="E146">
            <v>9000</v>
          </cell>
          <cell r="F146">
            <v>24381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9000</v>
          </cell>
          <cell r="L146">
            <v>24381</v>
          </cell>
          <cell r="M146" t="str">
            <v>#.15</v>
          </cell>
        </row>
        <row r="147">
          <cell r="A147" t="str">
            <v>보조기층운반</v>
          </cell>
          <cell r="C147" t="str">
            <v>M3</v>
          </cell>
          <cell r="D147">
            <v>101</v>
          </cell>
          <cell r="E147">
            <v>7300</v>
          </cell>
          <cell r="F147">
            <v>737300</v>
          </cell>
          <cell r="G147">
            <v>2200</v>
          </cell>
          <cell r="H147">
            <v>222200</v>
          </cell>
          <cell r="I147">
            <v>2400</v>
          </cell>
          <cell r="J147">
            <v>242400</v>
          </cell>
          <cell r="K147">
            <v>2700</v>
          </cell>
          <cell r="L147">
            <v>272700</v>
          </cell>
          <cell r="M147" t="str">
            <v>#.18</v>
          </cell>
        </row>
        <row r="157">
          <cell r="A157" t="str">
            <v>2. A2-LINE 차집관로</v>
          </cell>
          <cell r="C157" t="str">
            <v>식</v>
          </cell>
          <cell r="D157">
            <v>1</v>
          </cell>
          <cell r="F157">
            <v>39387310</v>
          </cell>
          <cell r="H157">
            <v>10991388</v>
          </cell>
          <cell r="J157">
            <v>20818809</v>
          </cell>
          <cell r="L157">
            <v>7577113</v>
          </cell>
        </row>
        <row r="159">
          <cell r="A159" t="str">
            <v>1. 토    공</v>
          </cell>
          <cell r="F159">
            <v>30626541</v>
          </cell>
          <cell r="H159">
            <v>8819461</v>
          </cell>
          <cell r="J159">
            <v>14836633</v>
          </cell>
          <cell r="L159">
            <v>6970447</v>
          </cell>
        </row>
        <row r="160">
          <cell r="A160" t="str">
            <v>터파기:보조기층</v>
          </cell>
          <cell r="B160" t="str">
            <v>B.H 0.7㎥</v>
          </cell>
          <cell r="C160" t="str">
            <v>M3</v>
          </cell>
          <cell r="D160">
            <v>91</v>
          </cell>
          <cell r="E160">
            <v>1100</v>
          </cell>
          <cell r="F160">
            <v>100100</v>
          </cell>
          <cell r="G160">
            <v>300</v>
          </cell>
          <cell r="H160">
            <v>27300</v>
          </cell>
          <cell r="I160">
            <v>400</v>
          </cell>
          <cell r="J160">
            <v>36400</v>
          </cell>
          <cell r="K160">
            <v>400</v>
          </cell>
          <cell r="L160">
            <v>36400</v>
          </cell>
          <cell r="M160" t="str">
            <v>#.1</v>
          </cell>
        </row>
        <row r="161">
          <cell r="A161" t="str">
            <v>터파기:토사(육상),기계80+인력20</v>
          </cell>
          <cell r="B161" t="str">
            <v>B.H 0.7㎥</v>
          </cell>
          <cell r="C161" t="str">
            <v>M3</v>
          </cell>
          <cell r="D161">
            <v>800.16</v>
          </cell>
          <cell r="E161">
            <v>2000</v>
          </cell>
          <cell r="F161">
            <v>1600320</v>
          </cell>
          <cell r="G161">
            <v>100</v>
          </cell>
          <cell r="H161">
            <v>80016</v>
          </cell>
          <cell r="I161">
            <v>1600</v>
          </cell>
          <cell r="J161">
            <v>1280256</v>
          </cell>
          <cell r="K161">
            <v>300</v>
          </cell>
          <cell r="L161">
            <v>240048</v>
          </cell>
          <cell r="M161" t="str">
            <v>#.2</v>
          </cell>
        </row>
        <row r="162">
          <cell r="A162" t="str">
            <v>기계터파기(연암)</v>
          </cell>
          <cell r="B162" t="str">
            <v>B.H0.7+브레이커</v>
          </cell>
          <cell r="C162" t="str">
            <v>M3</v>
          </cell>
          <cell r="D162">
            <v>392.63</v>
          </cell>
          <cell r="E162">
            <v>18400</v>
          </cell>
          <cell r="F162">
            <v>7224392</v>
          </cell>
          <cell r="G162">
            <v>2800</v>
          </cell>
          <cell r="H162">
            <v>1099364</v>
          </cell>
          <cell r="I162">
            <v>7300</v>
          </cell>
          <cell r="J162">
            <v>2866199</v>
          </cell>
          <cell r="K162">
            <v>8300</v>
          </cell>
          <cell r="L162">
            <v>3258829</v>
          </cell>
          <cell r="M162" t="str">
            <v>#.3</v>
          </cell>
        </row>
        <row r="163">
          <cell r="A163" t="str">
            <v>되메우기 및 다짐</v>
          </cell>
          <cell r="B163" t="str">
            <v>B.H 0.7+플래이트 콤펙터</v>
          </cell>
          <cell r="C163" t="str">
            <v>M3</v>
          </cell>
          <cell r="D163">
            <v>1052.1199999999999</v>
          </cell>
          <cell r="E163">
            <v>3500</v>
          </cell>
          <cell r="F163">
            <v>3682420</v>
          </cell>
          <cell r="G163">
            <v>400</v>
          </cell>
          <cell r="H163">
            <v>420848</v>
          </cell>
          <cell r="I163">
            <v>2600</v>
          </cell>
          <cell r="J163">
            <v>2735512</v>
          </cell>
          <cell r="K163">
            <v>500</v>
          </cell>
          <cell r="L163">
            <v>526060</v>
          </cell>
          <cell r="M163" t="str">
            <v>#.4</v>
          </cell>
        </row>
        <row r="164">
          <cell r="A164" t="str">
            <v>사토운반:내부운반(L=5.0km)</v>
          </cell>
          <cell r="B164" t="str">
            <v>B.H0.7 + D.T15</v>
          </cell>
          <cell r="C164" t="str">
            <v>M3</v>
          </cell>
          <cell r="D164">
            <v>251.96</v>
          </cell>
          <cell r="E164">
            <v>2500</v>
          </cell>
          <cell r="F164">
            <v>629900</v>
          </cell>
          <cell r="G164">
            <v>900</v>
          </cell>
          <cell r="H164">
            <v>226764</v>
          </cell>
          <cell r="I164">
            <v>700</v>
          </cell>
          <cell r="J164">
            <v>176372</v>
          </cell>
          <cell r="K164">
            <v>900</v>
          </cell>
          <cell r="L164">
            <v>226764</v>
          </cell>
          <cell r="M164" t="str">
            <v>#.24</v>
          </cell>
        </row>
        <row r="165">
          <cell r="A165" t="str">
            <v>사토운반:보조기층</v>
          </cell>
          <cell r="B165" t="str">
            <v>B.H0.7 + D.T15</v>
          </cell>
          <cell r="C165" t="str">
            <v>M3</v>
          </cell>
          <cell r="D165">
            <v>91</v>
          </cell>
          <cell r="E165">
            <v>7300</v>
          </cell>
          <cell r="F165">
            <v>664300</v>
          </cell>
          <cell r="G165">
            <v>2700</v>
          </cell>
          <cell r="H165">
            <v>245700</v>
          </cell>
          <cell r="I165">
            <v>2100</v>
          </cell>
          <cell r="J165">
            <v>191100</v>
          </cell>
          <cell r="K165">
            <v>2500</v>
          </cell>
          <cell r="L165">
            <v>227500</v>
          </cell>
          <cell r="M165" t="str">
            <v>#.6</v>
          </cell>
        </row>
        <row r="166">
          <cell r="A166" t="str">
            <v>사토운반:연암</v>
          </cell>
          <cell r="B166" t="str">
            <v>B.H0.7 + D.T15</v>
          </cell>
          <cell r="C166" t="str">
            <v>M3</v>
          </cell>
          <cell r="D166">
            <v>392.63</v>
          </cell>
          <cell r="E166">
            <v>12000</v>
          </cell>
          <cell r="F166">
            <v>4711560</v>
          </cell>
          <cell r="G166">
            <v>4500</v>
          </cell>
          <cell r="H166">
            <v>1766835</v>
          </cell>
          <cell r="I166">
            <v>3500</v>
          </cell>
          <cell r="J166">
            <v>1374205</v>
          </cell>
          <cell r="K166">
            <v>4000</v>
          </cell>
          <cell r="L166">
            <v>1570520</v>
          </cell>
          <cell r="M166" t="str">
            <v>#.7</v>
          </cell>
        </row>
        <row r="167">
          <cell r="A167" t="str">
            <v>모래부설 및 다짐(B.H 0.7M3,관로기초)</v>
          </cell>
          <cell r="B167" t="str">
            <v>기계90%+인력10%</v>
          </cell>
          <cell r="C167" t="str">
            <v>M3</v>
          </cell>
          <cell r="D167">
            <v>86.28</v>
          </cell>
          <cell r="E167">
            <v>2300</v>
          </cell>
          <cell r="F167">
            <v>198444</v>
          </cell>
          <cell r="G167">
            <v>200</v>
          </cell>
          <cell r="H167">
            <v>17256</v>
          </cell>
          <cell r="I167">
            <v>1600</v>
          </cell>
          <cell r="J167">
            <v>138048</v>
          </cell>
          <cell r="K167">
            <v>500</v>
          </cell>
          <cell r="L167">
            <v>43140</v>
          </cell>
          <cell r="M167" t="str">
            <v>#.8</v>
          </cell>
        </row>
        <row r="168">
          <cell r="A168" t="str">
            <v>바닥면 고르기</v>
          </cell>
          <cell r="B168" t="str">
            <v>연암</v>
          </cell>
          <cell r="C168" t="str">
            <v>M2</v>
          </cell>
          <cell r="D168">
            <v>347.19</v>
          </cell>
          <cell r="E168">
            <v>5400</v>
          </cell>
          <cell r="F168">
            <v>1874826</v>
          </cell>
          <cell r="G168">
            <v>500</v>
          </cell>
          <cell r="H168">
            <v>173595</v>
          </cell>
          <cell r="I168">
            <v>4600</v>
          </cell>
          <cell r="J168">
            <v>1597074</v>
          </cell>
          <cell r="K168">
            <v>300</v>
          </cell>
          <cell r="L168">
            <v>104157</v>
          </cell>
          <cell r="M168" t="str">
            <v>No.2</v>
          </cell>
        </row>
        <row r="169">
          <cell r="A169" t="str">
            <v>콘크리트포장 절단</v>
          </cell>
          <cell r="C169" t="str">
            <v>M</v>
          </cell>
          <cell r="D169">
            <v>370.76</v>
          </cell>
          <cell r="E169">
            <v>2000</v>
          </cell>
          <cell r="F169">
            <v>741520</v>
          </cell>
          <cell r="G169">
            <v>900</v>
          </cell>
          <cell r="H169">
            <v>333684</v>
          </cell>
          <cell r="I169">
            <v>1000</v>
          </cell>
          <cell r="J169">
            <v>370760</v>
          </cell>
          <cell r="K169">
            <v>100</v>
          </cell>
          <cell r="L169">
            <v>37076</v>
          </cell>
          <cell r="M169" t="str">
            <v>No.5</v>
          </cell>
        </row>
        <row r="170">
          <cell r="A170" t="str">
            <v>콘크리트포장 깨기</v>
          </cell>
          <cell r="B170" t="str">
            <v>T=30cm미만</v>
          </cell>
          <cell r="C170" t="str">
            <v>M3</v>
          </cell>
          <cell r="D170">
            <v>58.54</v>
          </cell>
          <cell r="E170">
            <v>15200</v>
          </cell>
          <cell r="F170">
            <v>889808</v>
          </cell>
          <cell r="G170">
            <v>2200</v>
          </cell>
          <cell r="H170">
            <v>128788</v>
          </cell>
          <cell r="I170">
            <v>6300</v>
          </cell>
          <cell r="J170">
            <v>368802</v>
          </cell>
          <cell r="K170">
            <v>6700</v>
          </cell>
          <cell r="L170">
            <v>392218</v>
          </cell>
          <cell r="M170" t="str">
            <v>#.13</v>
          </cell>
        </row>
        <row r="171">
          <cell r="A171" t="str">
            <v>콘크리트포장 포설</v>
          </cell>
          <cell r="B171" t="str">
            <v>T=20cm</v>
          </cell>
          <cell r="C171" t="str">
            <v>M3</v>
          </cell>
          <cell r="D171">
            <v>58.54</v>
          </cell>
          <cell r="E171">
            <v>103500</v>
          </cell>
          <cell r="F171">
            <v>6058890</v>
          </cell>
          <cell r="G171">
            <v>52500</v>
          </cell>
          <cell r="H171">
            <v>3073350</v>
          </cell>
          <cell r="I171">
            <v>51000</v>
          </cell>
          <cell r="J171">
            <v>2985540</v>
          </cell>
          <cell r="K171">
            <v>0</v>
          </cell>
          <cell r="L171">
            <v>0</v>
          </cell>
          <cell r="M171" t="str">
            <v>No.6</v>
          </cell>
        </row>
        <row r="172">
          <cell r="A172" t="str">
            <v>폐기물운반</v>
          </cell>
          <cell r="B172" t="str">
            <v>B.H0.7 + D.T15</v>
          </cell>
          <cell r="C172" t="str">
            <v>M3</v>
          </cell>
          <cell r="D172">
            <v>58.54</v>
          </cell>
          <cell r="E172">
            <v>12300</v>
          </cell>
          <cell r="F172">
            <v>720042</v>
          </cell>
          <cell r="G172">
            <v>4600</v>
          </cell>
          <cell r="H172">
            <v>269284</v>
          </cell>
          <cell r="I172">
            <v>3500</v>
          </cell>
          <cell r="J172">
            <v>204890</v>
          </cell>
          <cell r="K172">
            <v>4200</v>
          </cell>
          <cell r="L172">
            <v>245868</v>
          </cell>
          <cell r="M172" t="str">
            <v>#.12</v>
          </cell>
        </row>
        <row r="173">
          <cell r="A173" t="str">
            <v>모래부설 및 다짐(B.H 0.7M3,관로기초)</v>
          </cell>
          <cell r="B173" t="str">
            <v>기계90%+인력10%</v>
          </cell>
          <cell r="C173" t="str">
            <v>M3</v>
          </cell>
          <cell r="D173">
            <v>8.7799999999999994</v>
          </cell>
          <cell r="E173">
            <v>2300</v>
          </cell>
          <cell r="F173">
            <v>20194</v>
          </cell>
          <cell r="G173">
            <v>200</v>
          </cell>
          <cell r="H173">
            <v>1756</v>
          </cell>
          <cell r="I173">
            <v>1600</v>
          </cell>
          <cell r="J173">
            <v>14048</v>
          </cell>
          <cell r="K173">
            <v>500</v>
          </cell>
          <cell r="L173">
            <v>4390</v>
          </cell>
          <cell r="M173" t="str">
            <v>#.8</v>
          </cell>
        </row>
        <row r="174">
          <cell r="A174" t="str">
            <v>와이어메쉬깔기</v>
          </cell>
          <cell r="B174" t="str">
            <v>#8X100X100</v>
          </cell>
          <cell r="C174" t="str">
            <v>M2</v>
          </cell>
          <cell r="D174">
            <v>292.70999999999998</v>
          </cell>
          <cell r="E174">
            <v>3000</v>
          </cell>
          <cell r="F174">
            <v>878130</v>
          </cell>
          <cell r="G174">
            <v>2000</v>
          </cell>
          <cell r="H174">
            <v>585420</v>
          </cell>
          <cell r="I174">
            <v>1000</v>
          </cell>
          <cell r="J174">
            <v>292710</v>
          </cell>
          <cell r="K174">
            <v>0</v>
          </cell>
          <cell r="L174">
            <v>0</v>
          </cell>
          <cell r="M174" t="str">
            <v>No.7</v>
          </cell>
        </row>
        <row r="175">
          <cell r="A175" t="str">
            <v>보조기층포설 및 다짐</v>
          </cell>
          <cell r="B175" t="str">
            <v>T=30cm</v>
          </cell>
          <cell r="C175" t="str">
            <v>M3</v>
          </cell>
          <cell r="D175">
            <v>82.11</v>
          </cell>
          <cell r="E175">
            <v>2800</v>
          </cell>
          <cell r="F175">
            <v>229908</v>
          </cell>
          <cell r="G175">
            <v>400</v>
          </cell>
          <cell r="H175">
            <v>32844</v>
          </cell>
          <cell r="I175">
            <v>1700</v>
          </cell>
          <cell r="J175">
            <v>139587</v>
          </cell>
          <cell r="K175">
            <v>700</v>
          </cell>
          <cell r="L175">
            <v>57477</v>
          </cell>
          <cell r="M175" t="str">
            <v>#.11</v>
          </cell>
        </row>
        <row r="176">
          <cell r="A176" t="str">
            <v>신축재</v>
          </cell>
          <cell r="B176" t="str">
            <v>T=1.5cm</v>
          </cell>
          <cell r="C176" t="str">
            <v>M2</v>
          </cell>
          <cell r="D176">
            <v>10.98</v>
          </cell>
          <cell r="E176">
            <v>12600</v>
          </cell>
          <cell r="F176">
            <v>138348</v>
          </cell>
          <cell r="G176">
            <v>12000</v>
          </cell>
          <cell r="H176">
            <v>131760</v>
          </cell>
          <cell r="I176">
            <v>600</v>
          </cell>
          <cell r="J176">
            <v>6588</v>
          </cell>
          <cell r="K176">
            <v>0</v>
          </cell>
          <cell r="L176">
            <v>0</v>
          </cell>
        </row>
        <row r="177">
          <cell r="A177" t="str">
            <v>양생(비닐)</v>
          </cell>
          <cell r="C177" t="str">
            <v>M2</v>
          </cell>
          <cell r="D177">
            <v>292.70999999999998</v>
          </cell>
          <cell r="E177">
            <v>900</v>
          </cell>
          <cell r="F177">
            <v>263439</v>
          </cell>
          <cell r="G177">
            <v>700</v>
          </cell>
          <cell r="H177">
            <v>204897</v>
          </cell>
          <cell r="I177">
            <v>200</v>
          </cell>
          <cell r="J177">
            <v>58542</v>
          </cell>
          <cell r="K177">
            <v>0</v>
          </cell>
          <cell r="L177">
            <v>0</v>
          </cell>
          <cell r="M177" t="str">
            <v>No.8</v>
          </cell>
        </row>
        <row r="179">
          <cell r="A179" t="str">
            <v>2. 관 로 공</v>
          </cell>
          <cell r="F179">
            <v>475040</v>
          </cell>
          <cell r="H179">
            <v>33120</v>
          </cell>
          <cell r="J179">
            <v>441920</v>
          </cell>
          <cell r="L179">
            <v>0</v>
          </cell>
        </row>
        <row r="180">
          <cell r="A180" t="str">
            <v>이중벽P.E관 접합및부설</v>
          </cell>
          <cell r="B180" t="str">
            <v>Φ250M/M</v>
          </cell>
          <cell r="C180" t="str">
            <v>개소</v>
          </cell>
          <cell r="D180">
            <v>86</v>
          </cell>
          <cell r="E180">
            <v>4000</v>
          </cell>
          <cell r="F180">
            <v>344000</v>
          </cell>
          <cell r="G180">
            <v>0</v>
          </cell>
          <cell r="H180">
            <v>0</v>
          </cell>
          <cell r="I180">
            <v>4000</v>
          </cell>
          <cell r="J180">
            <v>344000</v>
          </cell>
          <cell r="K180">
            <v>0</v>
          </cell>
          <cell r="L180">
            <v>0</v>
          </cell>
          <cell r="M180" t="str">
            <v>No.24</v>
          </cell>
        </row>
        <row r="181">
          <cell r="A181" t="str">
            <v>레미콘타설</v>
          </cell>
          <cell r="B181" t="str">
            <v>무근구조물</v>
          </cell>
          <cell r="C181" t="str">
            <v>M3</v>
          </cell>
          <cell r="D181">
            <v>1.98</v>
          </cell>
          <cell r="E181">
            <v>16000</v>
          </cell>
          <cell r="F181">
            <v>31680</v>
          </cell>
          <cell r="G181">
            <v>0</v>
          </cell>
          <cell r="H181">
            <v>0</v>
          </cell>
          <cell r="I181">
            <v>16000</v>
          </cell>
          <cell r="J181">
            <v>31680</v>
          </cell>
          <cell r="K181">
            <v>0</v>
          </cell>
          <cell r="L181">
            <v>0</v>
          </cell>
          <cell r="M181" t="str">
            <v>No.10</v>
          </cell>
        </row>
        <row r="182">
          <cell r="A182" t="str">
            <v>합판거푸집</v>
          </cell>
          <cell r="B182" t="str">
            <v>0-7m:6회</v>
          </cell>
          <cell r="C182" t="str">
            <v>M2</v>
          </cell>
          <cell r="D182">
            <v>8.2799999999999994</v>
          </cell>
          <cell r="E182">
            <v>12000</v>
          </cell>
          <cell r="F182">
            <v>99360</v>
          </cell>
          <cell r="G182">
            <v>4000</v>
          </cell>
          <cell r="H182">
            <v>33120</v>
          </cell>
          <cell r="I182">
            <v>8000</v>
          </cell>
          <cell r="J182">
            <v>66240</v>
          </cell>
          <cell r="K182">
            <v>0</v>
          </cell>
          <cell r="L182">
            <v>0</v>
          </cell>
          <cell r="M182" t="str">
            <v>No.11</v>
          </cell>
        </row>
        <row r="184">
          <cell r="A184" t="str">
            <v>3. 맨 홀 공</v>
          </cell>
          <cell r="F184">
            <v>3826565</v>
          </cell>
          <cell r="H184">
            <v>869064</v>
          </cell>
          <cell r="J184">
            <v>2919966</v>
          </cell>
          <cell r="L184">
            <v>37535</v>
          </cell>
        </row>
        <row r="185">
          <cell r="A185" t="str">
            <v>레미콘타설</v>
          </cell>
          <cell r="B185" t="str">
            <v>무근구조물</v>
          </cell>
          <cell r="C185" t="str">
            <v>M3</v>
          </cell>
          <cell r="D185">
            <v>2.72</v>
          </cell>
          <cell r="E185">
            <v>16000</v>
          </cell>
          <cell r="F185">
            <v>43520</v>
          </cell>
          <cell r="G185">
            <v>0</v>
          </cell>
          <cell r="H185">
            <v>0</v>
          </cell>
          <cell r="I185">
            <v>16000</v>
          </cell>
          <cell r="J185">
            <v>43520</v>
          </cell>
          <cell r="K185">
            <v>0</v>
          </cell>
          <cell r="L185">
            <v>0</v>
          </cell>
          <cell r="M185" t="str">
            <v>No.10</v>
          </cell>
        </row>
        <row r="186">
          <cell r="A186" t="str">
            <v>레미콘타설</v>
          </cell>
          <cell r="B186" t="str">
            <v>철근구조물</v>
          </cell>
          <cell r="C186" t="str">
            <v>M3</v>
          </cell>
          <cell r="D186">
            <v>11.15</v>
          </cell>
          <cell r="E186">
            <v>21700</v>
          </cell>
          <cell r="F186">
            <v>241955</v>
          </cell>
          <cell r="G186">
            <v>400</v>
          </cell>
          <cell r="H186">
            <v>4460</v>
          </cell>
          <cell r="I186">
            <v>21000</v>
          </cell>
          <cell r="J186">
            <v>234150</v>
          </cell>
          <cell r="K186">
            <v>300</v>
          </cell>
          <cell r="L186">
            <v>3345</v>
          </cell>
          <cell r="M186" t="str">
            <v>No.14</v>
          </cell>
        </row>
        <row r="187">
          <cell r="A187" t="str">
            <v>합판거푸집</v>
          </cell>
          <cell r="B187" t="str">
            <v>0-7m:6회</v>
          </cell>
          <cell r="C187" t="str">
            <v>M2</v>
          </cell>
          <cell r="D187">
            <v>3</v>
          </cell>
          <cell r="E187">
            <v>12000</v>
          </cell>
          <cell r="F187">
            <v>36000</v>
          </cell>
          <cell r="G187">
            <v>4000</v>
          </cell>
          <cell r="H187">
            <v>12000</v>
          </cell>
          <cell r="I187">
            <v>8000</v>
          </cell>
          <cell r="J187">
            <v>24000</v>
          </cell>
          <cell r="K187">
            <v>0</v>
          </cell>
          <cell r="L187">
            <v>0</v>
          </cell>
          <cell r="M187" t="str">
            <v>No.11</v>
          </cell>
        </row>
        <row r="188">
          <cell r="A188" t="str">
            <v>합판거푸집</v>
          </cell>
          <cell r="B188" t="str">
            <v>0-7m:3회</v>
          </cell>
          <cell r="C188" t="str">
            <v>M2</v>
          </cell>
          <cell r="D188">
            <v>83.92</v>
          </cell>
          <cell r="E188">
            <v>17100</v>
          </cell>
          <cell r="F188">
            <v>1435032</v>
          </cell>
          <cell r="G188">
            <v>5300</v>
          </cell>
          <cell r="H188">
            <v>444776</v>
          </cell>
          <cell r="I188">
            <v>11800</v>
          </cell>
          <cell r="J188">
            <v>990256</v>
          </cell>
          <cell r="K188">
            <v>0</v>
          </cell>
          <cell r="L188">
            <v>0</v>
          </cell>
          <cell r="M188" t="str">
            <v>No.15</v>
          </cell>
        </row>
        <row r="189">
          <cell r="A189" t="str">
            <v>원형 거푸집</v>
          </cell>
          <cell r="B189" t="str">
            <v>3 회</v>
          </cell>
          <cell r="C189" t="str">
            <v>M2</v>
          </cell>
          <cell r="D189">
            <v>6.15</v>
          </cell>
          <cell r="E189">
            <v>38600</v>
          </cell>
          <cell r="F189">
            <v>237390</v>
          </cell>
          <cell r="G189">
            <v>11500</v>
          </cell>
          <cell r="H189">
            <v>70725</v>
          </cell>
          <cell r="I189">
            <v>27100</v>
          </cell>
          <cell r="J189">
            <v>166665</v>
          </cell>
          <cell r="K189">
            <v>0</v>
          </cell>
          <cell r="L189">
            <v>0</v>
          </cell>
          <cell r="M189" t="str">
            <v>No.16</v>
          </cell>
        </row>
        <row r="190">
          <cell r="A190" t="str">
            <v>목재거푸집</v>
          </cell>
          <cell r="B190" t="str">
            <v>0-7m:4회</v>
          </cell>
          <cell r="C190" t="str">
            <v>M2</v>
          </cell>
          <cell r="D190">
            <v>1.93</v>
          </cell>
          <cell r="E190">
            <v>26100</v>
          </cell>
          <cell r="F190">
            <v>50373</v>
          </cell>
          <cell r="G190">
            <v>7100</v>
          </cell>
          <cell r="H190">
            <v>13703</v>
          </cell>
          <cell r="I190">
            <v>19000</v>
          </cell>
          <cell r="J190">
            <v>36670</v>
          </cell>
          <cell r="K190">
            <v>0</v>
          </cell>
          <cell r="L190">
            <v>0</v>
          </cell>
          <cell r="M190" t="str">
            <v>No.32</v>
          </cell>
        </row>
        <row r="191">
          <cell r="A191" t="str">
            <v>시공이음 설치</v>
          </cell>
          <cell r="B191" t="str">
            <v>PVC,B=150X5mm</v>
          </cell>
          <cell r="C191" t="str">
            <v>M</v>
          </cell>
          <cell r="D191">
            <v>22</v>
          </cell>
          <cell r="E191">
            <v>13700</v>
          </cell>
          <cell r="F191">
            <v>301400</v>
          </cell>
          <cell r="G191">
            <v>2400</v>
          </cell>
          <cell r="H191">
            <v>52800</v>
          </cell>
          <cell r="I191">
            <v>11300</v>
          </cell>
          <cell r="J191">
            <v>248600</v>
          </cell>
          <cell r="K191">
            <v>0</v>
          </cell>
          <cell r="L191">
            <v>0</v>
          </cell>
          <cell r="M191" t="str">
            <v>No.17</v>
          </cell>
        </row>
        <row r="192">
          <cell r="A192" t="str">
            <v>철근가공및조립</v>
          </cell>
          <cell r="B192" t="str">
            <v>보통</v>
          </cell>
          <cell r="C192" t="str">
            <v>TON</v>
          </cell>
          <cell r="D192">
            <v>0.64</v>
          </cell>
          <cell r="E192">
            <v>327000</v>
          </cell>
          <cell r="F192">
            <v>209280</v>
          </cell>
          <cell r="G192">
            <v>4000</v>
          </cell>
          <cell r="H192">
            <v>2560</v>
          </cell>
          <cell r="I192">
            <v>317000</v>
          </cell>
          <cell r="J192">
            <v>202880</v>
          </cell>
          <cell r="K192">
            <v>6000</v>
          </cell>
          <cell r="L192">
            <v>3840</v>
          </cell>
          <cell r="M192" t="str">
            <v>No.18</v>
          </cell>
        </row>
        <row r="193">
          <cell r="A193" t="str">
            <v>사다리설치(STS)</v>
          </cell>
          <cell r="C193" t="str">
            <v>M</v>
          </cell>
          <cell r="D193">
            <v>6.25</v>
          </cell>
          <cell r="E193">
            <v>10900</v>
          </cell>
          <cell r="F193">
            <v>68125</v>
          </cell>
          <cell r="G193">
            <v>6600</v>
          </cell>
          <cell r="H193">
            <v>41250</v>
          </cell>
          <cell r="I193">
            <v>4100</v>
          </cell>
          <cell r="J193">
            <v>25625</v>
          </cell>
          <cell r="K193">
            <v>200</v>
          </cell>
          <cell r="L193">
            <v>1250</v>
          </cell>
          <cell r="M193" t="str">
            <v>No.19</v>
          </cell>
        </row>
        <row r="194">
          <cell r="A194" t="str">
            <v>맨홀뚜껑설치</v>
          </cell>
          <cell r="B194" t="str">
            <v>(주철재)</v>
          </cell>
          <cell r="C194" t="str">
            <v>조</v>
          </cell>
          <cell r="D194">
            <v>5</v>
          </cell>
          <cell r="E194">
            <v>45800</v>
          </cell>
          <cell r="F194">
            <v>229000</v>
          </cell>
          <cell r="G194">
            <v>0</v>
          </cell>
          <cell r="H194">
            <v>0</v>
          </cell>
          <cell r="I194">
            <v>45800</v>
          </cell>
          <cell r="J194">
            <v>229000</v>
          </cell>
          <cell r="K194">
            <v>0</v>
          </cell>
          <cell r="L194">
            <v>0</v>
          </cell>
          <cell r="M194" t="str">
            <v>No.20</v>
          </cell>
        </row>
        <row r="195">
          <cell r="A195" t="str">
            <v>강관비계</v>
          </cell>
          <cell r="B195" t="str">
            <v>3개월</v>
          </cell>
          <cell r="C195" t="str">
            <v>M2</v>
          </cell>
          <cell r="D195">
            <v>95.05</v>
          </cell>
          <cell r="E195">
            <v>9200</v>
          </cell>
          <cell r="F195">
            <v>874460</v>
          </cell>
          <cell r="G195">
            <v>2300</v>
          </cell>
          <cell r="H195">
            <v>218615</v>
          </cell>
          <cell r="I195">
            <v>6600</v>
          </cell>
          <cell r="J195">
            <v>627330</v>
          </cell>
          <cell r="K195">
            <v>300</v>
          </cell>
          <cell r="L195">
            <v>28515</v>
          </cell>
          <cell r="M195" t="str">
            <v>No.33</v>
          </cell>
        </row>
        <row r="196">
          <cell r="A196" t="str">
            <v>강관동바리(3개월)</v>
          </cell>
          <cell r="B196" t="str">
            <v>H=0-4.2M</v>
          </cell>
          <cell r="C196" t="str">
            <v>공M3</v>
          </cell>
          <cell r="D196">
            <v>2.6</v>
          </cell>
          <cell r="E196">
            <v>6300</v>
          </cell>
          <cell r="F196">
            <v>16380</v>
          </cell>
          <cell r="G196">
            <v>200</v>
          </cell>
          <cell r="H196">
            <v>520</v>
          </cell>
          <cell r="I196">
            <v>6100</v>
          </cell>
          <cell r="J196">
            <v>15860</v>
          </cell>
          <cell r="K196">
            <v>0</v>
          </cell>
          <cell r="L196">
            <v>0</v>
          </cell>
          <cell r="M196" t="str">
            <v>No.21</v>
          </cell>
        </row>
        <row r="197">
          <cell r="A197" t="str">
            <v>양생(비닐)</v>
          </cell>
          <cell r="C197" t="str">
            <v>M2</v>
          </cell>
          <cell r="D197">
            <v>5.0999999999999996</v>
          </cell>
          <cell r="E197">
            <v>900</v>
          </cell>
          <cell r="F197">
            <v>4590</v>
          </cell>
          <cell r="G197">
            <v>700</v>
          </cell>
          <cell r="H197">
            <v>3570</v>
          </cell>
          <cell r="I197">
            <v>200</v>
          </cell>
          <cell r="J197">
            <v>1020</v>
          </cell>
          <cell r="K197">
            <v>0</v>
          </cell>
          <cell r="L197">
            <v>0</v>
          </cell>
          <cell r="M197" t="str">
            <v>No.8</v>
          </cell>
        </row>
        <row r="198">
          <cell r="A198" t="str">
            <v>시공이음면정리(치핑)</v>
          </cell>
          <cell r="B198" t="str">
            <v>인력</v>
          </cell>
          <cell r="C198" t="str">
            <v>M2</v>
          </cell>
          <cell r="D198">
            <v>4</v>
          </cell>
          <cell r="E198">
            <v>19000</v>
          </cell>
          <cell r="F198">
            <v>76000</v>
          </cell>
          <cell r="G198">
            <v>500</v>
          </cell>
          <cell r="H198">
            <v>2000</v>
          </cell>
          <cell r="I198">
            <v>18500</v>
          </cell>
          <cell r="J198">
            <v>74000</v>
          </cell>
          <cell r="K198">
            <v>0</v>
          </cell>
          <cell r="L198">
            <v>0</v>
          </cell>
          <cell r="M198" t="str">
            <v>No.22</v>
          </cell>
        </row>
        <row r="199">
          <cell r="A199" t="str">
            <v>스페이서(T=75MM)</v>
          </cell>
          <cell r="C199" t="str">
            <v>EA</v>
          </cell>
          <cell r="D199">
            <v>15</v>
          </cell>
          <cell r="E199">
            <v>100</v>
          </cell>
          <cell r="F199">
            <v>1500</v>
          </cell>
          <cell r="G199">
            <v>100</v>
          </cell>
          <cell r="H199">
            <v>1500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A200" t="str">
            <v>쇠흙손 마감</v>
          </cell>
          <cell r="C200" t="str">
            <v>M2</v>
          </cell>
          <cell r="D200">
            <v>1.95</v>
          </cell>
          <cell r="E200">
            <v>800</v>
          </cell>
          <cell r="F200">
            <v>1560</v>
          </cell>
          <cell r="G200">
            <v>300</v>
          </cell>
          <cell r="H200">
            <v>585</v>
          </cell>
          <cell r="I200">
            <v>200</v>
          </cell>
          <cell r="J200">
            <v>390</v>
          </cell>
          <cell r="K200">
            <v>300</v>
          </cell>
          <cell r="L200">
            <v>585</v>
          </cell>
          <cell r="M200" t="str">
            <v>No.27</v>
          </cell>
        </row>
        <row r="201">
          <cell r="A201" t="str">
            <v>4. 우수월류공</v>
          </cell>
          <cell r="F201">
            <v>845539</v>
          </cell>
          <cell r="H201">
            <v>283150</v>
          </cell>
          <cell r="J201">
            <v>550505</v>
          </cell>
          <cell r="L201">
            <v>11884</v>
          </cell>
        </row>
        <row r="202">
          <cell r="A202" t="str">
            <v>레미콘타설</v>
          </cell>
          <cell r="B202" t="str">
            <v>무근구조물</v>
          </cell>
          <cell r="C202" t="str">
            <v>M3</v>
          </cell>
          <cell r="D202">
            <v>0.56999999999999995</v>
          </cell>
          <cell r="E202">
            <v>16000</v>
          </cell>
          <cell r="F202">
            <v>9120</v>
          </cell>
          <cell r="G202">
            <v>0</v>
          </cell>
          <cell r="H202">
            <v>0</v>
          </cell>
          <cell r="I202">
            <v>16000</v>
          </cell>
          <cell r="J202">
            <v>9120</v>
          </cell>
          <cell r="K202">
            <v>0</v>
          </cell>
          <cell r="L202">
            <v>0</v>
          </cell>
          <cell r="M202" t="str">
            <v>No.10</v>
          </cell>
        </row>
        <row r="203">
          <cell r="A203" t="str">
            <v>레미콘타설</v>
          </cell>
          <cell r="B203" t="str">
            <v>철근구조물</v>
          </cell>
          <cell r="C203" t="str">
            <v>M3</v>
          </cell>
          <cell r="D203">
            <v>3.06</v>
          </cell>
          <cell r="E203">
            <v>21700</v>
          </cell>
          <cell r="F203">
            <v>66402</v>
          </cell>
          <cell r="G203">
            <v>400</v>
          </cell>
          <cell r="H203">
            <v>1224</v>
          </cell>
          <cell r="I203">
            <v>21000</v>
          </cell>
          <cell r="J203">
            <v>64260</v>
          </cell>
          <cell r="K203">
            <v>300</v>
          </cell>
          <cell r="L203">
            <v>918</v>
          </cell>
          <cell r="M203" t="str">
            <v>No.14</v>
          </cell>
        </row>
        <row r="204">
          <cell r="A204" t="str">
            <v>합판거푸집</v>
          </cell>
          <cell r="B204" t="str">
            <v>0-7m:6회</v>
          </cell>
          <cell r="C204" t="str">
            <v>M2</v>
          </cell>
          <cell r="D204">
            <v>1.0900000000000001</v>
          </cell>
          <cell r="E204">
            <v>12000</v>
          </cell>
          <cell r="F204">
            <v>13080</v>
          </cell>
          <cell r="G204">
            <v>4000</v>
          </cell>
          <cell r="H204">
            <v>4360</v>
          </cell>
          <cell r="I204">
            <v>8000</v>
          </cell>
          <cell r="J204">
            <v>8720</v>
          </cell>
          <cell r="K204">
            <v>0</v>
          </cell>
          <cell r="L204">
            <v>0</v>
          </cell>
          <cell r="M204" t="str">
            <v>No.11</v>
          </cell>
        </row>
        <row r="205">
          <cell r="A205" t="str">
            <v>합판거푸집</v>
          </cell>
          <cell r="B205" t="str">
            <v>0-7m:3회</v>
          </cell>
          <cell r="C205" t="str">
            <v>M2</v>
          </cell>
          <cell r="D205">
            <v>19.05</v>
          </cell>
          <cell r="E205">
            <v>17100</v>
          </cell>
          <cell r="F205">
            <v>325755</v>
          </cell>
          <cell r="G205">
            <v>5300</v>
          </cell>
          <cell r="H205">
            <v>100965</v>
          </cell>
          <cell r="I205">
            <v>11800</v>
          </cell>
          <cell r="J205">
            <v>224790</v>
          </cell>
          <cell r="K205">
            <v>0</v>
          </cell>
          <cell r="L205">
            <v>0</v>
          </cell>
          <cell r="M205" t="str">
            <v>No.15</v>
          </cell>
        </row>
        <row r="206">
          <cell r="A206" t="str">
            <v>시공이음 설치</v>
          </cell>
          <cell r="B206" t="str">
            <v>PVC,B=150X5mm</v>
          </cell>
          <cell r="C206" t="str">
            <v>M</v>
          </cell>
          <cell r="D206">
            <v>5</v>
          </cell>
          <cell r="E206">
            <v>13700</v>
          </cell>
          <cell r="F206">
            <v>68500</v>
          </cell>
          <cell r="G206">
            <v>2400</v>
          </cell>
          <cell r="H206">
            <v>12000</v>
          </cell>
          <cell r="I206">
            <v>11300</v>
          </cell>
          <cell r="J206">
            <v>56500</v>
          </cell>
          <cell r="K206">
            <v>0</v>
          </cell>
          <cell r="L206">
            <v>0</v>
          </cell>
          <cell r="M206" t="str">
            <v>No.17</v>
          </cell>
        </row>
        <row r="207">
          <cell r="A207" t="str">
            <v>철근가공및조립</v>
          </cell>
          <cell r="B207" t="str">
            <v>간단</v>
          </cell>
          <cell r="C207" t="str">
            <v>TON</v>
          </cell>
          <cell r="D207">
            <v>6.8000000000000005E-2</v>
          </cell>
          <cell r="E207">
            <v>290000</v>
          </cell>
          <cell r="F207">
            <v>19720</v>
          </cell>
          <cell r="G207">
            <v>3000</v>
          </cell>
          <cell r="H207">
            <v>204</v>
          </cell>
          <cell r="I207">
            <v>281000</v>
          </cell>
          <cell r="J207">
            <v>19108</v>
          </cell>
          <cell r="K207">
            <v>6000</v>
          </cell>
          <cell r="L207">
            <v>408</v>
          </cell>
          <cell r="M207" t="str">
            <v>No.82</v>
          </cell>
        </row>
        <row r="208">
          <cell r="A208" t="str">
            <v>철근가공및조립</v>
          </cell>
          <cell r="B208" t="str">
            <v>보통</v>
          </cell>
          <cell r="C208" t="str">
            <v>TON</v>
          </cell>
          <cell r="D208">
            <v>0.217</v>
          </cell>
          <cell r="E208">
            <v>327000</v>
          </cell>
          <cell r="F208">
            <v>70959</v>
          </cell>
          <cell r="G208">
            <v>4000</v>
          </cell>
          <cell r="H208">
            <v>868</v>
          </cell>
          <cell r="I208">
            <v>317000</v>
          </cell>
          <cell r="J208">
            <v>68789</v>
          </cell>
          <cell r="K208">
            <v>6000</v>
          </cell>
          <cell r="L208">
            <v>1302</v>
          </cell>
          <cell r="M208" t="str">
            <v>No.18</v>
          </cell>
        </row>
        <row r="209">
          <cell r="A209" t="str">
            <v>그레이팅 뚜껑설치</v>
          </cell>
          <cell r="B209" t="str">
            <v>1100X1100mm</v>
          </cell>
          <cell r="C209" t="str">
            <v>개소</v>
          </cell>
          <cell r="D209">
            <v>1</v>
          </cell>
          <cell r="E209">
            <v>158000</v>
          </cell>
          <cell r="F209">
            <v>158000</v>
          </cell>
          <cell r="G209">
            <v>115000</v>
          </cell>
          <cell r="H209">
            <v>115000</v>
          </cell>
          <cell r="I209">
            <v>41600</v>
          </cell>
          <cell r="J209">
            <v>41600</v>
          </cell>
          <cell r="K209">
            <v>1400</v>
          </cell>
          <cell r="L209">
            <v>1400</v>
          </cell>
          <cell r="M209" t="str">
            <v>No.71</v>
          </cell>
        </row>
        <row r="210">
          <cell r="A210" t="str">
            <v>그레이팅 뚜껑설치</v>
          </cell>
          <cell r="B210" t="str">
            <v>500X800mm</v>
          </cell>
          <cell r="C210" t="str">
            <v>개소</v>
          </cell>
          <cell r="D210">
            <v>1</v>
          </cell>
          <cell r="E210">
            <v>48500</v>
          </cell>
          <cell r="F210">
            <v>48500</v>
          </cell>
          <cell r="G210">
            <v>37600</v>
          </cell>
          <cell r="H210">
            <v>37600</v>
          </cell>
          <cell r="I210">
            <v>10500</v>
          </cell>
          <cell r="J210">
            <v>10500</v>
          </cell>
          <cell r="K210">
            <v>400</v>
          </cell>
          <cell r="L210">
            <v>400</v>
          </cell>
          <cell r="M210" t="str">
            <v>No.83</v>
          </cell>
        </row>
        <row r="211">
          <cell r="A211" t="str">
            <v>시공이음면정리(치핑)</v>
          </cell>
          <cell r="B211" t="str">
            <v>인력</v>
          </cell>
          <cell r="C211" t="str">
            <v>M2</v>
          </cell>
          <cell r="D211">
            <v>1.71</v>
          </cell>
          <cell r="E211">
            <v>19000</v>
          </cell>
          <cell r="F211">
            <v>32490</v>
          </cell>
          <cell r="G211">
            <v>500</v>
          </cell>
          <cell r="H211">
            <v>855</v>
          </cell>
          <cell r="I211">
            <v>18500</v>
          </cell>
          <cell r="J211">
            <v>31635</v>
          </cell>
          <cell r="K211">
            <v>0</v>
          </cell>
          <cell r="L211">
            <v>0</v>
          </cell>
          <cell r="M211" t="str">
            <v>No.22</v>
          </cell>
        </row>
        <row r="212">
          <cell r="A212" t="str">
            <v>스페이서(T=75MM)</v>
          </cell>
          <cell r="C212" t="str">
            <v>EA</v>
          </cell>
          <cell r="D212">
            <v>4</v>
          </cell>
          <cell r="E212">
            <v>100</v>
          </cell>
          <cell r="F212">
            <v>400</v>
          </cell>
          <cell r="G212">
            <v>100</v>
          </cell>
          <cell r="H212">
            <v>400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철근 구조물헐기</v>
          </cell>
          <cell r="B213" t="str">
            <v>소형브레커+공기압축기</v>
          </cell>
          <cell r="C213" t="str">
            <v>M3</v>
          </cell>
          <cell r="D213">
            <v>0.45</v>
          </cell>
          <cell r="E213">
            <v>35800</v>
          </cell>
          <cell r="F213">
            <v>16110</v>
          </cell>
          <cell r="G213">
            <v>6400</v>
          </cell>
          <cell r="H213">
            <v>2880</v>
          </cell>
          <cell r="I213">
            <v>17800</v>
          </cell>
          <cell r="J213">
            <v>8010</v>
          </cell>
          <cell r="K213">
            <v>11600</v>
          </cell>
          <cell r="L213">
            <v>5220</v>
          </cell>
          <cell r="M213" t="str">
            <v>No.29</v>
          </cell>
        </row>
        <row r="214">
          <cell r="A214" t="str">
            <v>폐기물운반(L=10km)</v>
          </cell>
          <cell r="B214" t="str">
            <v>B.H0.7 + D.T15</v>
          </cell>
          <cell r="C214" t="str">
            <v>M3</v>
          </cell>
          <cell r="D214">
            <v>0.45</v>
          </cell>
          <cell r="E214">
            <v>12300</v>
          </cell>
          <cell r="F214">
            <v>5535</v>
          </cell>
          <cell r="G214">
            <v>4600</v>
          </cell>
          <cell r="H214">
            <v>2070</v>
          </cell>
          <cell r="I214">
            <v>3500</v>
          </cell>
          <cell r="J214">
            <v>1575</v>
          </cell>
          <cell r="K214">
            <v>4200</v>
          </cell>
          <cell r="L214">
            <v>1890</v>
          </cell>
          <cell r="M214" t="str">
            <v>#.12</v>
          </cell>
        </row>
        <row r="215">
          <cell r="A215" t="str">
            <v>콘크리트 절단</v>
          </cell>
          <cell r="C215" t="str">
            <v>M</v>
          </cell>
          <cell r="D215">
            <v>3</v>
          </cell>
          <cell r="E215">
            <v>2000</v>
          </cell>
          <cell r="F215">
            <v>6000</v>
          </cell>
          <cell r="G215">
            <v>900</v>
          </cell>
          <cell r="H215">
            <v>2700</v>
          </cell>
          <cell r="I215">
            <v>1000</v>
          </cell>
          <cell r="J215">
            <v>3000</v>
          </cell>
          <cell r="K215">
            <v>100</v>
          </cell>
          <cell r="L215">
            <v>300</v>
          </cell>
          <cell r="M215" t="str">
            <v>No.5</v>
          </cell>
        </row>
        <row r="216">
          <cell r="A216" t="str">
            <v>신·구 콘크리트 접착제바르기</v>
          </cell>
          <cell r="C216" t="str">
            <v>M2</v>
          </cell>
          <cell r="D216">
            <v>0.46</v>
          </cell>
          <cell r="E216">
            <v>10800</v>
          </cell>
          <cell r="F216">
            <v>4968</v>
          </cell>
          <cell r="G216">
            <v>4400</v>
          </cell>
          <cell r="H216">
            <v>2024</v>
          </cell>
          <cell r="I216">
            <v>6300</v>
          </cell>
          <cell r="J216">
            <v>2898</v>
          </cell>
          <cell r="K216">
            <v>100</v>
          </cell>
          <cell r="L216">
            <v>46</v>
          </cell>
          <cell r="M216" t="str">
            <v>No.30</v>
          </cell>
        </row>
        <row r="218">
          <cell r="A218" t="str">
            <v>5. 부대시설공</v>
          </cell>
          <cell r="F218">
            <v>2984548</v>
          </cell>
          <cell r="H218">
            <v>799593</v>
          </cell>
          <cell r="J218">
            <v>1865785</v>
          </cell>
          <cell r="L218">
            <v>319170</v>
          </cell>
        </row>
        <row r="219">
          <cell r="A219" t="str">
            <v>하수관거인식테이프</v>
          </cell>
          <cell r="B219" t="str">
            <v>5cmX20m</v>
          </cell>
          <cell r="C219" t="str">
            <v>M</v>
          </cell>
          <cell r="D219">
            <v>475.2</v>
          </cell>
          <cell r="E219">
            <v>1300</v>
          </cell>
          <cell r="F219">
            <v>617760</v>
          </cell>
          <cell r="G219">
            <v>1100</v>
          </cell>
          <cell r="H219">
            <v>522720</v>
          </cell>
          <cell r="I219">
            <v>200</v>
          </cell>
          <cell r="J219">
            <v>95040</v>
          </cell>
          <cell r="K219">
            <v>0</v>
          </cell>
          <cell r="L219">
            <v>0</v>
          </cell>
        </row>
        <row r="220">
          <cell r="A220" t="str">
            <v>하수관내 C.C.T.V조사</v>
          </cell>
          <cell r="B220" t="str">
            <v>하수관내 C.C.T.V 조사</v>
          </cell>
          <cell r="C220" t="str">
            <v>M</v>
          </cell>
          <cell r="D220">
            <v>475.2</v>
          </cell>
          <cell r="E220">
            <v>1700</v>
          </cell>
          <cell r="F220">
            <v>807840</v>
          </cell>
          <cell r="G220">
            <v>100</v>
          </cell>
          <cell r="H220">
            <v>47520</v>
          </cell>
          <cell r="I220">
            <v>1000</v>
          </cell>
          <cell r="J220">
            <v>475200</v>
          </cell>
          <cell r="K220">
            <v>600</v>
          </cell>
          <cell r="L220">
            <v>285120</v>
          </cell>
          <cell r="M220" t="str">
            <v>No.40</v>
          </cell>
        </row>
        <row r="221">
          <cell r="A221" t="str">
            <v>돌담헐기</v>
          </cell>
          <cell r="B221" t="str">
            <v>소형브레커+공기압축기</v>
          </cell>
          <cell r="C221" t="str">
            <v>M3</v>
          </cell>
          <cell r="D221">
            <v>2.5499999999999998</v>
          </cell>
          <cell r="E221">
            <v>22800</v>
          </cell>
          <cell r="F221">
            <v>58140</v>
          </cell>
          <cell r="G221">
            <v>1000</v>
          </cell>
          <cell r="H221">
            <v>2550</v>
          </cell>
          <cell r="I221">
            <v>21800</v>
          </cell>
          <cell r="J221">
            <v>55590</v>
          </cell>
          <cell r="K221">
            <v>0</v>
          </cell>
          <cell r="L221">
            <v>0</v>
          </cell>
          <cell r="M221" t="str">
            <v>No.26</v>
          </cell>
        </row>
        <row r="222">
          <cell r="A222" t="str">
            <v>돌담쌓기(재활용)</v>
          </cell>
          <cell r="B222" t="str">
            <v>B0.5 X H1.9</v>
          </cell>
          <cell r="C222" t="str">
            <v>M2</v>
          </cell>
          <cell r="D222">
            <v>5.0999999999999996</v>
          </cell>
          <cell r="E222">
            <v>35500</v>
          </cell>
          <cell r="F222">
            <v>181050</v>
          </cell>
          <cell r="G222">
            <v>200</v>
          </cell>
          <cell r="H222">
            <v>1020</v>
          </cell>
          <cell r="I222">
            <v>34800</v>
          </cell>
          <cell r="J222">
            <v>177480</v>
          </cell>
          <cell r="K222">
            <v>500</v>
          </cell>
          <cell r="L222">
            <v>2550</v>
          </cell>
          <cell r="M222" t="str">
            <v>No.114</v>
          </cell>
        </row>
        <row r="223">
          <cell r="A223" t="str">
            <v>P.E관 접합 및 부설</v>
          </cell>
          <cell r="B223" t="str">
            <v>Φ500M/M</v>
          </cell>
          <cell r="C223" t="str">
            <v>개소</v>
          </cell>
          <cell r="D223">
            <v>5</v>
          </cell>
          <cell r="E223">
            <v>14400</v>
          </cell>
          <cell r="F223">
            <v>72000</v>
          </cell>
          <cell r="G223">
            <v>0</v>
          </cell>
          <cell r="H223">
            <v>0</v>
          </cell>
          <cell r="I223">
            <v>14400</v>
          </cell>
          <cell r="J223">
            <v>72000</v>
          </cell>
          <cell r="K223">
            <v>0</v>
          </cell>
          <cell r="L223">
            <v>0</v>
          </cell>
          <cell r="M223" t="str">
            <v>No.41</v>
          </cell>
        </row>
        <row r="224">
          <cell r="A224" t="str">
            <v>가성토(토사,B.H0.7)</v>
          </cell>
          <cell r="B224" t="str">
            <v>현장토유용</v>
          </cell>
          <cell r="C224" t="str">
            <v>M3</v>
          </cell>
          <cell r="D224">
            <v>45</v>
          </cell>
          <cell r="E224">
            <v>1800</v>
          </cell>
          <cell r="F224">
            <v>81000</v>
          </cell>
          <cell r="G224">
            <v>400</v>
          </cell>
          <cell r="H224">
            <v>18000</v>
          </cell>
          <cell r="I224">
            <v>700</v>
          </cell>
          <cell r="J224">
            <v>31500</v>
          </cell>
          <cell r="K224">
            <v>700</v>
          </cell>
          <cell r="L224">
            <v>31500</v>
          </cell>
          <cell r="M224" t="str">
            <v>#.20</v>
          </cell>
        </row>
        <row r="225">
          <cell r="A225" t="str">
            <v>P.P 마대쌓기 및 헐기</v>
          </cell>
          <cell r="C225" t="str">
            <v>M2</v>
          </cell>
          <cell r="D225">
            <v>21.63</v>
          </cell>
          <cell r="E225">
            <v>53000</v>
          </cell>
          <cell r="F225">
            <v>1146390</v>
          </cell>
          <cell r="G225">
            <v>8900</v>
          </cell>
          <cell r="H225">
            <v>192507</v>
          </cell>
          <cell r="I225">
            <v>44100</v>
          </cell>
          <cell r="J225">
            <v>953883</v>
          </cell>
          <cell r="K225">
            <v>0</v>
          </cell>
          <cell r="L225">
            <v>0</v>
          </cell>
          <cell r="M225" t="str">
            <v>#.21</v>
          </cell>
        </row>
        <row r="226">
          <cell r="A226" t="str">
            <v>비닐깔기</v>
          </cell>
          <cell r="C226" t="str">
            <v>M2</v>
          </cell>
          <cell r="D226">
            <v>25.46</v>
          </cell>
          <cell r="E226">
            <v>800</v>
          </cell>
          <cell r="F226">
            <v>20368</v>
          </cell>
          <cell r="G226">
            <v>600</v>
          </cell>
          <cell r="H226">
            <v>15276</v>
          </cell>
          <cell r="I226">
            <v>200</v>
          </cell>
          <cell r="J226">
            <v>5092</v>
          </cell>
          <cell r="K226">
            <v>0</v>
          </cell>
          <cell r="L226">
            <v>0</v>
          </cell>
          <cell r="M226" t="str">
            <v>No.8</v>
          </cell>
        </row>
        <row r="228">
          <cell r="A228" t="str">
            <v>6. 운 반 공</v>
          </cell>
          <cell r="F228">
            <v>629077</v>
          </cell>
          <cell r="H228">
            <v>187000</v>
          </cell>
          <cell r="J228">
            <v>204000</v>
          </cell>
          <cell r="L228">
            <v>238077</v>
          </cell>
        </row>
        <row r="229">
          <cell r="A229" t="str">
            <v>철근운반</v>
          </cell>
          <cell r="C229" t="str">
            <v>TON</v>
          </cell>
          <cell r="D229">
            <v>0.95299999999999996</v>
          </cell>
          <cell r="E229">
            <v>9000</v>
          </cell>
          <cell r="F229">
            <v>8577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9000</v>
          </cell>
          <cell r="L229">
            <v>8577</v>
          </cell>
          <cell r="M229" t="str">
            <v>#.15</v>
          </cell>
        </row>
        <row r="230">
          <cell r="A230" t="str">
            <v>보조기층운반</v>
          </cell>
          <cell r="C230" t="str">
            <v>M3</v>
          </cell>
          <cell r="D230">
            <v>85</v>
          </cell>
          <cell r="E230">
            <v>7300</v>
          </cell>
          <cell r="F230">
            <v>620500</v>
          </cell>
          <cell r="G230">
            <v>2200</v>
          </cell>
          <cell r="H230">
            <v>187000</v>
          </cell>
          <cell r="I230">
            <v>2400</v>
          </cell>
          <cell r="J230">
            <v>204000</v>
          </cell>
          <cell r="K230">
            <v>2700</v>
          </cell>
          <cell r="L230">
            <v>229500</v>
          </cell>
          <cell r="M230" t="str">
            <v>#.18</v>
          </cell>
        </row>
        <row r="245">
          <cell r="A245" t="str">
            <v>3. A3-LINE  차집관로</v>
          </cell>
          <cell r="C245" t="str">
            <v>식</v>
          </cell>
          <cell r="D245">
            <v>1</v>
          </cell>
          <cell r="F245">
            <v>99003017</v>
          </cell>
          <cell r="H245">
            <v>32365090</v>
          </cell>
          <cell r="J245">
            <v>52430657</v>
          </cell>
          <cell r="L245">
            <v>14207270</v>
          </cell>
        </row>
        <row r="247">
          <cell r="A247" t="str">
            <v>1. 토    공</v>
          </cell>
          <cell r="F247">
            <v>52401134</v>
          </cell>
          <cell r="H247">
            <v>23945484</v>
          </cell>
          <cell r="J247">
            <v>22761055</v>
          </cell>
          <cell r="L247">
            <v>5694595</v>
          </cell>
        </row>
        <row r="248">
          <cell r="A248" t="str">
            <v>터파기:보조기층</v>
          </cell>
          <cell r="B248" t="str">
            <v>B.H 0.7㎥</v>
          </cell>
          <cell r="C248" t="str">
            <v>M3</v>
          </cell>
          <cell r="D248">
            <v>210.24</v>
          </cell>
          <cell r="E248">
            <v>1100</v>
          </cell>
          <cell r="F248">
            <v>231264</v>
          </cell>
          <cell r="G248">
            <v>300</v>
          </cell>
          <cell r="H248">
            <v>63072</v>
          </cell>
          <cell r="I248">
            <v>400</v>
          </cell>
          <cell r="J248">
            <v>84096</v>
          </cell>
          <cell r="K248">
            <v>400</v>
          </cell>
          <cell r="L248">
            <v>84096</v>
          </cell>
          <cell r="M248" t="str">
            <v>#.1</v>
          </cell>
        </row>
        <row r="249">
          <cell r="A249" t="str">
            <v>터파기:토사(육상),기계80+인력20</v>
          </cell>
          <cell r="B249" t="str">
            <v>B.H 0.7㎥</v>
          </cell>
          <cell r="C249" t="str">
            <v>M3</v>
          </cell>
          <cell r="D249">
            <v>2947.85</v>
          </cell>
          <cell r="E249">
            <v>2000</v>
          </cell>
          <cell r="F249">
            <v>5895700</v>
          </cell>
          <cell r="G249">
            <v>100</v>
          </cell>
          <cell r="H249">
            <v>294785</v>
          </cell>
          <cell r="I249">
            <v>1600</v>
          </cell>
          <cell r="J249">
            <v>4716560</v>
          </cell>
          <cell r="K249">
            <v>300</v>
          </cell>
          <cell r="L249">
            <v>884355</v>
          </cell>
          <cell r="M249" t="str">
            <v>#.2</v>
          </cell>
        </row>
        <row r="250">
          <cell r="A250" t="str">
            <v>기계터파기(연암)</v>
          </cell>
          <cell r="B250" t="str">
            <v>B.H0.7+브레이커</v>
          </cell>
          <cell r="C250" t="str">
            <v>M3</v>
          </cell>
          <cell r="D250">
            <v>109.87</v>
          </cell>
          <cell r="E250">
            <v>18400</v>
          </cell>
          <cell r="F250">
            <v>2021608</v>
          </cell>
          <cell r="G250">
            <v>2800</v>
          </cell>
          <cell r="H250">
            <v>307636</v>
          </cell>
          <cell r="I250">
            <v>7300</v>
          </cell>
          <cell r="J250">
            <v>802051</v>
          </cell>
          <cell r="K250">
            <v>8300</v>
          </cell>
          <cell r="L250">
            <v>911921</v>
          </cell>
          <cell r="M250" t="str">
            <v>#.3</v>
          </cell>
        </row>
        <row r="251">
          <cell r="A251" t="str">
            <v>되메우기 및 다짐</v>
          </cell>
          <cell r="B251" t="str">
            <v>B.H 0.7+플래이트 콤펙터</v>
          </cell>
          <cell r="C251" t="str">
            <v>M3</v>
          </cell>
          <cell r="D251">
            <v>2513.8200000000002</v>
          </cell>
          <cell r="E251">
            <v>3500</v>
          </cell>
          <cell r="F251">
            <v>8798370</v>
          </cell>
          <cell r="G251">
            <v>400</v>
          </cell>
          <cell r="H251">
            <v>1005528</v>
          </cell>
          <cell r="I251">
            <v>2600</v>
          </cell>
          <cell r="J251">
            <v>6535932</v>
          </cell>
          <cell r="K251">
            <v>500</v>
          </cell>
          <cell r="L251">
            <v>1256910</v>
          </cell>
          <cell r="M251" t="str">
            <v>#.4</v>
          </cell>
        </row>
        <row r="252">
          <cell r="A252" t="str">
            <v>사토운반:연암</v>
          </cell>
          <cell r="B252" t="str">
            <v>B.H0.7 + D.T15</v>
          </cell>
          <cell r="C252" t="str">
            <v>M3</v>
          </cell>
          <cell r="D252">
            <v>109.87</v>
          </cell>
          <cell r="E252">
            <v>12000</v>
          </cell>
          <cell r="F252">
            <v>1318440</v>
          </cell>
          <cell r="G252">
            <v>4500</v>
          </cell>
          <cell r="H252">
            <v>494415</v>
          </cell>
          <cell r="I252">
            <v>3500</v>
          </cell>
          <cell r="J252">
            <v>384545</v>
          </cell>
          <cell r="K252">
            <v>4000</v>
          </cell>
          <cell r="L252">
            <v>439480</v>
          </cell>
          <cell r="M252" t="str">
            <v>#.7</v>
          </cell>
        </row>
        <row r="253">
          <cell r="A253" t="str">
            <v>모래부설 및 다짐(B.H 0.7M3,관로기초)</v>
          </cell>
          <cell r="B253" t="str">
            <v>기계90%+인력10%</v>
          </cell>
          <cell r="C253" t="str">
            <v>M3</v>
          </cell>
          <cell r="D253">
            <v>394.82</v>
          </cell>
          <cell r="E253">
            <v>1300</v>
          </cell>
          <cell r="F253">
            <v>513266</v>
          </cell>
          <cell r="G253">
            <v>200</v>
          </cell>
          <cell r="H253">
            <v>78964</v>
          </cell>
          <cell r="I253">
            <v>700</v>
          </cell>
          <cell r="J253">
            <v>276374</v>
          </cell>
          <cell r="K253">
            <v>400</v>
          </cell>
          <cell r="L253">
            <v>157928</v>
          </cell>
          <cell r="M253" t="str">
            <v>#.8</v>
          </cell>
        </row>
        <row r="254">
          <cell r="A254" t="str">
            <v>바닥면 고르기</v>
          </cell>
          <cell r="B254" t="str">
            <v>연암</v>
          </cell>
          <cell r="C254" t="str">
            <v>M2</v>
          </cell>
          <cell r="D254">
            <v>288.10000000000002</v>
          </cell>
          <cell r="E254">
            <v>5400</v>
          </cell>
          <cell r="F254">
            <v>1555740</v>
          </cell>
          <cell r="G254">
            <v>500</v>
          </cell>
          <cell r="H254">
            <v>144050</v>
          </cell>
          <cell r="I254">
            <v>4600</v>
          </cell>
          <cell r="J254">
            <v>1325260</v>
          </cell>
          <cell r="K254">
            <v>300</v>
          </cell>
          <cell r="L254">
            <v>86430</v>
          </cell>
          <cell r="M254" t="str">
            <v>No.2</v>
          </cell>
        </row>
        <row r="255">
          <cell r="A255" t="str">
            <v>아스팔트포장 절단</v>
          </cell>
          <cell r="C255" t="str">
            <v>M</v>
          </cell>
          <cell r="D255">
            <v>1323.96</v>
          </cell>
          <cell r="E255">
            <v>1800</v>
          </cell>
          <cell r="F255">
            <v>2383128</v>
          </cell>
          <cell r="G255">
            <v>900</v>
          </cell>
          <cell r="H255">
            <v>1191564</v>
          </cell>
          <cell r="I255">
            <v>800</v>
          </cell>
          <cell r="J255">
            <v>1059168</v>
          </cell>
          <cell r="K255">
            <v>100</v>
          </cell>
          <cell r="L255">
            <v>132396</v>
          </cell>
          <cell r="M255" t="str">
            <v>No.3</v>
          </cell>
        </row>
        <row r="256">
          <cell r="A256" t="str">
            <v>아스팔트포장 파취</v>
          </cell>
          <cell r="B256" t="str">
            <v>기계</v>
          </cell>
          <cell r="C256" t="str">
            <v>M3</v>
          </cell>
          <cell r="D256">
            <v>64.69</v>
          </cell>
          <cell r="E256">
            <v>15300</v>
          </cell>
          <cell r="F256">
            <v>989757</v>
          </cell>
          <cell r="G256">
            <v>2300</v>
          </cell>
          <cell r="H256">
            <v>148787</v>
          </cell>
          <cell r="I256">
            <v>6300</v>
          </cell>
          <cell r="J256">
            <v>407547</v>
          </cell>
          <cell r="K256">
            <v>6700</v>
          </cell>
          <cell r="L256">
            <v>433423</v>
          </cell>
          <cell r="M256" t="str">
            <v>#.10</v>
          </cell>
        </row>
        <row r="257">
          <cell r="A257" t="str">
            <v>아스팔트 포장포설</v>
          </cell>
          <cell r="B257" t="str">
            <v>기층10cm+표층5cm</v>
          </cell>
          <cell r="C257" t="str">
            <v>a</v>
          </cell>
          <cell r="D257">
            <v>4.3099999999999996</v>
          </cell>
          <cell r="E257">
            <v>3812100</v>
          </cell>
          <cell r="F257">
            <v>16430151</v>
          </cell>
          <cell r="G257">
            <v>3372300</v>
          </cell>
          <cell r="H257">
            <v>14534613</v>
          </cell>
          <cell r="I257">
            <v>409100</v>
          </cell>
          <cell r="J257">
            <v>1763221</v>
          </cell>
          <cell r="K257">
            <v>30700</v>
          </cell>
          <cell r="L257">
            <v>132317</v>
          </cell>
          <cell r="M257" t="str">
            <v>No.4</v>
          </cell>
        </row>
        <row r="258">
          <cell r="A258" t="str">
            <v>보조기층포설 및 다짐</v>
          </cell>
          <cell r="B258" t="str">
            <v>T=30cm</v>
          </cell>
          <cell r="C258" t="str">
            <v>M3</v>
          </cell>
          <cell r="D258">
            <v>113.62</v>
          </cell>
          <cell r="E258">
            <v>2800</v>
          </cell>
          <cell r="F258">
            <v>318136</v>
          </cell>
          <cell r="G258">
            <v>400</v>
          </cell>
          <cell r="H258">
            <v>45448</v>
          </cell>
          <cell r="I258">
            <v>1700</v>
          </cell>
          <cell r="J258">
            <v>193154</v>
          </cell>
          <cell r="K258">
            <v>700</v>
          </cell>
          <cell r="L258">
            <v>79534</v>
          </cell>
          <cell r="M258" t="str">
            <v>#.11</v>
          </cell>
        </row>
        <row r="259">
          <cell r="A259" t="str">
            <v>폐기물운반</v>
          </cell>
          <cell r="B259" t="str">
            <v>B.H0.7 + D.T15</v>
          </cell>
          <cell r="C259" t="str">
            <v>M3</v>
          </cell>
          <cell r="D259">
            <v>129.1</v>
          </cell>
          <cell r="E259">
            <v>12300</v>
          </cell>
          <cell r="F259">
            <v>1587930</v>
          </cell>
          <cell r="G259">
            <v>4600</v>
          </cell>
          <cell r="H259">
            <v>593860</v>
          </cell>
          <cell r="I259">
            <v>3500</v>
          </cell>
          <cell r="J259">
            <v>451850</v>
          </cell>
          <cell r="K259">
            <v>4200</v>
          </cell>
          <cell r="L259">
            <v>542220</v>
          </cell>
          <cell r="M259" t="str">
            <v>#.12</v>
          </cell>
        </row>
        <row r="260">
          <cell r="A260" t="str">
            <v>콘크리트포장 절단</v>
          </cell>
          <cell r="C260" t="str">
            <v>M</v>
          </cell>
          <cell r="D260">
            <v>505.4</v>
          </cell>
          <cell r="E260">
            <v>2000</v>
          </cell>
          <cell r="F260">
            <v>1010800</v>
          </cell>
          <cell r="G260">
            <v>900</v>
          </cell>
          <cell r="H260">
            <v>454860</v>
          </cell>
          <cell r="I260">
            <v>1000</v>
          </cell>
          <cell r="J260">
            <v>505400</v>
          </cell>
          <cell r="K260">
            <v>100</v>
          </cell>
          <cell r="L260">
            <v>50540</v>
          </cell>
          <cell r="M260" t="str">
            <v>No.5</v>
          </cell>
        </row>
        <row r="261">
          <cell r="A261" t="str">
            <v>콘크리트포장 깨기</v>
          </cell>
          <cell r="B261" t="str">
            <v>T=30cm미만</v>
          </cell>
          <cell r="C261" t="str">
            <v>M3</v>
          </cell>
          <cell r="D261">
            <v>64.41</v>
          </cell>
          <cell r="E261">
            <v>15200</v>
          </cell>
          <cell r="F261">
            <v>979032</v>
          </cell>
          <cell r="G261">
            <v>2200</v>
          </cell>
          <cell r="H261">
            <v>141702</v>
          </cell>
          <cell r="I261">
            <v>6300</v>
          </cell>
          <cell r="J261">
            <v>405783</v>
          </cell>
          <cell r="K261">
            <v>6700</v>
          </cell>
          <cell r="L261">
            <v>431547</v>
          </cell>
          <cell r="M261" t="str">
            <v>#.13</v>
          </cell>
        </row>
        <row r="262">
          <cell r="A262" t="str">
            <v>콘크리트포장 포설</v>
          </cell>
          <cell r="B262" t="str">
            <v>T=20cm</v>
          </cell>
          <cell r="C262" t="str">
            <v>M3</v>
          </cell>
          <cell r="D262">
            <v>64.41</v>
          </cell>
          <cell r="E262">
            <v>103500</v>
          </cell>
          <cell r="F262">
            <v>6666435</v>
          </cell>
          <cell r="G262">
            <v>52500</v>
          </cell>
          <cell r="H262">
            <v>3381525</v>
          </cell>
          <cell r="I262">
            <v>51000</v>
          </cell>
          <cell r="J262">
            <v>3284910</v>
          </cell>
          <cell r="K262">
            <v>0</v>
          </cell>
          <cell r="L262">
            <v>0</v>
          </cell>
          <cell r="M262" t="str">
            <v>No.6</v>
          </cell>
        </row>
        <row r="263">
          <cell r="A263" t="str">
            <v>모래부설(B.H 0.7M3)</v>
          </cell>
          <cell r="B263" t="str">
            <v>기계90%+인력10%</v>
          </cell>
          <cell r="C263" t="str">
            <v>M3</v>
          </cell>
          <cell r="D263">
            <v>9.66</v>
          </cell>
          <cell r="E263">
            <v>1300</v>
          </cell>
          <cell r="F263">
            <v>12558</v>
          </cell>
          <cell r="G263">
            <v>200</v>
          </cell>
          <cell r="H263">
            <v>1932</v>
          </cell>
          <cell r="I263">
            <v>700</v>
          </cell>
          <cell r="J263">
            <v>6762</v>
          </cell>
          <cell r="K263">
            <v>400</v>
          </cell>
          <cell r="L263">
            <v>3864</v>
          </cell>
          <cell r="M263" t="str">
            <v>#.14</v>
          </cell>
        </row>
        <row r="264">
          <cell r="A264" t="str">
            <v>와이어메쉬깔기</v>
          </cell>
          <cell r="B264" t="str">
            <v>#8X100X100</v>
          </cell>
          <cell r="C264" t="str">
            <v>M2</v>
          </cell>
          <cell r="D264">
            <v>322.05</v>
          </cell>
          <cell r="E264">
            <v>3000</v>
          </cell>
          <cell r="F264">
            <v>966150</v>
          </cell>
          <cell r="G264">
            <v>2000</v>
          </cell>
          <cell r="H264">
            <v>644100</v>
          </cell>
          <cell r="I264">
            <v>1000</v>
          </cell>
          <cell r="J264">
            <v>322050</v>
          </cell>
          <cell r="K264">
            <v>0</v>
          </cell>
          <cell r="L264">
            <v>0</v>
          </cell>
          <cell r="M264" t="str">
            <v>No.7</v>
          </cell>
        </row>
        <row r="265">
          <cell r="A265" t="str">
            <v>보조기층포설 및 다짐</v>
          </cell>
          <cell r="B265" t="str">
            <v>T=30cm</v>
          </cell>
          <cell r="C265" t="str">
            <v>M3</v>
          </cell>
          <cell r="D265">
            <v>96.62</v>
          </cell>
          <cell r="E265">
            <v>2800</v>
          </cell>
          <cell r="F265">
            <v>270536</v>
          </cell>
          <cell r="G265">
            <v>400</v>
          </cell>
          <cell r="H265">
            <v>38648</v>
          </cell>
          <cell r="I265">
            <v>1700</v>
          </cell>
          <cell r="J265">
            <v>164254</v>
          </cell>
          <cell r="K265">
            <v>700</v>
          </cell>
          <cell r="L265">
            <v>67634</v>
          </cell>
          <cell r="M265" t="str">
            <v>#.11</v>
          </cell>
        </row>
        <row r="266">
          <cell r="A266" t="str">
            <v>신축재</v>
          </cell>
          <cell r="B266" t="str">
            <v>T=1.5cm</v>
          </cell>
          <cell r="C266" t="str">
            <v>M2</v>
          </cell>
          <cell r="D266">
            <v>12.88</v>
          </cell>
          <cell r="E266">
            <v>12600</v>
          </cell>
          <cell r="F266">
            <v>162288</v>
          </cell>
          <cell r="G266">
            <v>12000</v>
          </cell>
          <cell r="H266">
            <v>154560</v>
          </cell>
          <cell r="I266">
            <v>600</v>
          </cell>
          <cell r="J266">
            <v>7728</v>
          </cell>
          <cell r="K266">
            <v>0</v>
          </cell>
          <cell r="L266">
            <v>0</v>
          </cell>
        </row>
        <row r="267">
          <cell r="A267" t="str">
            <v>양생(비닐)</v>
          </cell>
          <cell r="C267" t="str">
            <v>M2</v>
          </cell>
          <cell r="D267">
            <v>322.05</v>
          </cell>
          <cell r="E267">
            <v>900</v>
          </cell>
          <cell r="F267">
            <v>289845</v>
          </cell>
          <cell r="G267">
            <v>700</v>
          </cell>
          <cell r="H267">
            <v>225435</v>
          </cell>
          <cell r="I267">
            <v>200</v>
          </cell>
          <cell r="J267">
            <v>64410</v>
          </cell>
          <cell r="K267">
            <v>0</v>
          </cell>
          <cell r="L267">
            <v>0</v>
          </cell>
          <cell r="M267" t="str">
            <v>No.8</v>
          </cell>
        </row>
        <row r="269">
          <cell r="A269" t="str">
            <v>2. 관 로 공</v>
          </cell>
          <cell r="F269">
            <v>20803880</v>
          </cell>
          <cell r="H269">
            <v>86760</v>
          </cell>
          <cell r="J269">
            <v>15369020</v>
          </cell>
          <cell r="L269">
            <v>5348100</v>
          </cell>
        </row>
        <row r="270">
          <cell r="A270" t="str">
            <v>K.P메카니칼접합및부설(기계)</v>
          </cell>
          <cell r="B270" t="str">
            <v>ø250M/M</v>
          </cell>
          <cell r="C270" t="str">
            <v>개소</v>
          </cell>
          <cell r="D270">
            <v>363</v>
          </cell>
          <cell r="E270">
            <v>53200</v>
          </cell>
          <cell r="F270">
            <v>19311600</v>
          </cell>
          <cell r="G270">
            <v>0</v>
          </cell>
          <cell r="H270">
            <v>0</v>
          </cell>
          <cell r="I270">
            <v>39200</v>
          </cell>
          <cell r="J270">
            <v>14229600</v>
          </cell>
          <cell r="K270">
            <v>14000</v>
          </cell>
          <cell r="L270">
            <v>5082000</v>
          </cell>
          <cell r="M270" t="str">
            <v>No.9</v>
          </cell>
        </row>
        <row r="271">
          <cell r="A271" t="str">
            <v>레미콘타설</v>
          </cell>
          <cell r="B271" t="str">
            <v>무근구조물</v>
          </cell>
          <cell r="C271" t="str">
            <v>M3</v>
          </cell>
          <cell r="D271">
            <v>0.6</v>
          </cell>
          <cell r="E271">
            <v>16000</v>
          </cell>
          <cell r="F271">
            <v>9600</v>
          </cell>
          <cell r="G271">
            <v>0</v>
          </cell>
          <cell r="H271">
            <v>0</v>
          </cell>
          <cell r="I271">
            <v>16000</v>
          </cell>
          <cell r="J271">
            <v>9600</v>
          </cell>
          <cell r="K271">
            <v>0</v>
          </cell>
          <cell r="L271">
            <v>0</v>
          </cell>
          <cell r="M271" t="str">
            <v>No.10</v>
          </cell>
        </row>
        <row r="272">
          <cell r="A272" t="str">
            <v>합판거푸집</v>
          </cell>
          <cell r="B272" t="str">
            <v>0-7m:6회</v>
          </cell>
          <cell r="C272" t="str">
            <v>M2</v>
          </cell>
          <cell r="D272">
            <v>4.1399999999999997</v>
          </cell>
          <cell r="E272">
            <v>12000</v>
          </cell>
          <cell r="F272">
            <v>49680</v>
          </cell>
          <cell r="G272">
            <v>4000</v>
          </cell>
          <cell r="H272">
            <v>16560</v>
          </cell>
          <cell r="I272">
            <v>8000</v>
          </cell>
          <cell r="J272">
            <v>33120</v>
          </cell>
          <cell r="K272">
            <v>0</v>
          </cell>
          <cell r="L272">
            <v>0</v>
          </cell>
          <cell r="M272" t="str">
            <v>No.11</v>
          </cell>
        </row>
        <row r="273">
          <cell r="A273" t="str">
            <v>주철관 절단</v>
          </cell>
          <cell r="B273" t="str">
            <v>ø250M/M</v>
          </cell>
          <cell r="C273" t="str">
            <v>개소</v>
          </cell>
          <cell r="D273">
            <v>19</v>
          </cell>
          <cell r="E273">
            <v>21200</v>
          </cell>
          <cell r="F273">
            <v>402800</v>
          </cell>
          <cell r="G273">
            <v>1000</v>
          </cell>
          <cell r="H273">
            <v>19000</v>
          </cell>
          <cell r="I273">
            <v>20000</v>
          </cell>
          <cell r="J273">
            <v>380000</v>
          </cell>
          <cell r="K273">
            <v>200</v>
          </cell>
          <cell r="L273">
            <v>3800</v>
          </cell>
          <cell r="M273" t="str">
            <v>No.12</v>
          </cell>
        </row>
        <row r="274">
          <cell r="A274" t="str">
            <v>K.P메카니칼접합및부설(인력)</v>
          </cell>
          <cell r="B274" t="str">
            <v>ø100M/M(이형관)</v>
          </cell>
          <cell r="C274" t="str">
            <v>개소</v>
          </cell>
          <cell r="D274">
            <v>1</v>
          </cell>
          <cell r="E274">
            <v>11800</v>
          </cell>
          <cell r="F274">
            <v>11800</v>
          </cell>
          <cell r="G274">
            <v>0</v>
          </cell>
          <cell r="H274">
            <v>0</v>
          </cell>
          <cell r="I274">
            <v>9500</v>
          </cell>
          <cell r="J274">
            <v>9500</v>
          </cell>
          <cell r="K274">
            <v>2300</v>
          </cell>
          <cell r="L274">
            <v>2300</v>
          </cell>
          <cell r="M274" t="str">
            <v>No.115</v>
          </cell>
        </row>
        <row r="275">
          <cell r="A275" t="str">
            <v>K.P메카니칼접합및부설(기계)</v>
          </cell>
          <cell r="B275" t="str">
            <v>ø250M/M(이형관)</v>
          </cell>
          <cell r="C275" t="str">
            <v>개소</v>
          </cell>
          <cell r="D275">
            <v>35</v>
          </cell>
          <cell r="E275">
            <v>17700</v>
          </cell>
          <cell r="F275">
            <v>619500</v>
          </cell>
          <cell r="G275">
            <v>0</v>
          </cell>
          <cell r="H275">
            <v>0</v>
          </cell>
          <cell r="I275">
            <v>12900</v>
          </cell>
          <cell r="J275">
            <v>451500</v>
          </cell>
          <cell r="K275">
            <v>4800</v>
          </cell>
          <cell r="L275">
            <v>168000</v>
          </cell>
          <cell r="M275" t="str">
            <v>No.13</v>
          </cell>
        </row>
        <row r="276">
          <cell r="A276" t="str">
            <v>플랜지관 접합및부설</v>
          </cell>
          <cell r="B276" t="str">
            <v>ø100M/M(이형관)</v>
          </cell>
          <cell r="C276" t="str">
            <v>개소</v>
          </cell>
          <cell r="D276">
            <v>2</v>
          </cell>
          <cell r="E276">
            <v>24000</v>
          </cell>
          <cell r="F276">
            <v>48000</v>
          </cell>
          <cell r="G276">
            <v>500</v>
          </cell>
          <cell r="H276">
            <v>1000</v>
          </cell>
          <cell r="I276">
            <v>23500</v>
          </cell>
          <cell r="J276">
            <v>47000</v>
          </cell>
          <cell r="K276">
            <v>0</v>
          </cell>
          <cell r="L276">
            <v>0</v>
          </cell>
          <cell r="M276" t="str">
            <v>No.116</v>
          </cell>
        </row>
        <row r="277">
          <cell r="A277" t="str">
            <v>제수변접합및부설</v>
          </cell>
          <cell r="B277" t="str">
            <v>기계:Φ80mm</v>
          </cell>
          <cell r="C277" t="str">
            <v>개소</v>
          </cell>
          <cell r="D277">
            <v>2</v>
          </cell>
          <cell r="E277">
            <v>68000</v>
          </cell>
          <cell r="F277">
            <v>136000</v>
          </cell>
          <cell r="G277">
            <v>8700</v>
          </cell>
          <cell r="H277">
            <v>17400</v>
          </cell>
          <cell r="I277">
            <v>39300</v>
          </cell>
          <cell r="J277">
            <v>78600</v>
          </cell>
          <cell r="K277">
            <v>20000</v>
          </cell>
          <cell r="L277">
            <v>40000</v>
          </cell>
          <cell r="M277" t="str">
            <v>No.117</v>
          </cell>
        </row>
        <row r="278">
          <cell r="A278" t="str">
            <v>제수변접합및부설</v>
          </cell>
          <cell r="B278" t="str">
            <v>기계:Φ100mm</v>
          </cell>
          <cell r="C278" t="str">
            <v>개소</v>
          </cell>
          <cell r="D278">
            <v>1</v>
          </cell>
          <cell r="E278">
            <v>79500</v>
          </cell>
          <cell r="F278">
            <v>79500</v>
          </cell>
          <cell r="G278">
            <v>12200</v>
          </cell>
          <cell r="H278">
            <v>12200</v>
          </cell>
          <cell r="I278">
            <v>47300</v>
          </cell>
          <cell r="J278">
            <v>47300</v>
          </cell>
          <cell r="K278">
            <v>20000</v>
          </cell>
          <cell r="L278">
            <v>20000</v>
          </cell>
          <cell r="M278" t="str">
            <v>No.48</v>
          </cell>
        </row>
        <row r="279">
          <cell r="A279" t="str">
            <v>공기변접합및부설</v>
          </cell>
          <cell r="B279" t="str">
            <v>기계:Φ80mm</v>
          </cell>
          <cell r="C279" t="str">
            <v>개소</v>
          </cell>
          <cell r="D279">
            <v>2</v>
          </cell>
          <cell r="E279">
            <v>67700</v>
          </cell>
          <cell r="F279">
            <v>135400</v>
          </cell>
          <cell r="G279">
            <v>10300</v>
          </cell>
          <cell r="H279">
            <v>20600</v>
          </cell>
          <cell r="I279">
            <v>41400</v>
          </cell>
          <cell r="J279">
            <v>82800</v>
          </cell>
          <cell r="K279">
            <v>16000</v>
          </cell>
          <cell r="L279">
            <v>32000</v>
          </cell>
          <cell r="M279" t="str">
            <v>No.118</v>
          </cell>
        </row>
        <row r="281">
          <cell r="A281" t="str">
            <v>3. 구조물공</v>
          </cell>
          <cell r="F281">
            <v>3566856</v>
          </cell>
          <cell r="H281">
            <v>677461</v>
          </cell>
          <cell r="J281">
            <v>2858250</v>
          </cell>
          <cell r="L281">
            <v>31145</v>
          </cell>
        </row>
        <row r="282">
          <cell r="A282" t="str">
            <v>레미콘타설</v>
          </cell>
          <cell r="B282" t="str">
            <v>무근구조물</v>
          </cell>
          <cell r="C282" t="str">
            <v>M3</v>
          </cell>
          <cell r="D282">
            <v>2.21</v>
          </cell>
          <cell r="E282">
            <v>16000</v>
          </cell>
          <cell r="F282">
            <v>35360</v>
          </cell>
          <cell r="G282">
            <v>0</v>
          </cell>
          <cell r="H282">
            <v>0</v>
          </cell>
          <cell r="I282">
            <v>16000</v>
          </cell>
          <cell r="J282">
            <v>35360</v>
          </cell>
          <cell r="K282">
            <v>0</v>
          </cell>
          <cell r="L282">
            <v>0</v>
          </cell>
          <cell r="M282" t="str">
            <v>No.10</v>
          </cell>
        </row>
        <row r="283">
          <cell r="A283" t="str">
            <v>레미콘타설</v>
          </cell>
          <cell r="B283" t="str">
            <v>철근구조물</v>
          </cell>
          <cell r="C283" t="str">
            <v>M3</v>
          </cell>
          <cell r="D283">
            <v>29.87</v>
          </cell>
          <cell r="E283">
            <v>21700</v>
          </cell>
          <cell r="F283">
            <v>648179</v>
          </cell>
          <cell r="G283">
            <v>400</v>
          </cell>
          <cell r="H283">
            <v>11948</v>
          </cell>
          <cell r="I283">
            <v>21000</v>
          </cell>
          <cell r="J283">
            <v>627270</v>
          </cell>
          <cell r="K283">
            <v>300</v>
          </cell>
          <cell r="L283">
            <v>8961</v>
          </cell>
          <cell r="M283" t="str">
            <v>No.14</v>
          </cell>
        </row>
        <row r="284">
          <cell r="A284" t="str">
            <v>합판거푸집</v>
          </cell>
          <cell r="B284" t="str">
            <v>0-7m:6회</v>
          </cell>
          <cell r="C284" t="str">
            <v>M2</v>
          </cell>
          <cell r="D284">
            <v>3.54</v>
          </cell>
          <cell r="E284">
            <v>12000</v>
          </cell>
          <cell r="F284">
            <v>42480</v>
          </cell>
          <cell r="G284">
            <v>4000</v>
          </cell>
          <cell r="H284">
            <v>14160</v>
          </cell>
          <cell r="I284">
            <v>8000</v>
          </cell>
          <cell r="J284">
            <v>28320</v>
          </cell>
          <cell r="K284">
            <v>0</v>
          </cell>
          <cell r="L284">
            <v>0</v>
          </cell>
          <cell r="M284" t="str">
            <v>No.11</v>
          </cell>
        </row>
        <row r="285">
          <cell r="A285" t="str">
            <v>합판거푸집</v>
          </cell>
          <cell r="B285" t="str">
            <v>0-7m:3회</v>
          </cell>
          <cell r="C285" t="str">
            <v>M2</v>
          </cell>
          <cell r="D285">
            <v>75.66</v>
          </cell>
          <cell r="E285">
            <v>17100</v>
          </cell>
          <cell r="F285">
            <v>1293786</v>
          </cell>
          <cell r="G285">
            <v>5300</v>
          </cell>
          <cell r="H285">
            <v>400998</v>
          </cell>
          <cell r="I285">
            <v>11800</v>
          </cell>
          <cell r="J285">
            <v>892788</v>
          </cell>
          <cell r="K285">
            <v>0</v>
          </cell>
          <cell r="L285">
            <v>0</v>
          </cell>
          <cell r="M285" t="str">
            <v>No.15</v>
          </cell>
        </row>
        <row r="286">
          <cell r="A286" t="str">
            <v>원형거푸집</v>
          </cell>
          <cell r="B286" t="str">
            <v>3 회</v>
          </cell>
          <cell r="C286" t="str">
            <v>M2</v>
          </cell>
          <cell r="D286">
            <v>3.96</v>
          </cell>
          <cell r="E286">
            <v>38600</v>
          </cell>
          <cell r="F286">
            <v>152856</v>
          </cell>
          <cell r="G286">
            <v>11500</v>
          </cell>
          <cell r="H286">
            <v>45540</v>
          </cell>
          <cell r="I286">
            <v>27100</v>
          </cell>
          <cell r="J286">
            <v>107316</v>
          </cell>
          <cell r="K286">
            <v>0</v>
          </cell>
          <cell r="L286">
            <v>0</v>
          </cell>
          <cell r="M286" t="str">
            <v>No.16</v>
          </cell>
        </row>
        <row r="287">
          <cell r="A287" t="str">
            <v>시공이음 설치</v>
          </cell>
          <cell r="B287" t="str">
            <v>PVC,B=150X5mm</v>
          </cell>
          <cell r="C287" t="str">
            <v>M</v>
          </cell>
          <cell r="D287">
            <v>15.62</v>
          </cell>
          <cell r="E287">
            <v>13700</v>
          </cell>
          <cell r="F287">
            <v>213994</v>
          </cell>
          <cell r="G287">
            <v>2400</v>
          </cell>
          <cell r="H287">
            <v>37488</v>
          </cell>
          <cell r="I287">
            <v>11300</v>
          </cell>
          <cell r="J287">
            <v>176506</v>
          </cell>
          <cell r="K287">
            <v>0</v>
          </cell>
          <cell r="L287">
            <v>0</v>
          </cell>
          <cell r="M287" t="str">
            <v>No.17</v>
          </cell>
        </row>
        <row r="288">
          <cell r="A288" t="str">
            <v>철근가공및조립</v>
          </cell>
          <cell r="B288" t="str">
            <v>보통</v>
          </cell>
          <cell r="C288" t="str">
            <v>TON</v>
          </cell>
          <cell r="D288">
            <v>1.2649999999999999</v>
          </cell>
          <cell r="E288">
            <v>327000</v>
          </cell>
          <cell r="F288">
            <v>413655</v>
          </cell>
          <cell r="G288">
            <v>4000</v>
          </cell>
          <cell r="H288">
            <v>5060</v>
          </cell>
          <cell r="I288">
            <v>317000</v>
          </cell>
          <cell r="J288">
            <v>401005</v>
          </cell>
          <cell r="K288">
            <v>6000</v>
          </cell>
          <cell r="L288">
            <v>7590</v>
          </cell>
          <cell r="M288" t="str">
            <v>No.18</v>
          </cell>
        </row>
        <row r="289">
          <cell r="A289" t="str">
            <v>자갈부설(B.H 0.7)</v>
          </cell>
          <cell r="B289" t="str">
            <v>기계90%+인력10%</v>
          </cell>
          <cell r="C289" t="str">
            <v>M3</v>
          </cell>
          <cell r="D289">
            <v>0.26</v>
          </cell>
          <cell r="E289">
            <v>3000</v>
          </cell>
          <cell r="F289">
            <v>780</v>
          </cell>
          <cell r="G289">
            <v>200</v>
          </cell>
          <cell r="H289">
            <v>52</v>
          </cell>
          <cell r="I289">
            <v>2500</v>
          </cell>
          <cell r="J289">
            <v>650</v>
          </cell>
          <cell r="K289">
            <v>300</v>
          </cell>
          <cell r="L289">
            <v>78</v>
          </cell>
          <cell r="M289" t="str">
            <v>#.5</v>
          </cell>
        </row>
        <row r="290">
          <cell r="A290" t="str">
            <v>사다리설치(STS)</v>
          </cell>
          <cell r="C290" t="str">
            <v>M</v>
          </cell>
          <cell r="D290">
            <v>4.18</v>
          </cell>
          <cell r="E290">
            <v>10900</v>
          </cell>
          <cell r="F290">
            <v>45562</v>
          </cell>
          <cell r="G290">
            <v>6600</v>
          </cell>
          <cell r="H290">
            <v>27588</v>
          </cell>
          <cell r="I290">
            <v>4100</v>
          </cell>
          <cell r="J290">
            <v>17138</v>
          </cell>
          <cell r="K290">
            <v>200</v>
          </cell>
          <cell r="L290">
            <v>836</v>
          </cell>
          <cell r="M290" t="str">
            <v>No.19</v>
          </cell>
        </row>
        <row r="291">
          <cell r="A291" t="str">
            <v>맨홀뚜껑설치</v>
          </cell>
          <cell r="B291" t="str">
            <v>(주철재)</v>
          </cell>
          <cell r="C291" t="str">
            <v>조</v>
          </cell>
          <cell r="D291">
            <v>3</v>
          </cell>
          <cell r="E291">
            <v>45800</v>
          </cell>
          <cell r="F291">
            <v>137400</v>
          </cell>
          <cell r="G291">
            <v>0</v>
          </cell>
          <cell r="H291">
            <v>0</v>
          </cell>
          <cell r="I291">
            <v>45800</v>
          </cell>
          <cell r="J291">
            <v>137400</v>
          </cell>
          <cell r="K291">
            <v>0</v>
          </cell>
          <cell r="L291">
            <v>0</v>
          </cell>
          <cell r="M291" t="str">
            <v>No.20</v>
          </cell>
        </row>
        <row r="292">
          <cell r="A292" t="str">
            <v>강관비계</v>
          </cell>
          <cell r="B292" t="str">
            <v>3개월</v>
          </cell>
          <cell r="C292" t="str">
            <v>M2</v>
          </cell>
          <cell r="D292">
            <v>45.6</v>
          </cell>
          <cell r="E292">
            <v>9200</v>
          </cell>
          <cell r="F292">
            <v>419520</v>
          </cell>
          <cell r="G292">
            <v>2300</v>
          </cell>
          <cell r="H292">
            <v>104880</v>
          </cell>
          <cell r="I292">
            <v>6600</v>
          </cell>
          <cell r="J292">
            <v>300960</v>
          </cell>
          <cell r="K292">
            <v>300</v>
          </cell>
          <cell r="L292">
            <v>13680</v>
          </cell>
          <cell r="M292" t="str">
            <v>No.33</v>
          </cell>
        </row>
        <row r="293">
          <cell r="A293" t="str">
            <v>강관동바리(3개월)</v>
          </cell>
          <cell r="B293" t="str">
            <v>H=0-4.2M</v>
          </cell>
          <cell r="C293" t="str">
            <v>공M3</v>
          </cell>
          <cell r="D293">
            <v>6.85</v>
          </cell>
          <cell r="E293">
            <v>6300</v>
          </cell>
          <cell r="F293">
            <v>43155</v>
          </cell>
          <cell r="G293">
            <v>200</v>
          </cell>
          <cell r="H293">
            <v>1370</v>
          </cell>
          <cell r="I293">
            <v>6100</v>
          </cell>
          <cell r="J293">
            <v>41785</v>
          </cell>
          <cell r="K293">
            <v>0</v>
          </cell>
          <cell r="L293">
            <v>0</v>
          </cell>
          <cell r="M293" t="str">
            <v>No.21</v>
          </cell>
        </row>
        <row r="294">
          <cell r="A294" t="str">
            <v>양생(비닐)</v>
          </cell>
          <cell r="C294" t="str">
            <v>M2</v>
          </cell>
          <cell r="D294">
            <v>8.86</v>
          </cell>
          <cell r="E294">
            <v>900</v>
          </cell>
          <cell r="F294">
            <v>7974</v>
          </cell>
          <cell r="G294">
            <v>700</v>
          </cell>
          <cell r="H294">
            <v>6202</v>
          </cell>
          <cell r="I294">
            <v>200</v>
          </cell>
          <cell r="J294">
            <v>1772</v>
          </cell>
          <cell r="K294">
            <v>0</v>
          </cell>
          <cell r="L294">
            <v>0</v>
          </cell>
          <cell r="M294" t="str">
            <v>No.8</v>
          </cell>
        </row>
        <row r="295">
          <cell r="A295" t="str">
            <v>시공이음면정리(치핑)</v>
          </cell>
          <cell r="B295" t="str">
            <v>인력</v>
          </cell>
          <cell r="C295" t="str">
            <v>M2</v>
          </cell>
          <cell r="D295">
            <v>4.66</v>
          </cell>
          <cell r="E295">
            <v>19000</v>
          </cell>
          <cell r="F295">
            <v>88540</v>
          </cell>
          <cell r="G295">
            <v>500</v>
          </cell>
          <cell r="H295">
            <v>2330</v>
          </cell>
          <cell r="I295">
            <v>18500</v>
          </cell>
          <cell r="J295">
            <v>86210</v>
          </cell>
          <cell r="K295">
            <v>0</v>
          </cell>
          <cell r="L295">
            <v>0</v>
          </cell>
          <cell r="M295" t="str">
            <v>No.22</v>
          </cell>
        </row>
        <row r="296">
          <cell r="A296" t="str">
            <v>스페이서(T=75MM)</v>
          </cell>
          <cell r="C296" t="str">
            <v>EA</v>
          </cell>
          <cell r="D296">
            <v>15</v>
          </cell>
          <cell r="E296">
            <v>100</v>
          </cell>
          <cell r="F296">
            <v>1500</v>
          </cell>
          <cell r="G296">
            <v>100</v>
          </cell>
          <cell r="H296">
            <v>1500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A297" t="str">
            <v>수팽창고무지수판 설치</v>
          </cell>
          <cell r="B297" t="str">
            <v>20X10</v>
          </cell>
          <cell r="C297" t="str">
            <v>M</v>
          </cell>
          <cell r="D297">
            <v>4.45</v>
          </cell>
          <cell r="E297">
            <v>3900</v>
          </cell>
          <cell r="F297">
            <v>17355</v>
          </cell>
          <cell r="G297">
            <v>3100</v>
          </cell>
          <cell r="H297">
            <v>13795</v>
          </cell>
          <cell r="I297">
            <v>800</v>
          </cell>
          <cell r="J297">
            <v>3560</v>
          </cell>
          <cell r="K297">
            <v>0</v>
          </cell>
          <cell r="L297">
            <v>0</v>
          </cell>
          <cell r="M297" t="str">
            <v>No.23</v>
          </cell>
        </row>
        <row r="298">
          <cell r="A298" t="str">
            <v>P.V.C 파이프(VG1)</v>
          </cell>
          <cell r="B298" t="str">
            <v>Φ100M/M</v>
          </cell>
          <cell r="C298" t="str">
            <v>M</v>
          </cell>
          <cell r="D298">
            <v>0.7</v>
          </cell>
          <cell r="E298">
            <v>6800</v>
          </cell>
          <cell r="F298">
            <v>4760</v>
          </cell>
          <cell r="G298">
            <v>6500</v>
          </cell>
          <cell r="H298">
            <v>4550</v>
          </cell>
          <cell r="I298">
            <v>300</v>
          </cell>
          <cell r="J298">
            <v>210</v>
          </cell>
          <cell r="K298">
            <v>0</v>
          </cell>
          <cell r="L298">
            <v>0</v>
          </cell>
        </row>
        <row r="300">
          <cell r="A300" t="str">
            <v>4. 부대시설공</v>
          </cell>
          <cell r="F300">
            <v>19504040</v>
          </cell>
          <cell r="H300">
            <v>7173585</v>
          </cell>
          <cell r="J300">
            <v>10916732</v>
          </cell>
          <cell r="L300">
            <v>1413723</v>
          </cell>
        </row>
        <row r="301">
          <cell r="A301" t="str">
            <v>하수관거인식테이프</v>
          </cell>
          <cell r="B301" t="str">
            <v>5cmX20m</v>
          </cell>
          <cell r="C301" t="str">
            <v>M</v>
          </cell>
          <cell r="D301">
            <v>2175.5</v>
          </cell>
          <cell r="E301">
            <v>1300</v>
          </cell>
          <cell r="F301">
            <v>2828150</v>
          </cell>
          <cell r="G301">
            <v>1100</v>
          </cell>
          <cell r="H301">
            <v>2393050</v>
          </cell>
          <cell r="I301">
            <v>200</v>
          </cell>
          <cell r="J301">
            <v>435100</v>
          </cell>
          <cell r="K301">
            <v>0</v>
          </cell>
          <cell r="L301">
            <v>0</v>
          </cell>
        </row>
        <row r="302">
          <cell r="A302" t="str">
            <v>주철관수압시험비</v>
          </cell>
          <cell r="B302" t="str">
            <v>Φ250:200m당1회</v>
          </cell>
          <cell r="C302" t="str">
            <v>회</v>
          </cell>
          <cell r="D302">
            <v>11</v>
          </cell>
          <cell r="E302">
            <v>451400</v>
          </cell>
          <cell r="F302">
            <v>4965400</v>
          </cell>
          <cell r="G302">
            <v>213800</v>
          </cell>
          <cell r="H302">
            <v>2351800</v>
          </cell>
          <cell r="I302">
            <v>237600</v>
          </cell>
          <cell r="J302">
            <v>2613600</v>
          </cell>
          <cell r="K302">
            <v>0</v>
          </cell>
          <cell r="L302">
            <v>0</v>
          </cell>
          <cell r="M302" t="str">
            <v>No.28</v>
          </cell>
        </row>
        <row r="303">
          <cell r="A303" t="str">
            <v>콘크리트 절단</v>
          </cell>
          <cell r="C303" t="str">
            <v>M</v>
          </cell>
          <cell r="D303">
            <v>2.6</v>
          </cell>
          <cell r="E303">
            <v>2000</v>
          </cell>
          <cell r="F303">
            <v>5200</v>
          </cell>
          <cell r="G303">
            <v>900</v>
          </cell>
          <cell r="H303">
            <v>2340</v>
          </cell>
          <cell r="I303">
            <v>1000</v>
          </cell>
          <cell r="J303">
            <v>2600</v>
          </cell>
          <cell r="K303">
            <v>100</v>
          </cell>
          <cell r="L303">
            <v>260</v>
          </cell>
          <cell r="M303" t="str">
            <v>No.5</v>
          </cell>
        </row>
        <row r="304">
          <cell r="A304" t="str">
            <v>무근 구조물헐기</v>
          </cell>
          <cell r="B304" t="str">
            <v>소형브레커+공기압축기</v>
          </cell>
          <cell r="C304" t="str">
            <v>M3</v>
          </cell>
          <cell r="D304">
            <v>22.04</v>
          </cell>
          <cell r="E304">
            <v>27100</v>
          </cell>
          <cell r="F304">
            <v>597284</v>
          </cell>
          <cell r="G304">
            <v>2100</v>
          </cell>
          <cell r="H304">
            <v>46284</v>
          </cell>
          <cell r="I304">
            <v>18900</v>
          </cell>
          <cell r="J304">
            <v>416556</v>
          </cell>
          <cell r="K304">
            <v>6100</v>
          </cell>
          <cell r="L304">
            <v>134444</v>
          </cell>
          <cell r="M304" t="str">
            <v>No.26</v>
          </cell>
        </row>
        <row r="305">
          <cell r="A305" t="str">
            <v>콘크리트 복구</v>
          </cell>
          <cell r="C305" t="str">
            <v>M3</v>
          </cell>
          <cell r="D305">
            <v>0.09</v>
          </cell>
          <cell r="E305">
            <v>49700</v>
          </cell>
          <cell r="F305">
            <v>4473</v>
          </cell>
          <cell r="G305">
            <v>43900</v>
          </cell>
          <cell r="H305">
            <v>3951</v>
          </cell>
          <cell r="I305">
            <v>5800</v>
          </cell>
          <cell r="J305">
            <v>522</v>
          </cell>
          <cell r="K305">
            <v>0</v>
          </cell>
          <cell r="L305">
            <v>0</v>
          </cell>
          <cell r="M305" t="str">
            <v>No.14</v>
          </cell>
        </row>
        <row r="306">
          <cell r="A306" t="str">
            <v>합판거푸집</v>
          </cell>
          <cell r="B306" t="str">
            <v>0-7m:3회</v>
          </cell>
          <cell r="C306" t="str">
            <v>M2</v>
          </cell>
          <cell r="D306">
            <v>0.75</v>
          </cell>
          <cell r="E306">
            <v>12000</v>
          </cell>
          <cell r="F306">
            <v>9000</v>
          </cell>
          <cell r="G306">
            <v>4000</v>
          </cell>
          <cell r="H306">
            <v>3000</v>
          </cell>
          <cell r="I306">
            <v>8000</v>
          </cell>
          <cell r="J306">
            <v>6000</v>
          </cell>
          <cell r="K306">
            <v>0</v>
          </cell>
          <cell r="L306">
            <v>0</v>
          </cell>
          <cell r="M306" t="str">
            <v>No.15</v>
          </cell>
        </row>
        <row r="307">
          <cell r="A307" t="str">
            <v>합판거푸집</v>
          </cell>
          <cell r="B307" t="str">
            <v>0-7m:6회</v>
          </cell>
          <cell r="C307" t="str">
            <v>M2</v>
          </cell>
          <cell r="D307">
            <v>65.09</v>
          </cell>
          <cell r="E307">
            <v>17100</v>
          </cell>
          <cell r="F307">
            <v>1113039</v>
          </cell>
          <cell r="G307">
            <v>5300</v>
          </cell>
          <cell r="H307">
            <v>344977</v>
          </cell>
          <cell r="I307">
            <v>11800</v>
          </cell>
          <cell r="J307">
            <v>768062</v>
          </cell>
          <cell r="K307">
            <v>0</v>
          </cell>
          <cell r="L307">
            <v>0</v>
          </cell>
          <cell r="M307" t="str">
            <v>No.11</v>
          </cell>
        </row>
        <row r="308">
          <cell r="A308" t="str">
            <v>수팽창고무지수판 설치</v>
          </cell>
          <cell r="B308" t="str">
            <v>20X10</v>
          </cell>
          <cell r="C308" t="str">
            <v>M</v>
          </cell>
          <cell r="D308">
            <v>0.4</v>
          </cell>
          <cell r="E308">
            <v>3900</v>
          </cell>
          <cell r="F308">
            <v>1560</v>
          </cell>
          <cell r="G308">
            <v>3100</v>
          </cell>
          <cell r="H308">
            <v>1240</v>
          </cell>
          <cell r="I308">
            <v>800</v>
          </cell>
          <cell r="J308">
            <v>320</v>
          </cell>
          <cell r="K308">
            <v>0</v>
          </cell>
          <cell r="L308">
            <v>0</v>
          </cell>
          <cell r="M308" t="str">
            <v>No.23</v>
          </cell>
        </row>
        <row r="309">
          <cell r="A309" t="str">
            <v>시공이음면정리(치핑)</v>
          </cell>
          <cell r="B309" t="str">
            <v>인력</v>
          </cell>
          <cell r="C309" t="str">
            <v>M2</v>
          </cell>
          <cell r="D309">
            <v>0.65</v>
          </cell>
          <cell r="E309">
            <v>19000</v>
          </cell>
          <cell r="F309">
            <v>12350</v>
          </cell>
          <cell r="G309">
            <v>500</v>
          </cell>
          <cell r="H309">
            <v>325</v>
          </cell>
          <cell r="I309">
            <v>18500</v>
          </cell>
          <cell r="J309">
            <v>12025</v>
          </cell>
          <cell r="K309">
            <v>0</v>
          </cell>
          <cell r="L309">
            <v>0</v>
          </cell>
          <cell r="M309" t="str">
            <v>No.22</v>
          </cell>
        </row>
        <row r="310">
          <cell r="A310" t="str">
            <v>신·구 콘크리트 접착제바르기</v>
          </cell>
          <cell r="C310" t="str">
            <v>M2</v>
          </cell>
          <cell r="D310">
            <v>0.65</v>
          </cell>
          <cell r="E310">
            <v>10800</v>
          </cell>
          <cell r="F310">
            <v>7020</v>
          </cell>
          <cell r="G310">
            <v>4400</v>
          </cell>
          <cell r="H310">
            <v>2860</v>
          </cell>
          <cell r="I310">
            <v>6300</v>
          </cell>
          <cell r="J310">
            <v>4095</v>
          </cell>
          <cell r="K310">
            <v>100</v>
          </cell>
          <cell r="L310">
            <v>65</v>
          </cell>
          <cell r="M310" t="str">
            <v>No.30</v>
          </cell>
        </row>
        <row r="311">
          <cell r="A311" t="str">
            <v>폐기물운반</v>
          </cell>
          <cell r="B311" t="str">
            <v>B.H0.7 + D.T15</v>
          </cell>
          <cell r="C311" t="str">
            <v>M3</v>
          </cell>
          <cell r="D311">
            <v>28.32</v>
          </cell>
          <cell r="E311">
            <v>12300</v>
          </cell>
          <cell r="F311">
            <v>348336</v>
          </cell>
          <cell r="G311">
            <v>4600</v>
          </cell>
          <cell r="H311">
            <v>130272</v>
          </cell>
          <cell r="I311">
            <v>3500</v>
          </cell>
          <cell r="J311">
            <v>99120</v>
          </cell>
          <cell r="K311">
            <v>4200</v>
          </cell>
          <cell r="L311">
            <v>118944</v>
          </cell>
          <cell r="M311" t="str">
            <v>#.12</v>
          </cell>
        </row>
        <row r="312">
          <cell r="A312" t="str">
            <v>전석헐기</v>
          </cell>
          <cell r="C312" t="str">
            <v>M2</v>
          </cell>
          <cell r="D312">
            <v>14.4</v>
          </cell>
          <cell r="E312">
            <v>20900</v>
          </cell>
          <cell r="F312">
            <v>300960</v>
          </cell>
          <cell r="G312">
            <v>1000</v>
          </cell>
          <cell r="H312">
            <v>14400</v>
          </cell>
          <cell r="I312">
            <v>19900</v>
          </cell>
          <cell r="J312">
            <v>286560</v>
          </cell>
          <cell r="K312">
            <v>0</v>
          </cell>
          <cell r="L312">
            <v>0</v>
          </cell>
          <cell r="M312" t="str">
            <v>No.56</v>
          </cell>
        </row>
        <row r="313">
          <cell r="A313" t="str">
            <v>전석쌓기</v>
          </cell>
          <cell r="C313" t="str">
            <v>M2</v>
          </cell>
          <cell r="D313">
            <v>14.4</v>
          </cell>
          <cell r="E313">
            <v>38300</v>
          </cell>
          <cell r="F313">
            <v>551520</v>
          </cell>
          <cell r="G313">
            <v>3000</v>
          </cell>
          <cell r="H313">
            <v>43200</v>
          </cell>
          <cell r="I313">
            <v>29700</v>
          </cell>
          <cell r="J313">
            <v>427680</v>
          </cell>
          <cell r="K313">
            <v>5600</v>
          </cell>
          <cell r="L313">
            <v>80640</v>
          </cell>
          <cell r="M313" t="str">
            <v>No.57</v>
          </cell>
        </row>
        <row r="314">
          <cell r="A314" t="str">
            <v>흄관접합및부설(기계,소켓트식)</v>
          </cell>
          <cell r="B314" t="str">
            <v>ø400M/M</v>
          </cell>
          <cell r="C314" t="str">
            <v>본</v>
          </cell>
          <cell r="D314">
            <v>2</v>
          </cell>
          <cell r="E314">
            <v>54900</v>
          </cell>
          <cell r="F314">
            <v>109800</v>
          </cell>
          <cell r="G314">
            <v>2000</v>
          </cell>
          <cell r="H314">
            <v>4000</v>
          </cell>
          <cell r="I314">
            <v>47300</v>
          </cell>
          <cell r="J314">
            <v>94600</v>
          </cell>
          <cell r="K314">
            <v>5600</v>
          </cell>
          <cell r="L314">
            <v>11200</v>
          </cell>
          <cell r="M314" t="str">
            <v>No.119</v>
          </cell>
        </row>
        <row r="315">
          <cell r="A315" t="str">
            <v>흄관접합및부설(기계,소켓트식)</v>
          </cell>
          <cell r="B315" t="str">
            <v>ø500M/M</v>
          </cell>
          <cell r="C315" t="str">
            <v>본</v>
          </cell>
          <cell r="D315">
            <v>17</v>
          </cell>
          <cell r="E315">
            <v>76900</v>
          </cell>
          <cell r="F315">
            <v>1307300</v>
          </cell>
          <cell r="G315">
            <v>2600</v>
          </cell>
          <cell r="H315">
            <v>44200</v>
          </cell>
          <cell r="I315">
            <v>67100</v>
          </cell>
          <cell r="J315">
            <v>1140700</v>
          </cell>
          <cell r="K315">
            <v>7200</v>
          </cell>
          <cell r="L315">
            <v>122400</v>
          </cell>
          <cell r="M315" t="str">
            <v>No.120</v>
          </cell>
        </row>
        <row r="316">
          <cell r="A316" t="str">
            <v>흄관접합및부설(기계,소켓트식)</v>
          </cell>
          <cell r="B316" t="str">
            <v>ø600M/M</v>
          </cell>
          <cell r="C316" t="str">
            <v>본</v>
          </cell>
          <cell r="D316">
            <v>11</v>
          </cell>
          <cell r="E316">
            <v>97200</v>
          </cell>
          <cell r="F316">
            <v>1069200</v>
          </cell>
          <cell r="G316">
            <v>3000</v>
          </cell>
          <cell r="H316">
            <v>33000</v>
          </cell>
          <cell r="I316">
            <v>85700</v>
          </cell>
          <cell r="J316">
            <v>942700</v>
          </cell>
          <cell r="K316">
            <v>8500</v>
          </cell>
          <cell r="L316">
            <v>93500</v>
          </cell>
          <cell r="M316" t="str">
            <v>No.121</v>
          </cell>
        </row>
        <row r="317">
          <cell r="A317" t="str">
            <v>기존 흄관철거</v>
          </cell>
          <cell r="B317" t="str">
            <v>D=400mm</v>
          </cell>
          <cell r="C317" t="str">
            <v>M</v>
          </cell>
          <cell r="D317">
            <v>4.5</v>
          </cell>
          <cell r="E317">
            <v>6600</v>
          </cell>
          <cell r="F317">
            <v>29700</v>
          </cell>
          <cell r="G317">
            <v>2500</v>
          </cell>
          <cell r="H317">
            <v>11250</v>
          </cell>
          <cell r="I317">
            <v>2400</v>
          </cell>
          <cell r="J317">
            <v>10800</v>
          </cell>
          <cell r="K317">
            <v>1700</v>
          </cell>
          <cell r="L317">
            <v>7650</v>
          </cell>
          <cell r="M317" t="str">
            <v>No.122</v>
          </cell>
        </row>
        <row r="318">
          <cell r="A318" t="str">
            <v>기존 흄관철거</v>
          </cell>
          <cell r="B318" t="str">
            <v>D=500mm</v>
          </cell>
          <cell r="C318" t="str">
            <v>M</v>
          </cell>
          <cell r="D318">
            <v>42.9</v>
          </cell>
          <cell r="E318">
            <v>11200</v>
          </cell>
          <cell r="F318">
            <v>480480</v>
          </cell>
          <cell r="G318">
            <v>2400</v>
          </cell>
          <cell r="H318">
            <v>102960</v>
          </cell>
          <cell r="I318">
            <v>6000</v>
          </cell>
          <cell r="J318">
            <v>257400</v>
          </cell>
          <cell r="K318">
            <v>2800</v>
          </cell>
          <cell r="L318">
            <v>120120</v>
          </cell>
          <cell r="M318" t="str">
            <v>No.123</v>
          </cell>
        </row>
        <row r="319">
          <cell r="A319" t="str">
            <v>기존 흄관철거</v>
          </cell>
          <cell r="B319" t="str">
            <v>D=600mm</v>
          </cell>
          <cell r="C319" t="str">
            <v>M</v>
          </cell>
          <cell r="D319">
            <v>27</v>
          </cell>
          <cell r="E319">
            <v>14400</v>
          </cell>
          <cell r="F319">
            <v>388800</v>
          </cell>
          <cell r="G319">
            <v>3800</v>
          </cell>
          <cell r="H319">
            <v>102600</v>
          </cell>
          <cell r="I319">
            <v>6700</v>
          </cell>
          <cell r="J319">
            <v>180900</v>
          </cell>
          <cell r="K319">
            <v>3900</v>
          </cell>
          <cell r="L319">
            <v>105300</v>
          </cell>
          <cell r="M319" t="str">
            <v>No.51</v>
          </cell>
        </row>
        <row r="320">
          <cell r="A320" t="str">
            <v>보차도 경계석 헐기 및 설치</v>
          </cell>
          <cell r="B320" t="str">
            <v>500X200X170</v>
          </cell>
          <cell r="C320" t="str">
            <v>M</v>
          </cell>
          <cell r="D320">
            <v>172</v>
          </cell>
          <cell r="E320">
            <v>24500</v>
          </cell>
          <cell r="F320">
            <v>4214000</v>
          </cell>
          <cell r="G320">
            <v>7300</v>
          </cell>
          <cell r="H320">
            <v>1255600</v>
          </cell>
          <cell r="I320">
            <v>13600</v>
          </cell>
          <cell r="J320">
            <v>2339200</v>
          </cell>
          <cell r="K320">
            <v>3600</v>
          </cell>
          <cell r="L320">
            <v>619200</v>
          </cell>
          <cell r="M320" t="str">
            <v>No.68</v>
          </cell>
        </row>
        <row r="321">
          <cell r="A321" t="str">
            <v>보도블럭파취복구</v>
          </cell>
          <cell r="C321" t="str">
            <v>M2</v>
          </cell>
          <cell r="D321">
            <v>156.82</v>
          </cell>
          <cell r="E321">
            <v>7400</v>
          </cell>
          <cell r="F321">
            <v>1160468</v>
          </cell>
          <cell r="G321">
            <v>1800</v>
          </cell>
          <cell r="H321">
            <v>282276</v>
          </cell>
          <cell r="I321">
            <v>5600</v>
          </cell>
          <cell r="J321">
            <v>878192</v>
          </cell>
          <cell r="K321">
            <v>0</v>
          </cell>
          <cell r="L321">
            <v>0</v>
          </cell>
          <cell r="M321" t="str">
            <v>No.69</v>
          </cell>
        </row>
        <row r="323">
          <cell r="A323" t="str">
            <v>5. 운 반 공</v>
          </cell>
          <cell r="F323">
            <v>2727107</v>
          </cell>
          <cell r="H323">
            <v>481800</v>
          </cell>
          <cell r="J323">
            <v>525600</v>
          </cell>
          <cell r="L323">
            <v>1719707</v>
          </cell>
        </row>
        <row r="324">
          <cell r="A324" t="str">
            <v>철근운반</v>
          </cell>
          <cell r="C324" t="str">
            <v>TON</v>
          </cell>
          <cell r="D324">
            <v>1.3029999999999999</v>
          </cell>
          <cell r="E324">
            <v>9000</v>
          </cell>
          <cell r="F324">
            <v>11727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9000</v>
          </cell>
          <cell r="L324">
            <v>11727</v>
          </cell>
          <cell r="M324" t="str">
            <v>#.15</v>
          </cell>
        </row>
        <row r="325">
          <cell r="A325" t="str">
            <v>주철관 운반</v>
          </cell>
          <cell r="B325" t="str">
            <v>Φ250M/M</v>
          </cell>
          <cell r="C325" t="str">
            <v>본</v>
          </cell>
          <cell r="D325">
            <v>363</v>
          </cell>
          <cell r="E325">
            <v>2700</v>
          </cell>
          <cell r="F325">
            <v>980100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2700</v>
          </cell>
          <cell r="L325">
            <v>980100</v>
          </cell>
          <cell r="M325" t="str">
            <v>#.16</v>
          </cell>
        </row>
        <row r="326">
          <cell r="A326" t="str">
            <v>주철관 운반</v>
          </cell>
          <cell r="B326" t="str">
            <v>이형관</v>
          </cell>
          <cell r="C326" t="str">
            <v>KG</v>
          </cell>
          <cell r="D326">
            <v>1365.8</v>
          </cell>
          <cell r="E326">
            <v>100</v>
          </cell>
          <cell r="F326">
            <v>136580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100</v>
          </cell>
          <cell r="L326">
            <v>136580</v>
          </cell>
          <cell r="M326" t="str">
            <v>#.17</v>
          </cell>
        </row>
        <row r="327">
          <cell r="A327" t="str">
            <v>보조기층운반</v>
          </cell>
          <cell r="C327" t="str">
            <v>M3</v>
          </cell>
          <cell r="D327">
            <v>219</v>
          </cell>
          <cell r="E327">
            <v>7300</v>
          </cell>
          <cell r="F327">
            <v>1598700</v>
          </cell>
          <cell r="G327">
            <v>2200</v>
          </cell>
          <cell r="H327">
            <v>481800</v>
          </cell>
          <cell r="I327">
            <v>2400</v>
          </cell>
          <cell r="J327">
            <v>525600</v>
          </cell>
          <cell r="K327">
            <v>2700</v>
          </cell>
          <cell r="L327">
            <v>591300</v>
          </cell>
          <cell r="M327" t="str">
            <v>#.18</v>
          </cell>
        </row>
        <row r="333">
          <cell r="A333" t="str">
            <v>⊙A-LINE  사급자재비</v>
          </cell>
          <cell r="C333" t="str">
            <v>식</v>
          </cell>
          <cell r="D333">
            <v>1</v>
          </cell>
          <cell r="F333">
            <v>45524940</v>
          </cell>
          <cell r="H333">
            <v>45524940</v>
          </cell>
          <cell r="J333">
            <v>0</v>
          </cell>
          <cell r="L333">
            <v>0</v>
          </cell>
        </row>
        <row r="335">
          <cell r="A335" t="str">
            <v>모  래</v>
          </cell>
          <cell r="C335" t="str">
            <v>M3</v>
          </cell>
          <cell r="D335">
            <v>623</v>
          </cell>
          <cell r="E335">
            <v>17000</v>
          </cell>
          <cell r="F335">
            <v>10591000</v>
          </cell>
          <cell r="G335">
            <v>17000</v>
          </cell>
          <cell r="H335">
            <v>10591000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</row>
        <row r="336">
          <cell r="A336" t="str">
            <v>자  갈</v>
          </cell>
          <cell r="C336" t="str">
            <v>M3</v>
          </cell>
          <cell r="D336">
            <v>0.27</v>
          </cell>
          <cell r="E336">
            <v>8000</v>
          </cell>
          <cell r="F336">
            <v>2160</v>
          </cell>
          <cell r="G336">
            <v>8000</v>
          </cell>
          <cell r="H336">
            <v>2160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</row>
        <row r="337">
          <cell r="A337" t="str">
            <v>잡  석</v>
          </cell>
          <cell r="C337" t="str">
            <v>M3</v>
          </cell>
          <cell r="D337">
            <v>2.62</v>
          </cell>
          <cell r="E337">
            <v>7000</v>
          </cell>
          <cell r="F337">
            <v>18340</v>
          </cell>
          <cell r="G337">
            <v>7000</v>
          </cell>
          <cell r="H337">
            <v>18340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A338" t="str">
            <v>아스팔트유제</v>
          </cell>
          <cell r="B338" t="str">
            <v>RSC-4</v>
          </cell>
          <cell r="C338" t="str">
            <v>DRUM</v>
          </cell>
          <cell r="D338">
            <v>0.89</v>
          </cell>
          <cell r="E338">
            <v>52000</v>
          </cell>
          <cell r="F338">
            <v>46280</v>
          </cell>
          <cell r="G338">
            <v>52000</v>
          </cell>
          <cell r="H338">
            <v>46280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</row>
        <row r="339">
          <cell r="A339" t="str">
            <v>아스팔트유제</v>
          </cell>
          <cell r="B339" t="str">
            <v>MC-1</v>
          </cell>
          <cell r="C339" t="str">
            <v>DRUM</v>
          </cell>
          <cell r="D339">
            <v>1.77</v>
          </cell>
          <cell r="E339">
            <v>58000</v>
          </cell>
          <cell r="F339">
            <v>102660</v>
          </cell>
          <cell r="G339">
            <v>58000</v>
          </cell>
          <cell r="H339">
            <v>102660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주철관 이형관</v>
          </cell>
          <cell r="B340" t="str">
            <v>D300M/M이상 D600M/M이하</v>
          </cell>
          <cell r="C340" t="str">
            <v>KG</v>
          </cell>
          <cell r="D340">
            <v>1365.8</v>
          </cell>
          <cell r="E340">
            <v>2500</v>
          </cell>
          <cell r="F340">
            <v>3414500</v>
          </cell>
          <cell r="G340">
            <v>2500</v>
          </cell>
          <cell r="H340">
            <v>3414500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A341" t="str">
            <v>이중벽 P.E관</v>
          </cell>
          <cell r="B341" t="str">
            <v>Φ250M/M</v>
          </cell>
          <cell r="C341" t="str">
            <v>본</v>
          </cell>
          <cell r="D341">
            <v>150</v>
          </cell>
          <cell r="E341">
            <v>127200</v>
          </cell>
          <cell r="F341">
            <v>19080000</v>
          </cell>
          <cell r="G341">
            <v>127200</v>
          </cell>
          <cell r="H341">
            <v>19080000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A342" t="str">
            <v>이중벽 P.E관 지수단관</v>
          </cell>
          <cell r="B342" t="str">
            <v>Φ250M/M</v>
          </cell>
          <cell r="C342" t="str">
            <v>EA</v>
          </cell>
          <cell r="D342">
            <v>38</v>
          </cell>
          <cell r="E342">
            <v>34900</v>
          </cell>
          <cell r="F342">
            <v>1326200</v>
          </cell>
          <cell r="G342">
            <v>34900</v>
          </cell>
          <cell r="H342">
            <v>1326200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A343" t="str">
            <v>이중벽 P.E 곡관</v>
          </cell>
          <cell r="B343" t="str">
            <v>Φ250M/MX45</v>
          </cell>
          <cell r="C343" t="str">
            <v>EA</v>
          </cell>
          <cell r="D343">
            <v>6</v>
          </cell>
          <cell r="E343">
            <v>61500</v>
          </cell>
          <cell r="F343">
            <v>369000</v>
          </cell>
          <cell r="G343">
            <v>61500</v>
          </cell>
          <cell r="H343">
            <v>369000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A344" t="str">
            <v>보조기층제</v>
          </cell>
          <cell r="C344" t="str">
            <v>M3</v>
          </cell>
          <cell r="D344">
            <v>405</v>
          </cell>
          <cell r="E344">
            <v>6300</v>
          </cell>
          <cell r="F344">
            <v>2551500</v>
          </cell>
          <cell r="G344">
            <v>6300</v>
          </cell>
          <cell r="H344">
            <v>2551500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A345" t="str">
            <v>주철관 접합부품(K.P메카니칼접합)</v>
          </cell>
          <cell r="B345" t="str">
            <v>D=100MM</v>
          </cell>
          <cell r="C345" t="str">
            <v>SET</v>
          </cell>
          <cell r="D345">
            <v>1</v>
          </cell>
          <cell r="E345">
            <v>7100</v>
          </cell>
          <cell r="F345">
            <v>7100</v>
          </cell>
          <cell r="G345">
            <v>7100</v>
          </cell>
          <cell r="H345">
            <v>7100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주철관 접합부품(K.P메카니칼접합)</v>
          </cell>
          <cell r="B346" t="str">
            <v>D=250MM</v>
          </cell>
          <cell r="C346" t="str">
            <v>SET</v>
          </cell>
          <cell r="D346">
            <v>398</v>
          </cell>
          <cell r="E346">
            <v>16000</v>
          </cell>
          <cell r="F346">
            <v>6368000</v>
          </cell>
          <cell r="G346">
            <v>16000</v>
          </cell>
          <cell r="H346">
            <v>6368000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A347" t="str">
            <v>주철관 접합부품(플랜지접합)</v>
          </cell>
          <cell r="B347" t="str">
            <v>D=80MM</v>
          </cell>
          <cell r="C347" t="str">
            <v>SET</v>
          </cell>
          <cell r="D347">
            <v>4</v>
          </cell>
          <cell r="E347">
            <v>1300</v>
          </cell>
          <cell r="F347">
            <v>5200</v>
          </cell>
          <cell r="G347">
            <v>1300</v>
          </cell>
          <cell r="H347">
            <v>5200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주철관 접합부품(플랜지접합)</v>
          </cell>
          <cell r="B348" t="str">
            <v>D=100MM</v>
          </cell>
          <cell r="C348" t="str">
            <v>SET</v>
          </cell>
          <cell r="D348">
            <v>3</v>
          </cell>
          <cell r="E348">
            <v>1400</v>
          </cell>
          <cell r="F348">
            <v>4200</v>
          </cell>
          <cell r="G348">
            <v>1400</v>
          </cell>
          <cell r="H348">
            <v>4200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A349" t="str">
            <v>원심력철근콘크리트관</v>
          </cell>
          <cell r="B349" t="str">
            <v>보통관 400*35(MM)</v>
          </cell>
          <cell r="C349" t="str">
            <v>본</v>
          </cell>
          <cell r="D349">
            <v>2</v>
          </cell>
          <cell r="E349">
            <v>37500</v>
          </cell>
          <cell r="F349">
            <v>75000</v>
          </cell>
          <cell r="G349">
            <v>37500</v>
          </cell>
          <cell r="H349">
            <v>75000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A350" t="str">
            <v>원심력철근콘크리트관</v>
          </cell>
          <cell r="B350" t="str">
            <v>보통관 500*42(MM)</v>
          </cell>
          <cell r="C350" t="str">
            <v>본</v>
          </cell>
          <cell r="D350">
            <v>17</v>
          </cell>
          <cell r="E350">
            <v>48700</v>
          </cell>
          <cell r="F350">
            <v>827900</v>
          </cell>
          <cell r="G350">
            <v>48700</v>
          </cell>
          <cell r="H350">
            <v>827900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A351" t="str">
            <v>원심력철근콘크리트관</v>
          </cell>
          <cell r="B351" t="str">
            <v>보통관 600*50(MM)</v>
          </cell>
          <cell r="C351" t="str">
            <v>본</v>
          </cell>
          <cell r="D351">
            <v>11</v>
          </cell>
          <cell r="E351">
            <v>66900</v>
          </cell>
          <cell r="F351">
            <v>735900</v>
          </cell>
          <cell r="G351">
            <v>66900</v>
          </cell>
          <cell r="H351">
            <v>735900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5">
          <cell r="A355" t="str">
            <v>Ⅱ.B-LINE차집관로(법환P/S→신시가지P/S)</v>
          </cell>
          <cell r="C355" t="str">
            <v>식</v>
          </cell>
          <cell r="D355">
            <v>1</v>
          </cell>
          <cell r="F355">
            <v>230909873</v>
          </cell>
          <cell r="H355">
            <v>115551780</v>
          </cell>
          <cell r="J355">
            <v>85284976</v>
          </cell>
          <cell r="L355">
            <v>30073117</v>
          </cell>
        </row>
        <row r="357">
          <cell r="A357" t="str">
            <v>1. 토    공</v>
          </cell>
          <cell r="F357">
            <v>182641265</v>
          </cell>
          <cell r="H357">
            <v>105799391</v>
          </cell>
          <cell r="J357">
            <v>55512919</v>
          </cell>
          <cell r="L357">
            <v>21328955</v>
          </cell>
        </row>
        <row r="358">
          <cell r="A358" t="str">
            <v>터파기:보조기층</v>
          </cell>
          <cell r="B358" t="str">
            <v>B.H 0.7㎥</v>
          </cell>
          <cell r="C358" t="str">
            <v>M3</v>
          </cell>
          <cell r="D358">
            <v>884.03</v>
          </cell>
          <cell r="E358">
            <v>1100</v>
          </cell>
          <cell r="F358">
            <v>972433</v>
          </cell>
          <cell r="G358">
            <v>300</v>
          </cell>
          <cell r="H358">
            <v>265209</v>
          </cell>
          <cell r="I358">
            <v>400</v>
          </cell>
          <cell r="J358">
            <v>353612</v>
          </cell>
          <cell r="K358">
            <v>400</v>
          </cell>
          <cell r="L358">
            <v>353612</v>
          </cell>
          <cell r="M358" t="str">
            <v>#.1</v>
          </cell>
        </row>
        <row r="359">
          <cell r="A359" t="str">
            <v>터파기:토사(육상),기계80+인력20</v>
          </cell>
          <cell r="B359" t="str">
            <v>B.H 0.7㎥</v>
          </cell>
          <cell r="C359" t="str">
            <v>M3</v>
          </cell>
          <cell r="D359">
            <v>1910.49</v>
          </cell>
          <cell r="E359">
            <v>2000</v>
          </cell>
          <cell r="F359">
            <v>3820980</v>
          </cell>
          <cell r="G359">
            <v>100</v>
          </cell>
          <cell r="H359">
            <v>191049</v>
          </cell>
          <cell r="I359">
            <v>1600</v>
          </cell>
          <cell r="J359">
            <v>3056784</v>
          </cell>
          <cell r="K359">
            <v>300</v>
          </cell>
          <cell r="L359">
            <v>573147</v>
          </cell>
          <cell r="M359" t="str">
            <v>#.2</v>
          </cell>
        </row>
        <row r="360">
          <cell r="A360" t="str">
            <v>기계터파기(연암)</v>
          </cell>
          <cell r="B360" t="str">
            <v>B.H0.7+브레이커</v>
          </cell>
          <cell r="C360" t="str">
            <v>M3</v>
          </cell>
          <cell r="D360">
            <v>748.34</v>
          </cell>
          <cell r="E360">
            <v>18400</v>
          </cell>
          <cell r="F360">
            <v>13769456</v>
          </cell>
          <cell r="G360">
            <v>2800</v>
          </cell>
          <cell r="H360">
            <v>2095352</v>
          </cell>
          <cell r="I360">
            <v>7300</v>
          </cell>
          <cell r="J360">
            <v>5462882</v>
          </cell>
          <cell r="K360">
            <v>8300</v>
          </cell>
          <cell r="L360">
            <v>6211222</v>
          </cell>
          <cell r="M360" t="str">
            <v>#.3</v>
          </cell>
        </row>
        <row r="361">
          <cell r="A361" t="str">
            <v>되메우기 및 다짐</v>
          </cell>
          <cell r="B361" t="str">
            <v>B.H 0.7+플래이트 콤펙터</v>
          </cell>
          <cell r="C361" t="str">
            <v>M3</v>
          </cell>
          <cell r="D361">
            <v>1871.84</v>
          </cell>
          <cell r="E361">
            <v>3500</v>
          </cell>
          <cell r="F361">
            <v>6551440</v>
          </cell>
          <cell r="G361">
            <v>400</v>
          </cell>
          <cell r="H361">
            <v>748736</v>
          </cell>
          <cell r="I361">
            <v>2600</v>
          </cell>
          <cell r="J361">
            <v>4866784</v>
          </cell>
          <cell r="K361">
            <v>500</v>
          </cell>
          <cell r="L361">
            <v>935920</v>
          </cell>
          <cell r="M361" t="str">
            <v>#.4</v>
          </cell>
        </row>
        <row r="362">
          <cell r="A362" t="str">
            <v>잡석부설(B.H 0.7)</v>
          </cell>
          <cell r="B362" t="str">
            <v>기계90%+인력10%</v>
          </cell>
          <cell r="C362" t="str">
            <v>M3</v>
          </cell>
          <cell r="D362">
            <v>172.46</v>
          </cell>
          <cell r="E362">
            <v>3000</v>
          </cell>
          <cell r="F362">
            <v>517380</v>
          </cell>
          <cell r="G362">
            <v>200</v>
          </cell>
          <cell r="H362">
            <v>34492</v>
          </cell>
          <cell r="I362">
            <v>2500</v>
          </cell>
          <cell r="J362">
            <v>431150</v>
          </cell>
          <cell r="K362">
            <v>300</v>
          </cell>
          <cell r="L362">
            <v>51738</v>
          </cell>
          <cell r="M362" t="str">
            <v>#.5</v>
          </cell>
        </row>
        <row r="363">
          <cell r="A363" t="str">
            <v>사토운반:보조기층</v>
          </cell>
          <cell r="B363" t="str">
            <v>B.H0.7 + D.T15</v>
          </cell>
          <cell r="C363" t="str">
            <v>M3</v>
          </cell>
          <cell r="D363">
            <v>884.03</v>
          </cell>
          <cell r="E363">
            <v>7300</v>
          </cell>
          <cell r="F363">
            <v>6453419</v>
          </cell>
          <cell r="G363">
            <v>2700</v>
          </cell>
          <cell r="H363">
            <v>2386881</v>
          </cell>
          <cell r="I363">
            <v>2100</v>
          </cell>
          <cell r="J363">
            <v>1856463</v>
          </cell>
          <cell r="K363">
            <v>2500</v>
          </cell>
          <cell r="L363">
            <v>2210075</v>
          </cell>
          <cell r="M363" t="str">
            <v>#.6</v>
          </cell>
        </row>
        <row r="364">
          <cell r="A364" t="str">
            <v>사토운반:연암</v>
          </cell>
          <cell r="B364" t="str">
            <v>B.H0.7 + D.T15</v>
          </cell>
          <cell r="C364" t="str">
            <v>M3</v>
          </cell>
          <cell r="D364">
            <v>748.34</v>
          </cell>
          <cell r="E364">
            <v>12000</v>
          </cell>
          <cell r="F364">
            <v>8980080</v>
          </cell>
          <cell r="G364">
            <v>4500</v>
          </cell>
          <cell r="H364">
            <v>3367530</v>
          </cell>
          <cell r="I364">
            <v>3500</v>
          </cell>
          <cell r="J364">
            <v>2619190</v>
          </cell>
          <cell r="K364">
            <v>4000</v>
          </cell>
          <cell r="L364">
            <v>2993360</v>
          </cell>
          <cell r="M364" t="str">
            <v>#.7</v>
          </cell>
        </row>
        <row r="365">
          <cell r="A365" t="str">
            <v>모래부설 및 다짐(B.H 0.7M3,관로기초)</v>
          </cell>
          <cell r="B365" t="str">
            <v>기계90%+인력10%</v>
          </cell>
          <cell r="C365" t="str">
            <v>M3</v>
          </cell>
          <cell r="D365">
            <v>354.49</v>
          </cell>
          <cell r="E365">
            <v>2300</v>
          </cell>
          <cell r="F365">
            <v>815327</v>
          </cell>
          <cell r="G365">
            <v>200</v>
          </cell>
          <cell r="H365">
            <v>70898</v>
          </cell>
          <cell r="I365">
            <v>1600</v>
          </cell>
          <cell r="J365">
            <v>567184</v>
          </cell>
          <cell r="K365">
            <v>500</v>
          </cell>
          <cell r="L365">
            <v>177245</v>
          </cell>
          <cell r="M365" t="str">
            <v>#.8</v>
          </cell>
        </row>
        <row r="366">
          <cell r="A366" t="str">
            <v>바닥면 고르기</v>
          </cell>
          <cell r="B366" t="str">
            <v>연암</v>
          </cell>
          <cell r="C366" t="str">
            <v>M2</v>
          </cell>
          <cell r="D366">
            <v>1474.15</v>
          </cell>
          <cell r="E366">
            <v>5400</v>
          </cell>
          <cell r="F366">
            <v>7960410</v>
          </cell>
          <cell r="G366">
            <v>500</v>
          </cell>
          <cell r="H366">
            <v>737075</v>
          </cell>
          <cell r="I366">
            <v>4600</v>
          </cell>
          <cell r="J366">
            <v>6781090</v>
          </cell>
          <cell r="K366">
            <v>300</v>
          </cell>
          <cell r="L366">
            <v>442245</v>
          </cell>
          <cell r="M366" t="str">
            <v>No.2</v>
          </cell>
        </row>
        <row r="367">
          <cell r="A367" t="str">
            <v>성토(토사)</v>
          </cell>
          <cell r="B367" t="str">
            <v>발생토유용</v>
          </cell>
          <cell r="C367" t="str">
            <v>M3</v>
          </cell>
          <cell r="D367">
            <v>6.32</v>
          </cell>
          <cell r="E367">
            <v>3000</v>
          </cell>
          <cell r="F367">
            <v>18960</v>
          </cell>
          <cell r="G367">
            <v>1100</v>
          </cell>
          <cell r="H367">
            <v>6952</v>
          </cell>
          <cell r="I367">
            <v>1100</v>
          </cell>
          <cell r="J367">
            <v>6952</v>
          </cell>
          <cell r="K367">
            <v>800</v>
          </cell>
          <cell r="L367">
            <v>5056</v>
          </cell>
          <cell r="M367" t="str">
            <v>#.9</v>
          </cell>
        </row>
        <row r="368">
          <cell r="A368" t="str">
            <v>아스팔트포장 절단</v>
          </cell>
          <cell r="C368" t="str">
            <v>M</v>
          </cell>
          <cell r="D368">
            <v>3205.4</v>
          </cell>
          <cell r="E368">
            <v>1800</v>
          </cell>
          <cell r="F368">
            <v>5769720</v>
          </cell>
          <cell r="G368">
            <v>900</v>
          </cell>
          <cell r="H368">
            <v>2884860</v>
          </cell>
          <cell r="I368">
            <v>800</v>
          </cell>
          <cell r="J368">
            <v>2564320</v>
          </cell>
          <cell r="K368">
            <v>100</v>
          </cell>
          <cell r="L368">
            <v>320540</v>
          </cell>
          <cell r="M368" t="str">
            <v>No.3</v>
          </cell>
        </row>
        <row r="369">
          <cell r="A369" t="str">
            <v>아스팔트포장 파취</v>
          </cell>
          <cell r="B369" t="str">
            <v>기계</v>
          </cell>
          <cell r="C369" t="str">
            <v>M3</v>
          </cell>
          <cell r="D369">
            <v>338.34</v>
          </cell>
          <cell r="E369">
            <v>15300</v>
          </cell>
          <cell r="F369">
            <v>5176602</v>
          </cell>
          <cell r="G369">
            <v>2300</v>
          </cell>
          <cell r="H369">
            <v>778182</v>
          </cell>
          <cell r="I369">
            <v>6300</v>
          </cell>
          <cell r="J369">
            <v>2131542</v>
          </cell>
          <cell r="K369">
            <v>6700</v>
          </cell>
          <cell r="L369">
            <v>2266878</v>
          </cell>
          <cell r="M369" t="str">
            <v>#.10</v>
          </cell>
        </row>
        <row r="370">
          <cell r="A370" t="str">
            <v>아스팔트 포장포설</v>
          </cell>
          <cell r="B370" t="str">
            <v>기층10cm+표층5cm</v>
          </cell>
          <cell r="C370" t="str">
            <v>a</v>
          </cell>
          <cell r="D370">
            <v>22.56</v>
          </cell>
          <cell r="E370">
            <v>3812100</v>
          </cell>
          <cell r="F370">
            <v>86000976</v>
          </cell>
          <cell r="G370">
            <v>3372300</v>
          </cell>
          <cell r="H370">
            <v>76079088</v>
          </cell>
          <cell r="I370">
            <v>409100</v>
          </cell>
          <cell r="J370">
            <v>9229296</v>
          </cell>
          <cell r="K370">
            <v>30700</v>
          </cell>
          <cell r="L370">
            <v>692592</v>
          </cell>
          <cell r="M370" t="str">
            <v>No.4</v>
          </cell>
        </row>
        <row r="371">
          <cell r="A371" t="str">
            <v>보조기층포설 및 다짐</v>
          </cell>
          <cell r="B371" t="str">
            <v>T=30cm</v>
          </cell>
          <cell r="C371" t="str">
            <v>M3</v>
          </cell>
          <cell r="D371">
            <v>620.74</v>
          </cell>
          <cell r="E371">
            <v>2800</v>
          </cell>
          <cell r="F371">
            <v>1738072</v>
          </cell>
          <cell r="G371">
            <v>400</v>
          </cell>
          <cell r="H371">
            <v>248296</v>
          </cell>
          <cell r="I371">
            <v>1700</v>
          </cell>
          <cell r="J371">
            <v>1055258</v>
          </cell>
          <cell r="K371">
            <v>700</v>
          </cell>
          <cell r="L371">
            <v>434518</v>
          </cell>
          <cell r="M371" t="str">
            <v>#.11</v>
          </cell>
        </row>
        <row r="372">
          <cell r="A372" t="str">
            <v>폐기물운반</v>
          </cell>
          <cell r="B372" t="str">
            <v>B.H0.7 + D.T15</v>
          </cell>
          <cell r="C372" t="str">
            <v>M3</v>
          </cell>
          <cell r="D372">
            <v>518.11</v>
          </cell>
          <cell r="E372">
            <v>12300</v>
          </cell>
          <cell r="F372">
            <v>6372753</v>
          </cell>
          <cell r="G372">
            <v>4600</v>
          </cell>
          <cell r="H372">
            <v>2383306</v>
          </cell>
          <cell r="I372">
            <v>3500</v>
          </cell>
          <cell r="J372">
            <v>1813385</v>
          </cell>
          <cell r="K372">
            <v>4200</v>
          </cell>
          <cell r="L372">
            <v>2176062</v>
          </cell>
          <cell r="M372" t="str">
            <v>#.12</v>
          </cell>
        </row>
        <row r="373">
          <cell r="A373" t="str">
            <v>콘크리트포장 절단</v>
          </cell>
          <cell r="C373" t="str">
            <v>M</v>
          </cell>
          <cell r="D373">
            <v>851.95</v>
          </cell>
          <cell r="E373">
            <v>2000</v>
          </cell>
          <cell r="F373">
            <v>1703900</v>
          </cell>
          <cell r="G373">
            <v>900</v>
          </cell>
          <cell r="H373">
            <v>766755</v>
          </cell>
          <cell r="I373">
            <v>1000</v>
          </cell>
          <cell r="J373">
            <v>851950</v>
          </cell>
          <cell r="K373">
            <v>100</v>
          </cell>
          <cell r="L373">
            <v>85195</v>
          </cell>
          <cell r="M373" t="str">
            <v>No.5</v>
          </cell>
        </row>
        <row r="374">
          <cell r="A374" t="str">
            <v>콘크리트포장 깨기</v>
          </cell>
          <cell r="B374" t="str">
            <v>T=30cm미만</v>
          </cell>
          <cell r="C374" t="str">
            <v>M3</v>
          </cell>
          <cell r="D374">
            <v>179.77</v>
          </cell>
          <cell r="E374">
            <v>15200</v>
          </cell>
          <cell r="F374">
            <v>2732504</v>
          </cell>
          <cell r="G374">
            <v>2200</v>
          </cell>
          <cell r="H374">
            <v>395494</v>
          </cell>
          <cell r="I374">
            <v>6300</v>
          </cell>
          <cell r="J374">
            <v>1132551</v>
          </cell>
          <cell r="K374">
            <v>6700</v>
          </cell>
          <cell r="L374">
            <v>1204459</v>
          </cell>
          <cell r="M374" t="str">
            <v>#.13</v>
          </cell>
        </row>
        <row r="375">
          <cell r="A375" t="str">
            <v>콘크리트포장 포설</v>
          </cell>
          <cell r="B375" t="str">
            <v>T=20cm</v>
          </cell>
          <cell r="C375" t="str">
            <v>M3</v>
          </cell>
          <cell r="D375">
            <v>179.77</v>
          </cell>
          <cell r="E375">
            <v>103500</v>
          </cell>
          <cell r="F375">
            <v>18606195</v>
          </cell>
          <cell r="G375">
            <v>52500</v>
          </cell>
          <cell r="H375">
            <v>9437925</v>
          </cell>
          <cell r="I375">
            <v>51000</v>
          </cell>
          <cell r="J375">
            <v>9168270</v>
          </cell>
          <cell r="K375">
            <v>0</v>
          </cell>
          <cell r="L375">
            <v>0</v>
          </cell>
          <cell r="M375" t="str">
            <v>No.6</v>
          </cell>
        </row>
        <row r="376">
          <cell r="A376" t="str">
            <v>모래부설(B.H 0.7M3)</v>
          </cell>
          <cell r="B376" t="str">
            <v>기계90%+인력10%</v>
          </cell>
          <cell r="C376" t="str">
            <v>M3</v>
          </cell>
          <cell r="D376">
            <v>26.97</v>
          </cell>
          <cell r="E376">
            <v>1300</v>
          </cell>
          <cell r="F376">
            <v>35061</v>
          </cell>
          <cell r="G376">
            <v>200</v>
          </cell>
          <cell r="H376">
            <v>5394</v>
          </cell>
          <cell r="I376">
            <v>700</v>
          </cell>
          <cell r="J376">
            <v>18879</v>
          </cell>
          <cell r="K376">
            <v>400</v>
          </cell>
          <cell r="L376">
            <v>10788</v>
          </cell>
          <cell r="M376" t="str">
            <v>#.14</v>
          </cell>
        </row>
        <row r="377">
          <cell r="A377" t="str">
            <v>와이어메쉬깔기</v>
          </cell>
          <cell r="B377" t="str">
            <v>#8X100X100</v>
          </cell>
          <cell r="C377" t="str">
            <v>M2</v>
          </cell>
          <cell r="D377">
            <v>898.83</v>
          </cell>
          <cell r="E377">
            <v>3000</v>
          </cell>
          <cell r="F377">
            <v>2696490</v>
          </cell>
          <cell r="G377">
            <v>2000</v>
          </cell>
          <cell r="H377">
            <v>1797660</v>
          </cell>
          <cell r="I377">
            <v>1000</v>
          </cell>
          <cell r="J377">
            <v>898830</v>
          </cell>
          <cell r="K377">
            <v>0</v>
          </cell>
          <cell r="L377">
            <v>0</v>
          </cell>
          <cell r="M377" t="str">
            <v>No.7</v>
          </cell>
        </row>
        <row r="378">
          <cell r="A378" t="str">
            <v>보조기층포설 및 다짐</v>
          </cell>
          <cell r="B378" t="str">
            <v>T=30cm</v>
          </cell>
          <cell r="C378" t="str">
            <v>M3</v>
          </cell>
          <cell r="D378">
            <v>263.29000000000002</v>
          </cell>
          <cell r="E378">
            <v>2800</v>
          </cell>
          <cell r="F378">
            <v>737212</v>
          </cell>
          <cell r="G378">
            <v>400</v>
          </cell>
          <cell r="H378">
            <v>105316</v>
          </cell>
          <cell r="I378">
            <v>1700</v>
          </cell>
          <cell r="J378">
            <v>447593</v>
          </cell>
          <cell r="K378">
            <v>700</v>
          </cell>
          <cell r="L378">
            <v>184303</v>
          </cell>
          <cell r="M378" t="str">
            <v>#.11</v>
          </cell>
        </row>
        <row r="379">
          <cell r="A379" t="str">
            <v>신축재</v>
          </cell>
          <cell r="B379" t="str">
            <v>T=1.5cm</v>
          </cell>
          <cell r="C379" t="str">
            <v>M2</v>
          </cell>
          <cell r="D379">
            <v>31.98</v>
          </cell>
          <cell r="E379">
            <v>12600</v>
          </cell>
          <cell r="F379">
            <v>402948</v>
          </cell>
          <cell r="G379">
            <v>12000</v>
          </cell>
          <cell r="H379">
            <v>383760</v>
          </cell>
          <cell r="I379">
            <v>600</v>
          </cell>
          <cell r="J379">
            <v>19188</v>
          </cell>
          <cell r="K379">
            <v>0</v>
          </cell>
          <cell r="L379">
            <v>0</v>
          </cell>
        </row>
        <row r="380">
          <cell r="A380" t="str">
            <v>양생(비닐)</v>
          </cell>
          <cell r="C380" t="str">
            <v>M2</v>
          </cell>
          <cell r="D380">
            <v>898.83</v>
          </cell>
          <cell r="E380">
            <v>900</v>
          </cell>
          <cell r="F380">
            <v>808947</v>
          </cell>
          <cell r="G380">
            <v>700</v>
          </cell>
          <cell r="H380">
            <v>629181</v>
          </cell>
          <cell r="I380">
            <v>200</v>
          </cell>
          <cell r="J380">
            <v>179766</v>
          </cell>
          <cell r="K380">
            <v>0</v>
          </cell>
          <cell r="L380">
            <v>0</v>
          </cell>
          <cell r="M380" t="str">
            <v>No.8</v>
          </cell>
        </row>
        <row r="382">
          <cell r="A382" t="str">
            <v>2. 관 로 공</v>
          </cell>
          <cell r="F382">
            <v>17633280</v>
          </cell>
          <cell r="H382">
            <v>42560</v>
          </cell>
          <cell r="J382">
            <v>13100720</v>
          </cell>
          <cell r="L382">
            <v>4490000</v>
          </cell>
        </row>
        <row r="383">
          <cell r="A383" t="str">
            <v>K.P메카니칼접합및부설(기계)</v>
          </cell>
          <cell r="B383" t="str">
            <v>ø250M/M</v>
          </cell>
          <cell r="C383" t="str">
            <v>개소</v>
          </cell>
          <cell r="D383">
            <v>308</v>
          </cell>
          <cell r="E383">
            <v>53200</v>
          </cell>
          <cell r="F383">
            <v>16385600</v>
          </cell>
          <cell r="G383">
            <v>0</v>
          </cell>
          <cell r="H383">
            <v>0</v>
          </cell>
          <cell r="I383">
            <v>39200</v>
          </cell>
          <cell r="J383">
            <v>12073600</v>
          </cell>
          <cell r="K383">
            <v>14000</v>
          </cell>
          <cell r="L383">
            <v>4312000</v>
          </cell>
          <cell r="M383" t="str">
            <v>No.9</v>
          </cell>
        </row>
        <row r="384">
          <cell r="A384" t="str">
            <v>레미콘타설</v>
          </cell>
          <cell r="B384" t="str">
            <v>무근구조물</v>
          </cell>
          <cell r="C384" t="str">
            <v>M3</v>
          </cell>
          <cell r="D384">
            <v>0.6</v>
          </cell>
          <cell r="E384">
            <v>16000</v>
          </cell>
          <cell r="F384">
            <v>9600</v>
          </cell>
          <cell r="G384">
            <v>0</v>
          </cell>
          <cell r="H384">
            <v>0</v>
          </cell>
          <cell r="I384">
            <v>16000</v>
          </cell>
          <cell r="J384">
            <v>9600</v>
          </cell>
          <cell r="K384">
            <v>0</v>
          </cell>
          <cell r="L384">
            <v>0</v>
          </cell>
          <cell r="M384" t="str">
            <v>No.10</v>
          </cell>
        </row>
        <row r="385">
          <cell r="A385" t="str">
            <v>합판거푸집</v>
          </cell>
          <cell r="B385" t="str">
            <v>0-7m:6회</v>
          </cell>
          <cell r="C385" t="str">
            <v>M2</v>
          </cell>
          <cell r="D385">
            <v>4.1399999999999997</v>
          </cell>
          <cell r="E385">
            <v>12000</v>
          </cell>
          <cell r="F385">
            <v>49680</v>
          </cell>
          <cell r="G385">
            <v>4000</v>
          </cell>
          <cell r="H385">
            <v>16560</v>
          </cell>
          <cell r="I385">
            <v>8000</v>
          </cell>
          <cell r="J385">
            <v>33120</v>
          </cell>
          <cell r="K385">
            <v>0</v>
          </cell>
          <cell r="L385">
            <v>0</v>
          </cell>
          <cell r="M385" t="str">
            <v>No.11</v>
          </cell>
        </row>
        <row r="386">
          <cell r="A386" t="str">
            <v>주철관 절단</v>
          </cell>
          <cell r="B386" t="str">
            <v>ø250M/M</v>
          </cell>
          <cell r="C386" t="str">
            <v>개소</v>
          </cell>
          <cell r="D386">
            <v>26</v>
          </cell>
          <cell r="E386">
            <v>21200</v>
          </cell>
          <cell r="F386">
            <v>551200</v>
          </cell>
          <cell r="G386">
            <v>1000</v>
          </cell>
          <cell r="H386">
            <v>26000</v>
          </cell>
          <cell r="I386">
            <v>20000</v>
          </cell>
          <cell r="J386">
            <v>520000</v>
          </cell>
          <cell r="K386">
            <v>200</v>
          </cell>
          <cell r="L386">
            <v>5200</v>
          </cell>
          <cell r="M386" t="str">
            <v>No.12</v>
          </cell>
        </row>
        <row r="387">
          <cell r="A387" t="str">
            <v>K.P메카니칼접합및부설(기계)</v>
          </cell>
          <cell r="B387" t="str">
            <v>ø250M/M(이형관)</v>
          </cell>
          <cell r="C387" t="str">
            <v>개소</v>
          </cell>
          <cell r="D387">
            <v>36</v>
          </cell>
          <cell r="E387">
            <v>17700</v>
          </cell>
          <cell r="F387">
            <v>637200</v>
          </cell>
          <cell r="G387">
            <v>0</v>
          </cell>
          <cell r="H387">
            <v>0</v>
          </cell>
          <cell r="I387">
            <v>12900</v>
          </cell>
          <cell r="J387">
            <v>464400</v>
          </cell>
          <cell r="K387">
            <v>4800</v>
          </cell>
          <cell r="L387">
            <v>172800</v>
          </cell>
          <cell r="M387" t="str">
            <v>No.13</v>
          </cell>
        </row>
        <row r="389">
          <cell r="A389" t="str">
            <v>3. 우수월류공</v>
          </cell>
          <cell r="F389">
            <v>12442928</v>
          </cell>
          <cell r="H389">
            <v>2484193</v>
          </cell>
          <cell r="J389">
            <v>9927903</v>
          </cell>
          <cell r="L389">
            <v>30832</v>
          </cell>
        </row>
        <row r="390">
          <cell r="A390" t="str">
            <v>레미콘타설</v>
          </cell>
          <cell r="B390" t="str">
            <v>무근구조물</v>
          </cell>
          <cell r="C390" t="str">
            <v>M3</v>
          </cell>
          <cell r="D390">
            <v>161.77000000000001</v>
          </cell>
          <cell r="E390">
            <v>16000</v>
          </cell>
          <cell r="F390">
            <v>2588320</v>
          </cell>
          <cell r="G390">
            <v>0</v>
          </cell>
          <cell r="H390">
            <v>0</v>
          </cell>
          <cell r="I390">
            <v>16000</v>
          </cell>
          <cell r="J390">
            <v>2588320</v>
          </cell>
          <cell r="K390">
            <v>0</v>
          </cell>
          <cell r="L390">
            <v>0</v>
          </cell>
          <cell r="M390" t="str">
            <v>No.10</v>
          </cell>
        </row>
        <row r="391">
          <cell r="A391" t="str">
            <v>레미콘타설</v>
          </cell>
          <cell r="B391" t="str">
            <v>철근구조물</v>
          </cell>
          <cell r="C391" t="str">
            <v>M3</v>
          </cell>
          <cell r="D391">
            <v>21.62</v>
          </cell>
          <cell r="E391">
            <v>21700</v>
          </cell>
          <cell r="F391">
            <v>469154</v>
          </cell>
          <cell r="G391">
            <v>400</v>
          </cell>
          <cell r="H391">
            <v>8648</v>
          </cell>
          <cell r="I391">
            <v>21000</v>
          </cell>
          <cell r="J391">
            <v>454020</v>
          </cell>
          <cell r="K391">
            <v>300</v>
          </cell>
          <cell r="L391">
            <v>6486</v>
          </cell>
          <cell r="M391" t="str">
            <v>No.14</v>
          </cell>
        </row>
        <row r="392">
          <cell r="A392" t="str">
            <v>합판거푸집</v>
          </cell>
          <cell r="B392" t="str">
            <v>0-7m:6회</v>
          </cell>
          <cell r="C392" t="str">
            <v>M2</v>
          </cell>
          <cell r="D392">
            <v>386.22</v>
          </cell>
          <cell r="E392">
            <v>12000</v>
          </cell>
          <cell r="F392">
            <v>4634640</v>
          </cell>
          <cell r="G392">
            <v>4000</v>
          </cell>
          <cell r="H392">
            <v>1544880</v>
          </cell>
          <cell r="I392">
            <v>8000</v>
          </cell>
          <cell r="J392">
            <v>3089760</v>
          </cell>
          <cell r="K392">
            <v>0</v>
          </cell>
          <cell r="L392">
            <v>0</v>
          </cell>
          <cell r="M392" t="str">
            <v>No.11</v>
          </cell>
        </row>
        <row r="393">
          <cell r="A393" t="str">
            <v>합판거푸집</v>
          </cell>
          <cell r="B393" t="str">
            <v>0-7m:3회</v>
          </cell>
          <cell r="C393" t="str">
            <v>M2</v>
          </cell>
          <cell r="D393">
            <v>109.61</v>
          </cell>
          <cell r="E393">
            <v>17100</v>
          </cell>
          <cell r="F393">
            <v>1874331</v>
          </cell>
          <cell r="G393">
            <v>5300</v>
          </cell>
          <cell r="H393">
            <v>580933</v>
          </cell>
          <cell r="I393">
            <v>11800</v>
          </cell>
          <cell r="J393">
            <v>1293398</v>
          </cell>
          <cell r="K393">
            <v>0</v>
          </cell>
          <cell r="L393">
            <v>0</v>
          </cell>
          <cell r="M393" t="str">
            <v>No.15</v>
          </cell>
        </row>
        <row r="394">
          <cell r="A394" t="str">
            <v>원형 거푸집</v>
          </cell>
          <cell r="B394" t="str">
            <v>3 회</v>
          </cell>
          <cell r="C394" t="str">
            <v>M2</v>
          </cell>
          <cell r="D394">
            <v>12.2</v>
          </cell>
          <cell r="E394">
            <v>38600</v>
          </cell>
          <cell r="F394">
            <v>470920</v>
          </cell>
          <cell r="G394">
            <v>11500</v>
          </cell>
          <cell r="H394">
            <v>140300</v>
          </cell>
          <cell r="I394">
            <v>27100</v>
          </cell>
          <cell r="J394">
            <v>330620</v>
          </cell>
          <cell r="K394">
            <v>0</v>
          </cell>
          <cell r="L394">
            <v>0</v>
          </cell>
          <cell r="M394" t="str">
            <v>No.16</v>
          </cell>
        </row>
        <row r="395">
          <cell r="A395" t="str">
            <v>시공이음 설치</v>
          </cell>
          <cell r="B395" t="str">
            <v>PVC,B=150X5mm</v>
          </cell>
          <cell r="C395" t="str">
            <v>M</v>
          </cell>
          <cell r="D395">
            <v>48.4</v>
          </cell>
          <cell r="E395">
            <v>13700</v>
          </cell>
          <cell r="F395">
            <v>663080</v>
          </cell>
          <cell r="G395">
            <v>2400</v>
          </cell>
          <cell r="H395">
            <v>116160</v>
          </cell>
          <cell r="I395">
            <v>11300</v>
          </cell>
          <cell r="J395">
            <v>546920</v>
          </cell>
          <cell r="K395">
            <v>0</v>
          </cell>
          <cell r="L395">
            <v>0</v>
          </cell>
          <cell r="M395" t="str">
            <v>No.17</v>
          </cell>
        </row>
        <row r="396">
          <cell r="A396" t="str">
            <v>철근가공및조립</v>
          </cell>
          <cell r="B396" t="str">
            <v>보통</v>
          </cell>
          <cell r="C396" t="str">
            <v>TON</v>
          </cell>
          <cell r="D396">
            <v>1.651</v>
          </cell>
          <cell r="E396">
            <v>327000</v>
          </cell>
          <cell r="F396">
            <v>539877</v>
          </cell>
          <cell r="G396">
            <v>4000</v>
          </cell>
          <cell r="H396">
            <v>6604</v>
          </cell>
          <cell r="I396">
            <v>317000</v>
          </cell>
          <cell r="J396">
            <v>523367</v>
          </cell>
          <cell r="K396">
            <v>6000</v>
          </cell>
          <cell r="L396">
            <v>9906</v>
          </cell>
          <cell r="M396" t="str">
            <v>No.18</v>
          </cell>
        </row>
        <row r="397">
          <cell r="A397" t="str">
            <v>사다리설치(STS)</v>
          </cell>
          <cell r="C397" t="str">
            <v>M</v>
          </cell>
          <cell r="D397">
            <v>4.6900000000000004</v>
          </cell>
          <cell r="E397">
            <v>10900</v>
          </cell>
          <cell r="F397">
            <v>51121</v>
          </cell>
          <cell r="G397">
            <v>6600</v>
          </cell>
          <cell r="H397">
            <v>30954</v>
          </cell>
          <cell r="I397">
            <v>4100</v>
          </cell>
          <cell r="J397">
            <v>19229</v>
          </cell>
          <cell r="K397">
            <v>200</v>
          </cell>
          <cell r="L397">
            <v>938</v>
          </cell>
          <cell r="M397" t="str">
            <v>No.19</v>
          </cell>
        </row>
        <row r="398">
          <cell r="A398" t="str">
            <v>맨홀뚜껑설치</v>
          </cell>
          <cell r="B398" t="str">
            <v>(주철재)</v>
          </cell>
          <cell r="C398" t="str">
            <v>조</v>
          </cell>
          <cell r="D398">
            <v>10</v>
          </cell>
          <cell r="E398">
            <v>45800</v>
          </cell>
          <cell r="F398">
            <v>458000</v>
          </cell>
          <cell r="G398">
            <v>0</v>
          </cell>
          <cell r="H398">
            <v>0</v>
          </cell>
          <cell r="I398">
            <v>45800</v>
          </cell>
          <cell r="J398">
            <v>458000</v>
          </cell>
          <cell r="K398">
            <v>0</v>
          </cell>
          <cell r="L398">
            <v>0</v>
          </cell>
          <cell r="M398" t="str">
            <v>No.20</v>
          </cell>
        </row>
        <row r="399">
          <cell r="A399" t="str">
            <v>강관동바리(3개월)</v>
          </cell>
          <cell r="B399" t="str">
            <v>H=0-4.2M</v>
          </cell>
          <cell r="C399" t="str">
            <v>공M3</v>
          </cell>
          <cell r="D399">
            <v>8.0500000000000007</v>
          </cell>
          <cell r="E399">
            <v>6300</v>
          </cell>
          <cell r="F399">
            <v>50715</v>
          </cell>
          <cell r="G399">
            <v>200</v>
          </cell>
          <cell r="H399">
            <v>1610</v>
          </cell>
          <cell r="I399">
            <v>6100</v>
          </cell>
          <cell r="J399">
            <v>49105</v>
          </cell>
          <cell r="K399">
            <v>0</v>
          </cell>
          <cell r="L399">
            <v>0</v>
          </cell>
          <cell r="M399" t="str">
            <v>No.21</v>
          </cell>
        </row>
        <row r="400">
          <cell r="A400" t="str">
            <v>양생(비닐)</v>
          </cell>
          <cell r="C400" t="str">
            <v>M2</v>
          </cell>
          <cell r="D400">
            <v>14.45</v>
          </cell>
          <cell r="E400">
            <v>900</v>
          </cell>
          <cell r="F400">
            <v>13005</v>
          </cell>
          <cell r="G400">
            <v>700</v>
          </cell>
          <cell r="H400">
            <v>10115</v>
          </cell>
          <cell r="I400">
            <v>200</v>
          </cell>
          <cell r="J400">
            <v>2890</v>
          </cell>
          <cell r="K400">
            <v>0</v>
          </cell>
          <cell r="L400">
            <v>0</v>
          </cell>
          <cell r="M400" t="str">
            <v>No.8</v>
          </cell>
        </row>
        <row r="401">
          <cell r="A401" t="str">
            <v>시공이음면정리(치핑)</v>
          </cell>
          <cell r="B401" t="str">
            <v>인력</v>
          </cell>
          <cell r="C401" t="str">
            <v>M2</v>
          </cell>
          <cell r="D401">
            <v>9.6999999999999993</v>
          </cell>
          <cell r="E401">
            <v>19000</v>
          </cell>
          <cell r="F401">
            <v>184300</v>
          </cell>
          <cell r="G401">
            <v>500</v>
          </cell>
          <cell r="H401">
            <v>4850</v>
          </cell>
          <cell r="I401">
            <v>18500</v>
          </cell>
          <cell r="J401">
            <v>179450</v>
          </cell>
          <cell r="K401">
            <v>0</v>
          </cell>
          <cell r="L401">
            <v>0</v>
          </cell>
          <cell r="M401" t="str">
            <v>No.22</v>
          </cell>
        </row>
        <row r="402">
          <cell r="A402" t="str">
            <v>스페이서(T=75MM)</v>
          </cell>
          <cell r="C402" t="str">
            <v>EA</v>
          </cell>
          <cell r="D402">
            <v>34</v>
          </cell>
          <cell r="E402">
            <v>100</v>
          </cell>
          <cell r="F402">
            <v>3400</v>
          </cell>
          <cell r="G402">
            <v>100</v>
          </cell>
          <cell r="H402">
            <v>3400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A403" t="str">
            <v>수팽창고무지수판 설치</v>
          </cell>
          <cell r="B403" t="str">
            <v>20X10</v>
          </cell>
          <cell r="C403" t="str">
            <v>M</v>
          </cell>
          <cell r="D403">
            <v>8.59</v>
          </cell>
          <cell r="E403">
            <v>3900</v>
          </cell>
          <cell r="F403">
            <v>33501</v>
          </cell>
          <cell r="G403">
            <v>3100</v>
          </cell>
          <cell r="H403">
            <v>26629</v>
          </cell>
          <cell r="I403">
            <v>800</v>
          </cell>
          <cell r="J403">
            <v>6872</v>
          </cell>
          <cell r="K403">
            <v>0</v>
          </cell>
          <cell r="L403">
            <v>0</v>
          </cell>
          <cell r="M403" t="str">
            <v>No.23</v>
          </cell>
        </row>
        <row r="404">
          <cell r="A404" t="str">
            <v>이중벽P.E관 접합및부설</v>
          </cell>
          <cell r="B404" t="str">
            <v>Φ250M/M</v>
          </cell>
          <cell r="C404" t="str">
            <v>개소</v>
          </cell>
          <cell r="D404">
            <v>25</v>
          </cell>
          <cell r="E404">
            <v>4000</v>
          </cell>
          <cell r="F404">
            <v>100000</v>
          </cell>
          <cell r="G404">
            <v>0</v>
          </cell>
          <cell r="H404">
            <v>0</v>
          </cell>
          <cell r="I404">
            <v>4000</v>
          </cell>
          <cell r="J404">
            <v>100000</v>
          </cell>
          <cell r="K404">
            <v>0</v>
          </cell>
          <cell r="L404">
            <v>0</v>
          </cell>
          <cell r="M404" t="str">
            <v>No.24</v>
          </cell>
        </row>
        <row r="405">
          <cell r="A405" t="str">
            <v>이중벽P.E관 접합및부설</v>
          </cell>
          <cell r="B405" t="str">
            <v>Φ300M/M</v>
          </cell>
          <cell r="C405" t="str">
            <v>개소</v>
          </cell>
          <cell r="D405">
            <v>43</v>
          </cell>
          <cell r="E405">
            <v>6000</v>
          </cell>
          <cell r="F405">
            <v>258000</v>
          </cell>
          <cell r="G405">
            <v>0</v>
          </cell>
          <cell r="H405">
            <v>0</v>
          </cell>
          <cell r="I405">
            <v>6000</v>
          </cell>
          <cell r="J405">
            <v>258000</v>
          </cell>
          <cell r="K405">
            <v>0</v>
          </cell>
          <cell r="L405">
            <v>0</v>
          </cell>
          <cell r="M405" t="str">
            <v>No.25</v>
          </cell>
        </row>
        <row r="406">
          <cell r="A406" t="str">
            <v>무근 구조물헐기</v>
          </cell>
          <cell r="B406" t="str">
            <v>소형브레커+공기압축기</v>
          </cell>
          <cell r="C406" t="str">
            <v>M3</v>
          </cell>
          <cell r="D406">
            <v>1.22</v>
          </cell>
          <cell r="E406">
            <v>27100</v>
          </cell>
          <cell r="F406">
            <v>33062</v>
          </cell>
          <cell r="G406">
            <v>2100</v>
          </cell>
          <cell r="H406">
            <v>2562</v>
          </cell>
          <cell r="I406">
            <v>18900</v>
          </cell>
          <cell r="J406">
            <v>23058</v>
          </cell>
          <cell r="K406">
            <v>6100</v>
          </cell>
          <cell r="L406">
            <v>7442</v>
          </cell>
          <cell r="M406" t="str">
            <v>No.26</v>
          </cell>
        </row>
        <row r="407">
          <cell r="A407" t="str">
            <v>폐기물운반</v>
          </cell>
          <cell r="B407" t="str">
            <v>B.H0.7 + D.T15</v>
          </cell>
          <cell r="C407" t="str">
            <v>M3</v>
          </cell>
          <cell r="D407">
            <v>1.22</v>
          </cell>
          <cell r="E407">
            <v>12300</v>
          </cell>
          <cell r="F407">
            <v>15006</v>
          </cell>
          <cell r="G407">
            <v>4600</v>
          </cell>
          <cell r="H407">
            <v>5612</v>
          </cell>
          <cell r="I407">
            <v>3500</v>
          </cell>
          <cell r="J407">
            <v>4270</v>
          </cell>
          <cell r="K407">
            <v>4200</v>
          </cell>
          <cell r="L407">
            <v>5124</v>
          </cell>
          <cell r="M407" t="str">
            <v>#.12</v>
          </cell>
        </row>
        <row r="408">
          <cell r="A408" t="str">
            <v>쇠흙손 마감</v>
          </cell>
          <cell r="C408" t="str">
            <v>M2</v>
          </cell>
          <cell r="D408">
            <v>3.12</v>
          </cell>
          <cell r="E408">
            <v>800</v>
          </cell>
          <cell r="F408">
            <v>2496</v>
          </cell>
          <cell r="G408">
            <v>300</v>
          </cell>
          <cell r="H408">
            <v>936</v>
          </cell>
          <cell r="I408">
            <v>200</v>
          </cell>
          <cell r="J408">
            <v>624</v>
          </cell>
          <cell r="K408">
            <v>300</v>
          </cell>
          <cell r="L408">
            <v>936</v>
          </cell>
          <cell r="M408" t="str">
            <v>No.27</v>
          </cell>
        </row>
        <row r="410">
          <cell r="A410" t="str">
            <v>4. 부대시설공</v>
          </cell>
          <cell r="F410">
            <v>9204425</v>
          </cell>
          <cell r="H410">
            <v>4810036</v>
          </cell>
          <cell r="J410">
            <v>4108234</v>
          </cell>
          <cell r="L410">
            <v>286155</v>
          </cell>
        </row>
        <row r="411">
          <cell r="A411" t="str">
            <v>하수관거인식테이프</v>
          </cell>
          <cell r="B411" t="str">
            <v>5cmX20m</v>
          </cell>
          <cell r="C411" t="str">
            <v>M</v>
          </cell>
          <cell r="D411">
            <v>1826.7</v>
          </cell>
          <cell r="E411">
            <v>1300</v>
          </cell>
          <cell r="F411">
            <v>2374710</v>
          </cell>
          <cell r="G411">
            <v>1100</v>
          </cell>
          <cell r="H411">
            <v>2009370</v>
          </cell>
          <cell r="I411">
            <v>200</v>
          </cell>
          <cell r="J411">
            <v>365340</v>
          </cell>
          <cell r="K411">
            <v>0</v>
          </cell>
          <cell r="L411">
            <v>0</v>
          </cell>
        </row>
        <row r="412">
          <cell r="A412" t="str">
            <v>주철관수압시험비</v>
          </cell>
          <cell r="B412" t="str">
            <v>Φ250:200m당1회</v>
          </cell>
          <cell r="C412" t="str">
            <v>회</v>
          </cell>
          <cell r="D412">
            <v>10</v>
          </cell>
          <cell r="E412">
            <v>451400</v>
          </cell>
          <cell r="F412">
            <v>4514000</v>
          </cell>
          <cell r="G412">
            <v>213800</v>
          </cell>
          <cell r="H412">
            <v>2138000</v>
          </cell>
          <cell r="I412">
            <v>237600</v>
          </cell>
          <cell r="J412">
            <v>2376000</v>
          </cell>
          <cell r="K412">
            <v>0</v>
          </cell>
          <cell r="L412">
            <v>0</v>
          </cell>
          <cell r="M412" t="str">
            <v>No.28</v>
          </cell>
        </row>
        <row r="413">
          <cell r="A413" t="str">
            <v>콘크리트 절단</v>
          </cell>
          <cell r="C413" t="str">
            <v>M</v>
          </cell>
          <cell r="D413">
            <v>2.6</v>
          </cell>
          <cell r="E413">
            <v>2000</v>
          </cell>
          <cell r="F413">
            <v>5200</v>
          </cell>
          <cell r="G413">
            <v>900</v>
          </cell>
          <cell r="H413">
            <v>2340</v>
          </cell>
          <cell r="I413">
            <v>1000</v>
          </cell>
          <cell r="J413">
            <v>2600</v>
          </cell>
          <cell r="K413">
            <v>100</v>
          </cell>
          <cell r="L413">
            <v>260</v>
          </cell>
          <cell r="M413" t="str">
            <v>No.5</v>
          </cell>
        </row>
        <row r="414">
          <cell r="A414" t="str">
            <v>콘크리트 깨기</v>
          </cell>
          <cell r="B414" t="str">
            <v>소형브레커+공기압축기</v>
          </cell>
          <cell r="C414" t="str">
            <v>M3</v>
          </cell>
          <cell r="D414">
            <v>0.11</v>
          </cell>
          <cell r="E414">
            <v>35800</v>
          </cell>
          <cell r="F414">
            <v>3938</v>
          </cell>
          <cell r="G414">
            <v>6400</v>
          </cell>
          <cell r="H414">
            <v>704</v>
          </cell>
          <cell r="I414">
            <v>17800</v>
          </cell>
          <cell r="J414">
            <v>1958</v>
          </cell>
          <cell r="K414">
            <v>11600</v>
          </cell>
          <cell r="L414">
            <v>1276</v>
          </cell>
          <cell r="M414" t="str">
            <v>No.29</v>
          </cell>
        </row>
        <row r="415">
          <cell r="A415" t="str">
            <v>레미콘 타설</v>
          </cell>
          <cell r="B415" t="str">
            <v>철근구조물</v>
          </cell>
          <cell r="C415" t="str">
            <v>M3</v>
          </cell>
          <cell r="D415">
            <v>0.09</v>
          </cell>
          <cell r="E415">
            <v>21700</v>
          </cell>
          <cell r="F415">
            <v>1953</v>
          </cell>
          <cell r="G415">
            <v>400</v>
          </cell>
          <cell r="H415">
            <v>36</v>
          </cell>
          <cell r="I415">
            <v>21000</v>
          </cell>
          <cell r="J415">
            <v>1890</v>
          </cell>
          <cell r="K415">
            <v>300</v>
          </cell>
          <cell r="L415">
            <v>27</v>
          </cell>
          <cell r="M415" t="str">
            <v>No.14</v>
          </cell>
        </row>
        <row r="416">
          <cell r="A416" t="str">
            <v>레미콘타설</v>
          </cell>
          <cell r="B416" t="str">
            <v>무근구조물</v>
          </cell>
          <cell r="C416" t="str">
            <v>M3</v>
          </cell>
          <cell r="D416">
            <v>4.8</v>
          </cell>
          <cell r="E416">
            <v>16000</v>
          </cell>
          <cell r="F416">
            <v>76800</v>
          </cell>
          <cell r="G416">
            <v>0</v>
          </cell>
          <cell r="H416">
            <v>0</v>
          </cell>
          <cell r="I416">
            <v>16000</v>
          </cell>
          <cell r="J416">
            <v>76800</v>
          </cell>
          <cell r="K416">
            <v>0</v>
          </cell>
          <cell r="L416">
            <v>0</v>
          </cell>
          <cell r="M416" t="str">
            <v>No.10</v>
          </cell>
        </row>
        <row r="417">
          <cell r="A417" t="str">
            <v>합판거푸집</v>
          </cell>
          <cell r="B417" t="str">
            <v>0-7m:3회</v>
          </cell>
          <cell r="C417" t="str">
            <v>M2</v>
          </cell>
          <cell r="D417">
            <v>0.75</v>
          </cell>
          <cell r="E417">
            <v>17100</v>
          </cell>
          <cell r="F417">
            <v>12825</v>
          </cell>
          <cell r="G417">
            <v>5300</v>
          </cell>
          <cell r="H417">
            <v>3975</v>
          </cell>
          <cell r="I417">
            <v>11800</v>
          </cell>
          <cell r="J417">
            <v>8850</v>
          </cell>
          <cell r="K417">
            <v>0</v>
          </cell>
          <cell r="L417">
            <v>0</v>
          </cell>
          <cell r="M417" t="str">
            <v>No.15</v>
          </cell>
        </row>
        <row r="418">
          <cell r="A418" t="str">
            <v>합판거푸집</v>
          </cell>
          <cell r="B418" t="str">
            <v>0-7m:6회</v>
          </cell>
          <cell r="C418" t="str">
            <v>M2</v>
          </cell>
          <cell r="D418">
            <v>12.96</v>
          </cell>
          <cell r="E418">
            <v>12000</v>
          </cell>
          <cell r="F418">
            <v>155520</v>
          </cell>
          <cell r="G418">
            <v>4000</v>
          </cell>
          <cell r="H418">
            <v>51840</v>
          </cell>
          <cell r="I418">
            <v>8000</v>
          </cell>
          <cell r="J418">
            <v>103680</v>
          </cell>
          <cell r="K418">
            <v>0</v>
          </cell>
          <cell r="L418">
            <v>0</v>
          </cell>
          <cell r="M418" t="str">
            <v>No.11</v>
          </cell>
        </row>
        <row r="419">
          <cell r="A419" t="str">
            <v>수팽창고무지수판 설치</v>
          </cell>
          <cell r="B419" t="str">
            <v>20X10</v>
          </cell>
          <cell r="C419" t="str">
            <v>M</v>
          </cell>
          <cell r="D419">
            <v>0.4</v>
          </cell>
          <cell r="E419">
            <v>3900</v>
          </cell>
          <cell r="F419">
            <v>1560</v>
          </cell>
          <cell r="G419">
            <v>3100</v>
          </cell>
          <cell r="H419">
            <v>1240</v>
          </cell>
          <cell r="I419">
            <v>800</v>
          </cell>
          <cell r="J419">
            <v>320</v>
          </cell>
          <cell r="K419">
            <v>0</v>
          </cell>
          <cell r="L419">
            <v>0</v>
          </cell>
          <cell r="M419" t="str">
            <v>No.23</v>
          </cell>
        </row>
        <row r="420">
          <cell r="A420" t="str">
            <v>시공이음면정리(치핑)</v>
          </cell>
          <cell r="B420" t="str">
            <v>인력</v>
          </cell>
          <cell r="C420" t="str">
            <v>M2</v>
          </cell>
          <cell r="D420">
            <v>0.65</v>
          </cell>
          <cell r="E420">
            <v>19000</v>
          </cell>
          <cell r="F420">
            <v>12350</v>
          </cell>
          <cell r="G420">
            <v>500</v>
          </cell>
          <cell r="H420">
            <v>325</v>
          </cell>
          <cell r="I420">
            <v>18500</v>
          </cell>
          <cell r="J420">
            <v>12025</v>
          </cell>
          <cell r="K420">
            <v>0</v>
          </cell>
          <cell r="L420">
            <v>0</v>
          </cell>
          <cell r="M420" t="str">
            <v>No.22</v>
          </cell>
        </row>
        <row r="421">
          <cell r="A421" t="str">
            <v>신·구 콘크리트 접착제바르기</v>
          </cell>
          <cell r="C421" t="str">
            <v>M2</v>
          </cell>
          <cell r="D421">
            <v>0.65</v>
          </cell>
          <cell r="E421">
            <v>10800</v>
          </cell>
          <cell r="F421">
            <v>7020</v>
          </cell>
          <cell r="G421">
            <v>4400</v>
          </cell>
          <cell r="H421">
            <v>2860</v>
          </cell>
          <cell r="I421">
            <v>6300</v>
          </cell>
          <cell r="J421">
            <v>4095</v>
          </cell>
          <cell r="K421">
            <v>100</v>
          </cell>
          <cell r="L421">
            <v>65</v>
          </cell>
          <cell r="M421" t="str">
            <v>No.30</v>
          </cell>
        </row>
        <row r="422">
          <cell r="A422" t="str">
            <v>폐기물운반</v>
          </cell>
          <cell r="B422" t="str">
            <v>B.H0.7 + D.T15</v>
          </cell>
          <cell r="C422" t="str">
            <v>M3</v>
          </cell>
          <cell r="D422">
            <v>0.11</v>
          </cell>
          <cell r="E422">
            <v>12300</v>
          </cell>
          <cell r="F422">
            <v>1353</v>
          </cell>
          <cell r="G422">
            <v>4600</v>
          </cell>
          <cell r="H422">
            <v>506</v>
          </cell>
          <cell r="I422">
            <v>3500</v>
          </cell>
          <cell r="J422">
            <v>385</v>
          </cell>
          <cell r="K422">
            <v>4200</v>
          </cell>
          <cell r="L422">
            <v>462</v>
          </cell>
          <cell r="M422" t="str">
            <v>#.12</v>
          </cell>
        </row>
        <row r="423">
          <cell r="A423" t="str">
            <v>석축 쌓기(찰쌓기)</v>
          </cell>
          <cell r="B423" t="str">
            <v>뒷길이35cm</v>
          </cell>
          <cell r="C423" t="str">
            <v>M2</v>
          </cell>
          <cell r="D423">
            <v>16.690000000000001</v>
          </cell>
          <cell r="E423">
            <v>120600</v>
          </cell>
          <cell r="F423">
            <v>2012814</v>
          </cell>
          <cell r="G423">
            <v>35600</v>
          </cell>
          <cell r="H423">
            <v>594164</v>
          </cell>
          <cell r="I423">
            <v>68100</v>
          </cell>
          <cell r="J423">
            <v>1136589</v>
          </cell>
          <cell r="K423">
            <v>16900</v>
          </cell>
          <cell r="L423">
            <v>282061</v>
          </cell>
          <cell r="M423" t="str">
            <v>No.31</v>
          </cell>
        </row>
        <row r="424">
          <cell r="A424" t="str">
            <v>잡석부설(B.H 0.7)</v>
          </cell>
          <cell r="B424" t="str">
            <v>기계90%+인력10%</v>
          </cell>
          <cell r="C424" t="str">
            <v>M3</v>
          </cell>
          <cell r="D424">
            <v>6.68</v>
          </cell>
          <cell r="E424">
            <v>3000</v>
          </cell>
          <cell r="F424">
            <v>20040</v>
          </cell>
          <cell r="G424">
            <v>200</v>
          </cell>
          <cell r="H424">
            <v>1336</v>
          </cell>
          <cell r="I424">
            <v>2500</v>
          </cell>
          <cell r="J424">
            <v>16700</v>
          </cell>
          <cell r="K424">
            <v>300</v>
          </cell>
          <cell r="L424">
            <v>2004</v>
          </cell>
          <cell r="M424" t="str">
            <v>#.5</v>
          </cell>
        </row>
        <row r="425">
          <cell r="A425" t="str">
            <v>P.V.C 파이프(VG1)</v>
          </cell>
          <cell r="B425" t="str">
            <v>Φ30M/M</v>
          </cell>
          <cell r="C425" t="str">
            <v>M</v>
          </cell>
          <cell r="D425">
            <v>3.34</v>
          </cell>
          <cell r="E425">
            <v>1300</v>
          </cell>
          <cell r="F425">
            <v>4342</v>
          </cell>
          <cell r="G425">
            <v>1000</v>
          </cell>
          <cell r="H425">
            <v>3340</v>
          </cell>
          <cell r="I425">
            <v>300</v>
          </cell>
          <cell r="J425">
            <v>1002</v>
          </cell>
          <cell r="K425">
            <v>0</v>
          </cell>
          <cell r="L425">
            <v>0</v>
          </cell>
        </row>
        <row r="427">
          <cell r="A427" t="str">
            <v>6. 운 반 공</v>
          </cell>
          <cell r="F427">
            <v>8987975</v>
          </cell>
          <cell r="H427">
            <v>2415600</v>
          </cell>
          <cell r="J427">
            <v>2635200</v>
          </cell>
          <cell r="L427">
            <v>3937175</v>
          </cell>
        </row>
        <row r="428">
          <cell r="A428" t="str">
            <v>철근운반</v>
          </cell>
          <cell r="C428" t="str">
            <v>TON</v>
          </cell>
          <cell r="D428">
            <v>1.175</v>
          </cell>
          <cell r="E428">
            <v>9000</v>
          </cell>
          <cell r="F428">
            <v>10575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9000</v>
          </cell>
          <cell r="L428">
            <v>10575</v>
          </cell>
          <cell r="M428" t="str">
            <v>#.15</v>
          </cell>
        </row>
        <row r="429">
          <cell r="A429" t="str">
            <v>주철관 운반</v>
          </cell>
          <cell r="B429" t="str">
            <v>Φ250M/M</v>
          </cell>
          <cell r="C429" t="str">
            <v>본</v>
          </cell>
          <cell r="D429">
            <v>308</v>
          </cell>
          <cell r="E429">
            <v>2700</v>
          </cell>
          <cell r="F429">
            <v>831600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2700</v>
          </cell>
          <cell r="L429">
            <v>831600</v>
          </cell>
          <cell r="M429" t="str">
            <v>#.16</v>
          </cell>
        </row>
        <row r="430">
          <cell r="A430" t="str">
            <v>주철관 운반</v>
          </cell>
          <cell r="B430" t="str">
            <v>이형관</v>
          </cell>
          <cell r="C430" t="str">
            <v>KG</v>
          </cell>
          <cell r="D430">
            <v>1236</v>
          </cell>
          <cell r="E430">
            <v>100</v>
          </cell>
          <cell r="F430">
            <v>123600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100</v>
          </cell>
          <cell r="L430">
            <v>123600</v>
          </cell>
          <cell r="M430" t="str">
            <v>#.17</v>
          </cell>
        </row>
        <row r="431">
          <cell r="A431" t="str">
            <v>잡석운반</v>
          </cell>
          <cell r="C431" t="str">
            <v>M3</v>
          </cell>
          <cell r="D431">
            <v>179</v>
          </cell>
          <cell r="E431">
            <v>7300</v>
          </cell>
          <cell r="F431">
            <v>1306700</v>
          </cell>
          <cell r="G431">
            <v>2200</v>
          </cell>
          <cell r="H431">
            <v>393800</v>
          </cell>
          <cell r="I431">
            <v>2400</v>
          </cell>
          <cell r="J431">
            <v>429600</v>
          </cell>
          <cell r="K431">
            <v>2700</v>
          </cell>
          <cell r="L431">
            <v>483300</v>
          </cell>
          <cell r="M431" t="str">
            <v>#.18</v>
          </cell>
        </row>
        <row r="432">
          <cell r="A432" t="str">
            <v>보조기층운반</v>
          </cell>
          <cell r="C432" t="str">
            <v>M3</v>
          </cell>
          <cell r="D432">
            <v>919</v>
          </cell>
          <cell r="E432">
            <v>7300</v>
          </cell>
          <cell r="F432">
            <v>6708700</v>
          </cell>
          <cell r="G432">
            <v>2200</v>
          </cell>
          <cell r="H432">
            <v>2021800</v>
          </cell>
          <cell r="I432">
            <v>2400</v>
          </cell>
          <cell r="J432">
            <v>2205600</v>
          </cell>
          <cell r="K432">
            <v>2700</v>
          </cell>
          <cell r="L432">
            <v>2481300</v>
          </cell>
          <cell r="M432" t="str">
            <v>#.18</v>
          </cell>
        </row>
        <row r="433">
          <cell r="A433" t="str">
            <v>시멘트운반(40kg/대)</v>
          </cell>
          <cell r="C433" t="str">
            <v>대</v>
          </cell>
          <cell r="D433">
            <v>17</v>
          </cell>
          <cell r="E433">
            <v>400</v>
          </cell>
          <cell r="F433">
            <v>6800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400</v>
          </cell>
          <cell r="L433">
            <v>6800</v>
          </cell>
          <cell r="M433" t="str">
            <v>#.19</v>
          </cell>
        </row>
        <row r="443">
          <cell r="A443" t="str">
            <v>⊙B-LINE  사급자재비</v>
          </cell>
          <cell r="C443" t="str">
            <v>식</v>
          </cell>
          <cell r="D443">
            <v>1</v>
          </cell>
          <cell r="F443">
            <v>34166320</v>
          </cell>
          <cell r="H443">
            <v>34166320</v>
          </cell>
          <cell r="J443">
            <v>0</v>
          </cell>
          <cell r="L443">
            <v>0</v>
          </cell>
        </row>
        <row r="445">
          <cell r="A445" t="str">
            <v>모  래</v>
          </cell>
          <cell r="C445" t="str">
            <v>M3</v>
          </cell>
          <cell r="D445">
            <v>406</v>
          </cell>
          <cell r="E445">
            <v>17000</v>
          </cell>
          <cell r="F445">
            <v>6902000</v>
          </cell>
          <cell r="G445">
            <v>17000</v>
          </cell>
          <cell r="H445">
            <v>6902000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A446" t="str">
            <v>잡  석</v>
          </cell>
          <cell r="C446" t="str">
            <v>M3</v>
          </cell>
          <cell r="D446">
            <v>186</v>
          </cell>
          <cell r="E446">
            <v>7000</v>
          </cell>
          <cell r="F446">
            <v>1302000</v>
          </cell>
          <cell r="G446">
            <v>7000</v>
          </cell>
          <cell r="H446">
            <v>1302000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A447" t="str">
            <v>아스팔트유제</v>
          </cell>
          <cell r="B447" t="str">
            <v>RSC-4</v>
          </cell>
          <cell r="C447" t="str">
            <v>DRUM</v>
          </cell>
          <cell r="D447">
            <v>4.6500000000000004</v>
          </cell>
          <cell r="E447">
            <v>52000</v>
          </cell>
          <cell r="F447">
            <v>241800</v>
          </cell>
          <cell r="G447">
            <v>52000</v>
          </cell>
          <cell r="H447">
            <v>241800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아스팔트유제</v>
          </cell>
          <cell r="B448" t="str">
            <v>MC-1</v>
          </cell>
          <cell r="C448" t="str">
            <v>DRUM</v>
          </cell>
          <cell r="D448">
            <v>9.2899999999999991</v>
          </cell>
          <cell r="E448">
            <v>58000</v>
          </cell>
          <cell r="F448">
            <v>538820</v>
          </cell>
          <cell r="G448">
            <v>58000</v>
          </cell>
          <cell r="H448">
            <v>538820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A449" t="str">
            <v>주철관 이형관</v>
          </cell>
          <cell r="B449" t="str">
            <v>D300M/M이상 D600M/M이하</v>
          </cell>
          <cell r="C449" t="str">
            <v>KG</v>
          </cell>
          <cell r="D449">
            <v>1236</v>
          </cell>
          <cell r="E449">
            <v>2500</v>
          </cell>
          <cell r="F449">
            <v>3090000</v>
          </cell>
          <cell r="G449">
            <v>2500</v>
          </cell>
          <cell r="H449">
            <v>3090000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이중벽 P.E관</v>
          </cell>
          <cell r="B450" t="str">
            <v>Φ250M/M</v>
          </cell>
          <cell r="C450" t="str">
            <v>본</v>
          </cell>
          <cell r="D450">
            <v>25</v>
          </cell>
          <cell r="E450">
            <v>127200</v>
          </cell>
          <cell r="F450">
            <v>3180000</v>
          </cell>
          <cell r="G450">
            <v>127200</v>
          </cell>
          <cell r="H450">
            <v>3180000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이중벽 P.E관</v>
          </cell>
          <cell r="B451" t="str">
            <v>Φ300M/M</v>
          </cell>
          <cell r="C451" t="str">
            <v>본</v>
          </cell>
          <cell r="D451">
            <v>43</v>
          </cell>
          <cell r="E451">
            <v>160200</v>
          </cell>
          <cell r="F451">
            <v>6888600</v>
          </cell>
          <cell r="G451">
            <v>160200</v>
          </cell>
          <cell r="H451">
            <v>6888600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A452" t="str">
            <v>이중벽 P.E관 지수단관</v>
          </cell>
          <cell r="B452" t="str">
            <v>Φ250M/M</v>
          </cell>
          <cell r="C452" t="str">
            <v>EA</v>
          </cell>
          <cell r="D452">
            <v>7</v>
          </cell>
          <cell r="E452">
            <v>34900</v>
          </cell>
          <cell r="F452">
            <v>244300</v>
          </cell>
          <cell r="G452">
            <v>34900</v>
          </cell>
          <cell r="H452">
            <v>244300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A453" t="str">
            <v>이중벽 P.E관 지수단관</v>
          </cell>
          <cell r="B453" t="str">
            <v>Φ300M/M</v>
          </cell>
          <cell r="C453" t="str">
            <v>EA</v>
          </cell>
          <cell r="D453">
            <v>11</v>
          </cell>
          <cell r="E453">
            <v>44100</v>
          </cell>
          <cell r="F453">
            <v>485100</v>
          </cell>
          <cell r="G453">
            <v>44100</v>
          </cell>
          <cell r="H453">
            <v>485100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A454" t="str">
            <v>보조기층제</v>
          </cell>
          <cell r="C454" t="str">
            <v>M3</v>
          </cell>
          <cell r="D454">
            <v>919</v>
          </cell>
          <cell r="E454">
            <v>6300</v>
          </cell>
          <cell r="F454">
            <v>5789700</v>
          </cell>
          <cell r="G454">
            <v>6300</v>
          </cell>
          <cell r="H454">
            <v>5789700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주철관 접합부품(K.P메카니칼접합)</v>
          </cell>
          <cell r="B455" t="str">
            <v>D=250MM</v>
          </cell>
          <cell r="C455" t="str">
            <v>SET</v>
          </cell>
          <cell r="D455">
            <v>344</v>
          </cell>
          <cell r="E455">
            <v>16000</v>
          </cell>
          <cell r="F455">
            <v>5504000</v>
          </cell>
          <cell r="G455">
            <v>16000</v>
          </cell>
          <cell r="H455">
            <v>5504000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65">
          <cell r="A465" t="str">
            <v>Ⅲ.C-LINE차집관로(도순→강정P/S)</v>
          </cell>
          <cell r="C465" t="str">
            <v>식</v>
          </cell>
          <cell r="D465">
            <v>1</v>
          </cell>
          <cell r="F465">
            <v>191270739</v>
          </cell>
          <cell r="H465">
            <v>78035366</v>
          </cell>
          <cell r="J465">
            <v>86902675</v>
          </cell>
          <cell r="L465">
            <v>26332698</v>
          </cell>
        </row>
        <row r="467">
          <cell r="A467" t="str">
            <v>1. 토    공</v>
          </cell>
          <cell r="F467">
            <v>153372260</v>
          </cell>
          <cell r="H467">
            <v>68900619</v>
          </cell>
          <cell r="J467">
            <v>61445218</v>
          </cell>
          <cell r="L467">
            <v>23026423</v>
          </cell>
        </row>
        <row r="468">
          <cell r="A468" t="str">
            <v>터파기:보조기층</v>
          </cell>
          <cell r="B468" t="str">
            <v>B.H 0.7㎥</v>
          </cell>
          <cell r="C468" t="str">
            <v>M3</v>
          </cell>
          <cell r="D468">
            <v>758.88</v>
          </cell>
          <cell r="E468">
            <v>1100</v>
          </cell>
          <cell r="F468">
            <v>834768</v>
          </cell>
          <cell r="G468">
            <v>300</v>
          </cell>
          <cell r="H468">
            <v>227664</v>
          </cell>
          <cell r="I468">
            <v>400</v>
          </cell>
          <cell r="J468">
            <v>303552</v>
          </cell>
          <cell r="K468">
            <v>400</v>
          </cell>
          <cell r="L468">
            <v>303552</v>
          </cell>
          <cell r="M468" t="str">
            <v>#.1</v>
          </cell>
        </row>
        <row r="469">
          <cell r="A469" t="str">
            <v>터파기:토사(육상),기계80+인력20</v>
          </cell>
          <cell r="B469" t="str">
            <v>B.H 0.7㎥</v>
          </cell>
          <cell r="C469" t="str">
            <v>M3</v>
          </cell>
          <cell r="D469">
            <v>1779.48</v>
          </cell>
          <cell r="E469">
            <v>2000</v>
          </cell>
          <cell r="F469">
            <v>3558960</v>
          </cell>
          <cell r="G469">
            <v>100</v>
          </cell>
          <cell r="H469">
            <v>177948</v>
          </cell>
          <cell r="I469">
            <v>1600</v>
          </cell>
          <cell r="J469">
            <v>2847168</v>
          </cell>
          <cell r="K469">
            <v>300</v>
          </cell>
          <cell r="L469">
            <v>533844</v>
          </cell>
          <cell r="M469" t="str">
            <v>#.2</v>
          </cell>
        </row>
        <row r="470">
          <cell r="A470" t="str">
            <v>기계터파기(연암)</v>
          </cell>
          <cell r="B470" t="str">
            <v>B.H0.7+브레이커</v>
          </cell>
          <cell r="C470" t="str">
            <v>M3</v>
          </cell>
          <cell r="D470">
            <v>1083.27</v>
          </cell>
          <cell r="E470">
            <v>18400</v>
          </cell>
          <cell r="F470">
            <v>19932168</v>
          </cell>
          <cell r="G470">
            <v>2800</v>
          </cell>
          <cell r="H470">
            <v>3033156</v>
          </cell>
          <cell r="I470">
            <v>7300</v>
          </cell>
          <cell r="J470">
            <v>7907871</v>
          </cell>
          <cell r="K470">
            <v>8300</v>
          </cell>
          <cell r="L470">
            <v>8991141</v>
          </cell>
          <cell r="M470" t="str">
            <v>#.3</v>
          </cell>
        </row>
        <row r="471">
          <cell r="A471" t="str">
            <v>되메우기 및 다짐</v>
          </cell>
          <cell r="B471" t="str">
            <v>B.H 0.7+플래이트 콤펙터</v>
          </cell>
          <cell r="C471" t="str">
            <v>M3</v>
          </cell>
          <cell r="D471">
            <v>2235.4499999999998</v>
          </cell>
          <cell r="E471">
            <v>3500</v>
          </cell>
          <cell r="F471">
            <v>7824075</v>
          </cell>
          <cell r="G471">
            <v>400</v>
          </cell>
          <cell r="H471">
            <v>894180</v>
          </cell>
          <cell r="I471">
            <v>2600</v>
          </cell>
          <cell r="J471">
            <v>5812170</v>
          </cell>
          <cell r="K471">
            <v>500</v>
          </cell>
          <cell r="L471">
            <v>1117725</v>
          </cell>
          <cell r="M471" t="str">
            <v>#.4</v>
          </cell>
        </row>
        <row r="472">
          <cell r="A472" t="str">
            <v>사토운반:보조기층</v>
          </cell>
          <cell r="B472" t="str">
            <v>B.H0.7 + D.T15</v>
          </cell>
          <cell r="C472" t="str">
            <v>M3</v>
          </cell>
          <cell r="D472">
            <v>302.91000000000003</v>
          </cell>
          <cell r="E472">
            <v>7300</v>
          </cell>
          <cell r="F472">
            <v>2211243</v>
          </cell>
          <cell r="G472">
            <v>2700</v>
          </cell>
          <cell r="H472">
            <v>817857</v>
          </cell>
          <cell r="I472">
            <v>2100</v>
          </cell>
          <cell r="J472">
            <v>636111</v>
          </cell>
          <cell r="K472">
            <v>2500</v>
          </cell>
          <cell r="L472">
            <v>757275</v>
          </cell>
          <cell r="M472" t="str">
            <v>#.6</v>
          </cell>
        </row>
        <row r="473">
          <cell r="A473" t="str">
            <v>사토운반:연암</v>
          </cell>
          <cell r="B473" t="str">
            <v>B.H0.7 + D.T15</v>
          </cell>
          <cell r="C473" t="str">
            <v>M3</v>
          </cell>
          <cell r="D473">
            <v>1083.27</v>
          </cell>
          <cell r="E473">
            <v>12000</v>
          </cell>
          <cell r="F473">
            <v>12999240</v>
          </cell>
          <cell r="G473">
            <v>4500</v>
          </cell>
          <cell r="H473">
            <v>4874715</v>
          </cell>
          <cell r="I473">
            <v>3500</v>
          </cell>
          <cell r="J473">
            <v>3791445</v>
          </cell>
          <cell r="K473">
            <v>4000</v>
          </cell>
          <cell r="L473">
            <v>4333080</v>
          </cell>
          <cell r="M473" t="str">
            <v>#.7</v>
          </cell>
        </row>
        <row r="474">
          <cell r="A474" t="str">
            <v>모래부설 및 다짐(B.H 0.7M3,관로기초)</v>
          </cell>
          <cell r="B474" t="str">
            <v>기계90%+인력10%</v>
          </cell>
          <cell r="C474" t="str">
            <v>M3</v>
          </cell>
          <cell r="D474">
            <v>332</v>
          </cell>
          <cell r="E474">
            <v>2300</v>
          </cell>
          <cell r="F474">
            <v>763600</v>
          </cell>
          <cell r="G474">
            <v>200</v>
          </cell>
          <cell r="H474">
            <v>66400</v>
          </cell>
          <cell r="I474">
            <v>1600</v>
          </cell>
          <cell r="J474">
            <v>531200</v>
          </cell>
          <cell r="K474">
            <v>500</v>
          </cell>
          <cell r="L474">
            <v>166000</v>
          </cell>
          <cell r="M474" t="str">
            <v>#.8</v>
          </cell>
        </row>
        <row r="475">
          <cell r="A475" t="str">
            <v>바닥면 고르기</v>
          </cell>
          <cell r="B475" t="str">
            <v>연암</v>
          </cell>
          <cell r="C475" t="str">
            <v>M2</v>
          </cell>
          <cell r="D475">
            <v>1455.9</v>
          </cell>
          <cell r="E475">
            <v>5400</v>
          </cell>
          <cell r="F475">
            <v>7861860</v>
          </cell>
          <cell r="G475">
            <v>500</v>
          </cell>
          <cell r="H475">
            <v>727950</v>
          </cell>
          <cell r="I475">
            <v>4600</v>
          </cell>
          <cell r="J475">
            <v>6697140</v>
          </cell>
          <cell r="K475">
            <v>300</v>
          </cell>
          <cell r="L475">
            <v>436770</v>
          </cell>
          <cell r="M475" t="str">
            <v>No.2</v>
          </cell>
        </row>
        <row r="476">
          <cell r="A476" t="str">
            <v>아스팔트포장 절단</v>
          </cell>
          <cell r="C476" t="str">
            <v>M</v>
          </cell>
          <cell r="D476">
            <v>635.52</v>
          </cell>
          <cell r="E476">
            <v>1800</v>
          </cell>
          <cell r="F476">
            <v>1143936</v>
          </cell>
          <cell r="G476">
            <v>900</v>
          </cell>
          <cell r="H476">
            <v>571968</v>
          </cell>
          <cell r="I476">
            <v>800</v>
          </cell>
          <cell r="J476">
            <v>508416</v>
          </cell>
          <cell r="K476">
            <v>100</v>
          </cell>
          <cell r="L476">
            <v>63552</v>
          </cell>
          <cell r="M476" t="str">
            <v>No.3</v>
          </cell>
        </row>
        <row r="477">
          <cell r="A477" t="str">
            <v>아스팔트포장 파취</v>
          </cell>
          <cell r="B477" t="str">
            <v>기계</v>
          </cell>
          <cell r="C477" t="str">
            <v>M3</v>
          </cell>
          <cell r="D477">
            <v>120.42</v>
          </cell>
          <cell r="E477">
            <v>15300</v>
          </cell>
          <cell r="F477">
            <v>1842426</v>
          </cell>
          <cell r="G477">
            <v>2300</v>
          </cell>
          <cell r="H477">
            <v>276966</v>
          </cell>
          <cell r="I477">
            <v>6300</v>
          </cell>
          <cell r="J477">
            <v>758646</v>
          </cell>
          <cell r="K477">
            <v>6700</v>
          </cell>
          <cell r="L477">
            <v>806814</v>
          </cell>
          <cell r="M477" t="str">
            <v>#.10</v>
          </cell>
        </row>
        <row r="478">
          <cell r="A478" t="str">
            <v>아스팔트 포장포설</v>
          </cell>
          <cell r="B478" t="str">
            <v>기층10cm+표층5cm</v>
          </cell>
          <cell r="C478" t="str">
            <v>a</v>
          </cell>
          <cell r="D478">
            <v>8.0299999999999994</v>
          </cell>
          <cell r="E478">
            <v>3812100</v>
          </cell>
          <cell r="F478">
            <v>30611163</v>
          </cell>
          <cell r="G478">
            <v>3372300</v>
          </cell>
          <cell r="H478">
            <v>27079569</v>
          </cell>
          <cell r="I478">
            <v>409100</v>
          </cell>
          <cell r="J478">
            <v>3285073</v>
          </cell>
          <cell r="K478">
            <v>30700</v>
          </cell>
          <cell r="L478">
            <v>246521</v>
          </cell>
          <cell r="M478" t="str">
            <v>No.4</v>
          </cell>
        </row>
        <row r="479">
          <cell r="A479" t="str">
            <v>보조기층포설 및 다짐</v>
          </cell>
          <cell r="B479" t="str">
            <v>T=30cm</v>
          </cell>
          <cell r="C479" t="str">
            <v>M3</v>
          </cell>
          <cell r="D479">
            <v>209.96</v>
          </cell>
          <cell r="E479">
            <v>2800</v>
          </cell>
          <cell r="F479">
            <v>587888</v>
          </cell>
          <cell r="G479">
            <v>400</v>
          </cell>
          <cell r="H479">
            <v>83984</v>
          </cell>
          <cell r="I479">
            <v>1700</v>
          </cell>
          <cell r="J479">
            <v>356932</v>
          </cell>
          <cell r="K479">
            <v>700</v>
          </cell>
          <cell r="L479">
            <v>146972</v>
          </cell>
          <cell r="M479" t="str">
            <v>#.11</v>
          </cell>
        </row>
        <row r="480">
          <cell r="A480" t="str">
            <v>폐기물운반</v>
          </cell>
          <cell r="B480" t="str">
            <v>B.H0.7 + D.T15</v>
          </cell>
          <cell r="C480" t="str">
            <v>M3</v>
          </cell>
          <cell r="D480">
            <v>488.1</v>
          </cell>
          <cell r="E480">
            <v>12300</v>
          </cell>
          <cell r="F480">
            <v>6003630</v>
          </cell>
          <cell r="G480">
            <v>4600</v>
          </cell>
          <cell r="H480">
            <v>2245260</v>
          </cell>
          <cell r="I480">
            <v>3500</v>
          </cell>
          <cell r="J480">
            <v>1708350</v>
          </cell>
          <cell r="K480">
            <v>4200</v>
          </cell>
          <cell r="L480">
            <v>2050020</v>
          </cell>
          <cell r="M480" t="str">
            <v>#.12</v>
          </cell>
        </row>
        <row r="481">
          <cell r="A481" t="str">
            <v>콘크리트포장 절단</v>
          </cell>
          <cell r="C481" t="str">
            <v>M</v>
          </cell>
          <cell r="D481">
            <v>2015.7</v>
          </cell>
          <cell r="E481">
            <v>2000</v>
          </cell>
          <cell r="F481">
            <v>4031400</v>
          </cell>
          <cell r="G481">
            <v>900</v>
          </cell>
          <cell r="H481">
            <v>1814130</v>
          </cell>
          <cell r="I481">
            <v>1000</v>
          </cell>
          <cell r="J481">
            <v>2015700</v>
          </cell>
          <cell r="K481">
            <v>100</v>
          </cell>
          <cell r="L481">
            <v>201570</v>
          </cell>
          <cell r="M481" t="str">
            <v>No.5</v>
          </cell>
        </row>
        <row r="482">
          <cell r="A482" t="str">
            <v>콘크리트포장 깨기</v>
          </cell>
          <cell r="B482" t="str">
            <v>T=30cm미만</v>
          </cell>
          <cell r="C482" t="str">
            <v>M3</v>
          </cell>
          <cell r="D482">
            <v>367.68</v>
          </cell>
          <cell r="E482">
            <v>15200</v>
          </cell>
          <cell r="F482">
            <v>5588736</v>
          </cell>
          <cell r="G482">
            <v>2200</v>
          </cell>
          <cell r="H482">
            <v>808896</v>
          </cell>
          <cell r="I482">
            <v>6300</v>
          </cell>
          <cell r="J482">
            <v>2316384</v>
          </cell>
          <cell r="K482">
            <v>6700</v>
          </cell>
          <cell r="L482">
            <v>2463456</v>
          </cell>
          <cell r="M482" t="str">
            <v>#.13</v>
          </cell>
        </row>
        <row r="483">
          <cell r="A483" t="str">
            <v>콘크리트포장 포설</v>
          </cell>
          <cell r="B483" t="str">
            <v>T=20cm</v>
          </cell>
          <cell r="C483" t="str">
            <v>M3</v>
          </cell>
          <cell r="D483">
            <v>367.68</v>
          </cell>
          <cell r="E483">
            <v>103500</v>
          </cell>
          <cell r="F483">
            <v>38054880</v>
          </cell>
          <cell r="G483">
            <v>52500</v>
          </cell>
          <cell r="H483">
            <v>19303200</v>
          </cell>
          <cell r="I483">
            <v>51000</v>
          </cell>
          <cell r="J483">
            <v>18751680</v>
          </cell>
          <cell r="K483">
            <v>0</v>
          </cell>
          <cell r="L483">
            <v>0</v>
          </cell>
          <cell r="M483" t="str">
            <v>No.6</v>
          </cell>
        </row>
        <row r="484">
          <cell r="A484" t="str">
            <v>모래부설(B.H 0.7M3)</v>
          </cell>
          <cell r="B484" t="str">
            <v>기계90%+인력10%</v>
          </cell>
          <cell r="C484" t="str">
            <v>M3</v>
          </cell>
          <cell r="D484">
            <v>55.15</v>
          </cell>
          <cell r="E484">
            <v>1300</v>
          </cell>
          <cell r="F484">
            <v>71695</v>
          </cell>
          <cell r="G484">
            <v>200</v>
          </cell>
          <cell r="H484">
            <v>11030</v>
          </cell>
          <cell r="I484">
            <v>700</v>
          </cell>
          <cell r="J484">
            <v>38605</v>
          </cell>
          <cell r="K484">
            <v>400</v>
          </cell>
          <cell r="L484">
            <v>22060</v>
          </cell>
          <cell r="M484" t="str">
            <v>#.14</v>
          </cell>
        </row>
        <row r="485">
          <cell r="A485" t="str">
            <v>와이어메쉬깔기</v>
          </cell>
          <cell r="B485" t="str">
            <v>#8X100X100</v>
          </cell>
          <cell r="C485" t="str">
            <v>M2</v>
          </cell>
          <cell r="D485">
            <v>1838.42</v>
          </cell>
          <cell r="E485">
            <v>3000</v>
          </cell>
          <cell r="F485">
            <v>5515260</v>
          </cell>
          <cell r="G485">
            <v>2000</v>
          </cell>
          <cell r="H485">
            <v>3676840</v>
          </cell>
          <cell r="I485">
            <v>1000</v>
          </cell>
          <cell r="J485">
            <v>1838420</v>
          </cell>
          <cell r="K485">
            <v>0</v>
          </cell>
          <cell r="L485">
            <v>0</v>
          </cell>
          <cell r="M485" t="str">
            <v>No.7</v>
          </cell>
        </row>
        <row r="486">
          <cell r="A486" t="str">
            <v>보조기층포설 및 다짐</v>
          </cell>
          <cell r="B486" t="str">
            <v>T=30cm</v>
          </cell>
          <cell r="C486" t="str">
            <v>M3</v>
          </cell>
          <cell r="D486">
            <v>551.53</v>
          </cell>
          <cell r="E486">
            <v>2800</v>
          </cell>
          <cell r="F486">
            <v>1544284</v>
          </cell>
          <cell r="G486">
            <v>400</v>
          </cell>
          <cell r="H486">
            <v>220612</v>
          </cell>
          <cell r="I486">
            <v>1700</v>
          </cell>
          <cell r="J486">
            <v>937601</v>
          </cell>
          <cell r="K486">
            <v>700</v>
          </cell>
          <cell r="L486">
            <v>386071</v>
          </cell>
          <cell r="M486" t="str">
            <v>#.11</v>
          </cell>
        </row>
        <row r="487">
          <cell r="A487" t="str">
            <v>신축재</v>
          </cell>
          <cell r="B487" t="str">
            <v>T=1.5cm</v>
          </cell>
          <cell r="C487" t="str">
            <v>M2</v>
          </cell>
          <cell r="D487">
            <v>58.45</v>
          </cell>
          <cell r="E487">
            <v>12600</v>
          </cell>
          <cell r="F487">
            <v>736470</v>
          </cell>
          <cell r="G487">
            <v>12000</v>
          </cell>
          <cell r="H487">
            <v>701400</v>
          </cell>
          <cell r="I487">
            <v>600</v>
          </cell>
          <cell r="J487">
            <v>35070</v>
          </cell>
          <cell r="K487">
            <v>0</v>
          </cell>
          <cell r="L487">
            <v>0</v>
          </cell>
        </row>
        <row r="488">
          <cell r="A488" t="str">
            <v>양생(비닐)</v>
          </cell>
          <cell r="C488" t="str">
            <v>M2</v>
          </cell>
          <cell r="D488">
            <v>1838.42</v>
          </cell>
          <cell r="E488">
            <v>900</v>
          </cell>
          <cell r="F488">
            <v>1654578</v>
          </cell>
          <cell r="G488">
            <v>700</v>
          </cell>
          <cell r="H488">
            <v>1286894</v>
          </cell>
          <cell r="I488">
            <v>200</v>
          </cell>
          <cell r="J488">
            <v>367684</v>
          </cell>
          <cell r="K488">
            <v>0</v>
          </cell>
          <cell r="L488">
            <v>0</v>
          </cell>
          <cell r="M488" t="str">
            <v>No.8</v>
          </cell>
        </row>
        <row r="490">
          <cell r="A490" t="str">
            <v>2. 관 로 공</v>
          </cell>
          <cell r="F490">
            <v>1666000</v>
          </cell>
          <cell r="H490">
            <v>26000</v>
          </cell>
          <cell r="J490">
            <v>1640000</v>
          </cell>
          <cell r="L490">
            <v>0</v>
          </cell>
        </row>
        <row r="491">
          <cell r="A491" t="str">
            <v>이중벽P.E관 접합및부설</v>
          </cell>
          <cell r="B491" t="str">
            <v>Φ300M/M</v>
          </cell>
          <cell r="C491" t="str">
            <v>개소</v>
          </cell>
          <cell r="D491">
            <v>260</v>
          </cell>
          <cell r="E491">
            <v>6000</v>
          </cell>
          <cell r="F491">
            <v>1560000</v>
          </cell>
          <cell r="G491">
            <v>0</v>
          </cell>
          <cell r="H491">
            <v>0</v>
          </cell>
          <cell r="I491">
            <v>6000</v>
          </cell>
          <cell r="J491">
            <v>1560000</v>
          </cell>
          <cell r="K491">
            <v>0</v>
          </cell>
          <cell r="L491">
            <v>0</v>
          </cell>
          <cell r="M491" t="str">
            <v>No.25</v>
          </cell>
        </row>
        <row r="492">
          <cell r="A492" t="str">
            <v>레미콘타설</v>
          </cell>
          <cell r="B492" t="str">
            <v>무근구조물</v>
          </cell>
          <cell r="C492" t="str">
            <v>M3</v>
          </cell>
          <cell r="D492">
            <v>1.75</v>
          </cell>
          <cell r="E492">
            <v>16000</v>
          </cell>
          <cell r="F492">
            <v>28000</v>
          </cell>
          <cell r="G492">
            <v>0</v>
          </cell>
          <cell r="H492">
            <v>0</v>
          </cell>
          <cell r="I492">
            <v>16000</v>
          </cell>
          <cell r="J492">
            <v>28000</v>
          </cell>
          <cell r="K492">
            <v>0</v>
          </cell>
          <cell r="L492">
            <v>0</v>
          </cell>
          <cell r="M492" t="str">
            <v>No.10</v>
          </cell>
        </row>
        <row r="493">
          <cell r="A493" t="str">
            <v>합판거푸집</v>
          </cell>
          <cell r="B493" t="str">
            <v>0-7m:6회</v>
          </cell>
          <cell r="C493" t="str">
            <v>M2</v>
          </cell>
          <cell r="D493">
            <v>6.5</v>
          </cell>
          <cell r="E493">
            <v>12000</v>
          </cell>
          <cell r="F493">
            <v>78000</v>
          </cell>
          <cell r="G493">
            <v>4000</v>
          </cell>
          <cell r="H493">
            <v>26000</v>
          </cell>
          <cell r="I493">
            <v>8000</v>
          </cell>
          <cell r="J493">
            <v>52000</v>
          </cell>
          <cell r="K493">
            <v>0</v>
          </cell>
          <cell r="L493">
            <v>0</v>
          </cell>
          <cell r="M493" t="str">
            <v>No.11</v>
          </cell>
        </row>
        <row r="495">
          <cell r="A495" t="str">
            <v>3. 맨 홀 공</v>
          </cell>
          <cell r="F495">
            <v>21169190</v>
          </cell>
          <cell r="H495">
            <v>4401018</v>
          </cell>
          <cell r="J495">
            <v>16707091</v>
          </cell>
          <cell r="L495">
            <v>61081</v>
          </cell>
        </row>
        <row r="496">
          <cell r="A496" t="str">
            <v>레미콘타설</v>
          </cell>
          <cell r="B496" t="str">
            <v>무근구조물</v>
          </cell>
          <cell r="C496" t="str">
            <v>M3</v>
          </cell>
          <cell r="D496">
            <v>24.89</v>
          </cell>
          <cell r="E496">
            <v>16000</v>
          </cell>
          <cell r="F496">
            <v>398240</v>
          </cell>
          <cell r="G496">
            <v>0</v>
          </cell>
          <cell r="H496">
            <v>0</v>
          </cell>
          <cell r="I496">
            <v>16000</v>
          </cell>
          <cell r="J496">
            <v>398240</v>
          </cell>
          <cell r="K496">
            <v>0</v>
          </cell>
          <cell r="L496">
            <v>0</v>
          </cell>
          <cell r="M496" t="str">
            <v>No.10</v>
          </cell>
        </row>
        <row r="497">
          <cell r="A497" t="str">
            <v>레미콘타설</v>
          </cell>
          <cell r="B497" t="str">
            <v>철근구조물</v>
          </cell>
          <cell r="C497" t="str">
            <v>M3</v>
          </cell>
          <cell r="D497">
            <v>76.61</v>
          </cell>
          <cell r="E497">
            <v>21700</v>
          </cell>
          <cell r="F497">
            <v>1662437</v>
          </cell>
          <cell r="G497">
            <v>400</v>
          </cell>
          <cell r="H497">
            <v>30644</v>
          </cell>
          <cell r="I497">
            <v>21000</v>
          </cell>
          <cell r="J497">
            <v>1608810</v>
          </cell>
          <cell r="K497">
            <v>300</v>
          </cell>
          <cell r="L497">
            <v>22983</v>
          </cell>
          <cell r="M497" t="str">
            <v>No.14</v>
          </cell>
        </row>
        <row r="498">
          <cell r="A498" t="str">
            <v>합판거푸집</v>
          </cell>
          <cell r="B498" t="str">
            <v>0-7m:6회</v>
          </cell>
          <cell r="C498" t="str">
            <v>M2</v>
          </cell>
          <cell r="D498">
            <v>25.8</v>
          </cell>
          <cell r="E498">
            <v>12000</v>
          </cell>
          <cell r="F498">
            <v>309600</v>
          </cell>
          <cell r="G498">
            <v>4000</v>
          </cell>
          <cell r="H498">
            <v>103200</v>
          </cell>
          <cell r="I498">
            <v>8000</v>
          </cell>
          <cell r="J498">
            <v>206400</v>
          </cell>
          <cell r="K498">
            <v>0</v>
          </cell>
          <cell r="L498">
            <v>0</v>
          </cell>
          <cell r="M498" t="str">
            <v>No.11</v>
          </cell>
        </row>
        <row r="499">
          <cell r="A499" t="str">
            <v>합판거푸집</v>
          </cell>
          <cell r="B499" t="str">
            <v>0-7m:3회</v>
          </cell>
          <cell r="C499" t="str">
            <v>M2</v>
          </cell>
          <cell r="D499">
            <v>528.36</v>
          </cell>
          <cell r="E499">
            <v>17100</v>
          </cell>
          <cell r="F499">
            <v>9034956</v>
          </cell>
          <cell r="G499">
            <v>5300</v>
          </cell>
          <cell r="H499">
            <v>2800308</v>
          </cell>
          <cell r="I499">
            <v>11800</v>
          </cell>
          <cell r="J499">
            <v>6234648</v>
          </cell>
          <cell r="K499">
            <v>0</v>
          </cell>
          <cell r="L499">
            <v>0</v>
          </cell>
          <cell r="M499" t="str">
            <v>No.15</v>
          </cell>
        </row>
        <row r="500">
          <cell r="A500" t="str">
            <v>원형 거푸집</v>
          </cell>
          <cell r="B500" t="str">
            <v>3 회</v>
          </cell>
          <cell r="C500" t="str">
            <v>M2</v>
          </cell>
          <cell r="D500">
            <v>52.89</v>
          </cell>
          <cell r="E500">
            <v>38600</v>
          </cell>
          <cell r="F500">
            <v>2041554</v>
          </cell>
          <cell r="G500">
            <v>11500</v>
          </cell>
          <cell r="H500">
            <v>608235</v>
          </cell>
          <cell r="I500">
            <v>27100</v>
          </cell>
          <cell r="J500">
            <v>1433319</v>
          </cell>
          <cell r="K500">
            <v>0</v>
          </cell>
          <cell r="L500">
            <v>0</v>
          </cell>
          <cell r="M500" t="str">
            <v>No.16</v>
          </cell>
        </row>
        <row r="501">
          <cell r="A501" t="str">
            <v>목재거푸집</v>
          </cell>
          <cell r="B501" t="str">
            <v>0-7m:4회</v>
          </cell>
          <cell r="C501" t="str">
            <v>M2</v>
          </cell>
          <cell r="D501">
            <v>19.89</v>
          </cell>
          <cell r="E501">
            <v>26100</v>
          </cell>
          <cell r="F501">
            <v>519129</v>
          </cell>
          <cell r="G501">
            <v>7100</v>
          </cell>
          <cell r="H501">
            <v>141219</v>
          </cell>
          <cell r="I501">
            <v>19000</v>
          </cell>
          <cell r="J501">
            <v>377910</v>
          </cell>
          <cell r="K501">
            <v>0</v>
          </cell>
          <cell r="L501">
            <v>0</v>
          </cell>
          <cell r="M501" t="str">
            <v>No.32</v>
          </cell>
        </row>
        <row r="502">
          <cell r="A502" t="str">
            <v>시공이음 설치</v>
          </cell>
          <cell r="B502" t="str">
            <v>PVC,B=150X5mm</v>
          </cell>
          <cell r="C502" t="str">
            <v>M</v>
          </cell>
          <cell r="D502">
            <v>189.2</v>
          </cell>
          <cell r="E502">
            <v>13700</v>
          </cell>
          <cell r="F502">
            <v>2592040</v>
          </cell>
          <cell r="G502">
            <v>2400</v>
          </cell>
          <cell r="H502">
            <v>454080</v>
          </cell>
          <cell r="I502">
            <v>11300</v>
          </cell>
          <cell r="J502">
            <v>2137960</v>
          </cell>
          <cell r="K502">
            <v>0</v>
          </cell>
          <cell r="L502">
            <v>0</v>
          </cell>
          <cell r="M502" t="str">
            <v>No.17</v>
          </cell>
        </row>
        <row r="503">
          <cell r="A503" t="str">
            <v>철근가공및조립</v>
          </cell>
          <cell r="B503" t="str">
            <v>보통</v>
          </cell>
          <cell r="C503" t="str">
            <v>TON</v>
          </cell>
          <cell r="D503">
            <v>4.6870000000000003</v>
          </cell>
          <cell r="E503">
            <v>327000</v>
          </cell>
          <cell r="F503">
            <v>1532649</v>
          </cell>
          <cell r="G503">
            <v>4000</v>
          </cell>
          <cell r="H503">
            <v>18748</v>
          </cell>
          <cell r="I503">
            <v>317000</v>
          </cell>
          <cell r="J503">
            <v>1485779</v>
          </cell>
          <cell r="K503">
            <v>6000</v>
          </cell>
          <cell r="L503">
            <v>28122</v>
          </cell>
          <cell r="M503" t="str">
            <v>No.18</v>
          </cell>
        </row>
        <row r="504">
          <cell r="A504" t="str">
            <v>사다리설치(STS)</v>
          </cell>
          <cell r="C504" t="str">
            <v>M</v>
          </cell>
          <cell r="D504">
            <v>26.66</v>
          </cell>
          <cell r="E504">
            <v>10900</v>
          </cell>
          <cell r="F504">
            <v>290594</v>
          </cell>
          <cell r="G504">
            <v>6600</v>
          </cell>
          <cell r="H504">
            <v>175956</v>
          </cell>
          <cell r="I504">
            <v>4100</v>
          </cell>
          <cell r="J504">
            <v>109306</v>
          </cell>
          <cell r="K504">
            <v>200</v>
          </cell>
          <cell r="L504">
            <v>5332</v>
          </cell>
          <cell r="M504" t="str">
            <v>No.19</v>
          </cell>
        </row>
        <row r="505">
          <cell r="A505" t="str">
            <v>맨홀뚜껑설치</v>
          </cell>
          <cell r="B505" t="str">
            <v>(주철재)</v>
          </cell>
          <cell r="C505" t="str">
            <v>조</v>
          </cell>
          <cell r="D505">
            <v>43</v>
          </cell>
          <cell r="E505">
            <v>45800</v>
          </cell>
          <cell r="F505">
            <v>1969400</v>
          </cell>
          <cell r="G505">
            <v>0</v>
          </cell>
          <cell r="H505">
            <v>0</v>
          </cell>
          <cell r="I505">
            <v>45800</v>
          </cell>
          <cell r="J505">
            <v>1969400</v>
          </cell>
          <cell r="K505">
            <v>0</v>
          </cell>
          <cell r="L505">
            <v>0</v>
          </cell>
          <cell r="M505" t="str">
            <v>No.20</v>
          </cell>
        </row>
        <row r="506">
          <cell r="A506" t="str">
            <v>강관동바리(3개월)</v>
          </cell>
          <cell r="B506" t="str">
            <v>H=0-4.2M</v>
          </cell>
          <cell r="C506" t="str">
            <v>공M3</v>
          </cell>
          <cell r="D506">
            <v>15.91</v>
          </cell>
          <cell r="E506">
            <v>6300</v>
          </cell>
          <cell r="F506">
            <v>100233</v>
          </cell>
          <cell r="G506">
            <v>200</v>
          </cell>
          <cell r="H506">
            <v>3182</v>
          </cell>
          <cell r="I506">
            <v>6100</v>
          </cell>
          <cell r="J506">
            <v>97051</v>
          </cell>
          <cell r="K506">
            <v>0</v>
          </cell>
          <cell r="L506">
            <v>0</v>
          </cell>
          <cell r="M506" t="str">
            <v>No.21</v>
          </cell>
        </row>
        <row r="507">
          <cell r="A507" t="str">
            <v>양생(비닐)</v>
          </cell>
          <cell r="C507" t="str">
            <v>M2</v>
          </cell>
          <cell r="D507">
            <v>43.86</v>
          </cell>
          <cell r="E507">
            <v>900</v>
          </cell>
          <cell r="F507">
            <v>39474</v>
          </cell>
          <cell r="G507">
            <v>700</v>
          </cell>
          <cell r="H507">
            <v>30702</v>
          </cell>
          <cell r="I507">
            <v>200</v>
          </cell>
          <cell r="J507">
            <v>8772</v>
          </cell>
          <cell r="K507">
            <v>0</v>
          </cell>
          <cell r="L507">
            <v>0</v>
          </cell>
          <cell r="M507" t="str">
            <v>No.8</v>
          </cell>
        </row>
        <row r="508">
          <cell r="A508" t="str">
            <v>시공이음면정리(치핑)</v>
          </cell>
          <cell r="B508" t="str">
            <v>인력</v>
          </cell>
          <cell r="C508" t="str">
            <v>M2</v>
          </cell>
          <cell r="D508">
            <v>34.4</v>
          </cell>
          <cell r="E508">
            <v>19000</v>
          </cell>
          <cell r="F508">
            <v>653600</v>
          </cell>
          <cell r="G508">
            <v>500</v>
          </cell>
          <cell r="H508">
            <v>17200</v>
          </cell>
          <cell r="I508">
            <v>18500</v>
          </cell>
          <cell r="J508">
            <v>636400</v>
          </cell>
          <cell r="K508">
            <v>0</v>
          </cell>
          <cell r="L508">
            <v>0</v>
          </cell>
          <cell r="M508" t="str">
            <v>No.22</v>
          </cell>
        </row>
        <row r="509">
          <cell r="A509" t="str">
            <v>스페이서(T=75MM)</v>
          </cell>
          <cell r="C509" t="str">
            <v>EA</v>
          </cell>
          <cell r="D509">
            <v>129</v>
          </cell>
          <cell r="E509">
            <v>100</v>
          </cell>
          <cell r="F509">
            <v>12900</v>
          </cell>
          <cell r="G509">
            <v>100</v>
          </cell>
          <cell r="H509">
            <v>12900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A510" t="str">
            <v>쇠흙손 마감</v>
          </cell>
          <cell r="C510" t="str">
            <v>M2</v>
          </cell>
          <cell r="D510">
            <v>15.48</v>
          </cell>
          <cell r="E510">
            <v>800</v>
          </cell>
          <cell r="F510">
            <v>12384</v>
          </cell>
          <cell r="G510">
            <v>300</v>
          </cell>
          <cell r="H510">
            <v>4644</v>
          </cell>
          <cell r="I510">
            <v>200</v>
          </cell>
          <cell r="J510">
            <v>3096</v>
          </cell>
          <cell r="K510">
            <v>300</v>
          </cell>
          <cell r="L510">
            <v>4644</v>
          </cell>
          <cell r="M510" t="str">
            <v>No.27</v>
          </cell>
        </row>
        <row r="512">
          <cell r="A512" t="str">
            <v>4. 우수월류공</v>
          </cell>
          <cell r="F512">
            <v>3357522</v>
          </cell>
          <cell r="H512">
            <v>935842</v>
          </cell>
          <cell r="J512">
            <v>2404393</v>
          </cell>
          <cell r="L512">
            <v>17287</v>
          </cell>
        </row>
        <row r="513">
          <cell r="A513" t="str">
            <v>레미콘타설</v>
          </cell>
          <cell r="B513" t="str">
            <v>무근구조물</v>
          </cell>
          <cell r="C513" t="str">
            <v>M3</v>
          </cell>
          <cell r="D513">
            <v>26.64</v>
          </cell>
          <cell r="E513">
            <v>16000</v>
          </cell>
          <cell r="F513">
            <v>426240</v>
          </cell>
          <cell r="G513">
            <v>0</v>
          </cell>
          <cell r="H513">
            <v>0</v>
          </cell>
          <cell r="I513">
            <v>16000</v>
          </cell>
          <cell r="J513">
            <v>426240</v>
          </cell>
          <cell r="K513">
            <v>0</v>
          </cell>
          <cell r="L513">
            <v>0</v>
          </cell>
          <cell r="M513" t="str">
            <v>No.10</v>
          </cell>
        </row>
        <row r="514">
          <cell r="A514" t="str">
            <v>레미콘타설</v>
          </cell>
          <cell r="B514" t="str">
            <v>철근구조물</v>
          </cell>
          <cell r="C514" t="str">
            <v>M3</v>
          </cell>
          <cell r="D514">
            <v>5.41</v>
          </cell>
          <cell r="E514">
            <v>21700</v>
          </cell>
          <cell r="F514">
            <v>117397</v>
          </cell>
          <cell r="G514">
            <v>400</v>
          </cell>
          <cell r="H514">
            <v>2164</v>
          </cell>
          <cell r="I514">
            <v>21000</v>
          </cell>
          <cell r="J514">
            <v>113610</v>
          </cell>
          <cell r="K514">
            <v>300</v>
          </cell>
          <cell r="L514">
            <v>1623</v>
          </cell>
          <cell r="M514" t="str">
            <v>No.14</v>
          </cell>
        </row>
        <row r="515">
          <cell r="A515" t="str">
            <v>합판거푸집</v>
          </cell>
          <cell r="B515" t="str">
            <v>0-7m:6회</v>
          </cell>
          <cell r="C515" t="str">
            <v>M2</v>
          </cell>
          <cell r="D515">
            <v>3.8</v>
          </cell>
          <cell r="E515">
            <v>12000</v>
          </cell>
          <cell r="F515">
            <v>45600</v>
          </cell>
          <cell r="G515">
            <v>4000</v>
          </cell>
          <cell r="H515">
            <v>15200</v>
          </cell>
          <cell r="I515">
            <v>8000</v>
          </cell>
          <cell r="J515">
            <v>30400</v>
          </cell>
          <cell r="K515">
            <v>0</v>
          </cell>
          <cell r="L515">
            <v>0</v>
          </cell>
          <cell r="M515" t="str">
            <v>No.11</v>
          </cell>
        </row>
        <row r="516">
          <cell r="A516" t="str">
            <v>합판거푸집</v>
          </cell>
          <cell r="B516" t="str">
            <v>0-7m:3회</v>
          </cell>
          <cell r="C516" t="str">
            <v>M2</v>
          </cell>
          <cell r="D516">
            <v>94.26</v>
          </cell>
          <cell r="E516">
            <v>17100</v>
          </cell>
          <cell r="F516">
            <v>1611846</v>
          </cell>
          <cell r="G516">
            <v>5300</v>
          </cell>
          <cell r="H516">
            <v>499578</v>
          </cell>
          <cell r="I516">
            <v>11800</v>
          </cell>
          <cell r="J516">
            <v>1112268</v>
          </cell>
          <cell r="K516">
            <v>0</v>
          </cell>
          <cell r="L516">
            <v>0</v>
          </cell>
          <cell r="M516" t="str">
            <v>No.15</v>
          </cell>
        </row>
        <row r="517">
          <cell r="A517" t="str">
            <v>원형거푸집</v>
          </cell>
          <cell r="B517" t="str">
            <v>3 회</v>
          </cell>
          <cell r="C517" t="str">
            <v>M2</v>
          </cell>
          <cell r="D517">
            <v>1.38</v>
          </cell>
          <cell r="E517">
            <v>38600</v>
          </cell>
          <cell r="F517">
            <v>53268</v>
          </cell>
          <cell r="G517">
            <v>11500</v>
          </cell>
          <cell r="H517">
            <v>15870</v>
          </cell>
          <cell r="I517">
            <v>27100</v>
          </cell>
          <cell r="J517">
            <v>37398</v>
          </cell>
          <cell r="K517">
            <v>0</v>
          </cell>
          <cell r="L517">
            <v>0</v>
          </cell>
          <cell r="M517" t="str">
            <v>No.16</v>
          </cell>
        </row>
        <row r="518">
          <cell r="A518" t="str">
            <v>시공이음 설치</v>
          </cell>
          <cell r="B518" t="str">
            <v>PVC,B=150X5mm</v>
          </cell>
          <cell r="C518" t="str">
            <v>M</v>
          </cell>
          <cell r="D518">
            <v>5</v>
          </cell>
          <cell r="E518">
            <v>13700</v>
          </cell>
          <cell r="F518">
            <v>68500</v>
          </cell>
          <cell r="G518">
            <v>2400</v>
          </cell>
          <cell r="H518">
            <v>12000</v>
          </cell>
          <cell r="I518">
            <v>11300</v>
          </cell>
          <cell r="J518">
            <v>56500</v>
          </cell>
          <cell r="K518">
            <v>0</v>
          </cell>
          <cell r="L518">
            <v>0</v>
          </cell>
          <cell r="M518" t="str">
            <v>No.17</v>
          </cell>
        </row>
        <row r="519">
          <cell r="A519" t="str">
            <v>철근가공및조립</v>
          </cell>
          <cell r="B519" t="str">
            <v>보통</v>
          </cell>
          <cell r="C519" t="str">
            <v>TON</v>
          </cell>
          <cell r="D519">
            <v>0.92900000000000005</v>
          </cell>
          <cell r="E519">
            <v>327000</v>
          </cell>
          <cell r="F519">
            <v>303783</v>
          </cell>
          <cell r="G519">
            <v>4000</v>
          </cell>
          <cell r="H519">
            <v>3716</v>
          </cell>
          <cell r="I519">
            <v>317000</v>
          </cell>
          <cell r="J519">
            <v>294493</v>
          </cell>
          <cell r="K519">
            <v>6000</v>
          </cell>
          <cell r="L519">
            <v>5574</v>
          </cell>
          <cell r="M519" t="str">
            <v>No.18</v>
          </cell>
        </row>
        <row r="520">
          <cell r="A520" t="str">
            <v>사다리설치(STS)</v>
          </cell>
          <cell r="C520" t="str">
            <v>M</v>
          </cell>
          <cell r="D520">
            <v>2.75</v>
          </cell>
          <cell r="E520">
            <v>10900</v>
          </cell>
          <cell r="F520">
            <v>29975</v>
          </cell>
          <cell r="G520">
            <v>6600</v>
          </cell>
          <cell r="H520">
            <v>18150</v>
          </cell>
          <cell r="I520">
            <v>4100</v>
          </cell>
          <cell r="J520">
            <v>11275</v>
          </cell>
          <cell r="K520">
            <v>200</v>
          </cell>
          <cell r="L520">
            <v>550</v>
          </cell>
          <cell r="M520" t="str">
            <v>No.19</v>
          </cell>
        </row>
        <row r="521">
          <cell r="A521" t="str">
            <v>맨홀뚜껑설치</v>
          </cell>
          <cell r="B521" t="str">
            <v>(주철재)</v>
          </cell>
          <cell r="C521" t="str">
            <v>조</v>
          </cell>
          <cell r="D521">
            <v>1</v>
          </cell>
          <cell r="E521">
            <v>45800</v>
          </cell>
          <cell r="F521">
            <v>45800</v>
          </cell>
          <cell r="G521">
            <v>0</v>
          </cell>
          <cell r="H521">
            <v>0</v>
          </cell>
          <cell r="I521">
            <v>45800</v>
          </cell>
          <cell r="J521">
            <v>45800</v>
          </cell>
          <cell r="K521">
            <v>0</v>
          </cell>
          <cell r="L521">
            <v>0</v>
          </cell>
          <cell r="M521" t="str">
            <v>No.20</v>
          </cell>
        </row>
        <row r="522">
          <cell r="A522" t="str">
            <v>강관비계</v>
          </cell>
          <cell r="B522" t="str">
            <v>3개월</v>
          </cell>
          <cell r="C522" t="str">
            <v>M2</v>
          </cell>
          <cell r="D522">
            <v>31.8</v>
          </cell>
          <cell r="E522">
            <v>9200</v>
          </cell>
          <cell r="F522">
            <v>292560</v>
          </cell>
          <cell r="G522">
            <v>2300</v>
          </cell>
          <cell r="H522">
            <v>73140</v>
          </cell>
          <cell r="I522">
            <v>6600</v>
          </cell>
          <cell r="J522">
            <v>209880</v>
          </cell>
          <cell r="K522">
            <v>300</v>
          </cell>
          <cell r="L522">
            <v>9540</v>
          </cell>
          <cell r="M522" t="str">
            <v>No.33</v>
          </cell>
        </row>
        <row r="523">
          <cell r="A523" t="str">
            <v>강관동바리(3개월)</v>
          </cell>
          <cell r="B523" t="str">
            <v>H=0-4.2M</v>
          </cell>
          <cell r="C523" t="str">
            <v>공M3</v>
          </cell>
          <cell r="D523">
            <v>2.1</v>
          </cell>
          <cell r="E523">
            <v>6300</v>
          </cell>
          <cell r="F523">
            <v>13230</v>
          </cell>
          <cell r="G523">
            <v>200</v>
          </cell>
          <cell r="H523">
            <v>420</v>
          </cell>
          <cell r="I523">
            <v>6100</v>
          </cell>
          <cell r="J523">
            <v>12810</v>
          </cell>
          <cell r="K523">
            <v>0</v>
          </cell>
          <cell r="L523">
            <v>0</v>
          </cell>
          <cell r="M523" t="str">
            <v>No.21</v>
          </cell>
        </row>
        <row r="524">
          <cell r="A524" t="str">
            <v>양생(비닐)</v>
          </cell>
          <cell r="C524" t="str">
            <v>M2</v>
          </cell>
          <cell r="D524">
            <v>47.97</v>
          </cell>
          <cell r="E524">
            <v>900</v>
          </cell>
          <cell r="F524">
            <v>43173</v>
          </cell>
          <cell r="G524">
            <v>700</v>
          </cell>
          <cell r="H524">
            <v>33579</v>
          </cell>
          <cell r="I524">
            <v>200</v>
          </cell>
          <cell r="J524">
            <v>9594</v>
          </cell>
          <cell r="K524">
            <v>0</v>
          </cell>
          <cell r="L524">
            <v>0</v>
          </cell>
          <cell r="M524" t="str">
            <v>No.8</v>
          </cell>
        </row>
        <row r="525">
          <cell r="A525" t="str">
            <v>시공이음면정리(치핑)</v>
          </cell>
          <cell r="B525" t="str">
            <v>인력</v>
          </cell>
          <cell r="C525" t="str">
            <v>M2</v>
          </cell>
          <cell r="D525">
            <v>1.25</v>
          </cell>
          <cell r="E525">
            <v>19000</v>
          </cell>
          <cell r="F525">
            <v>23750</v>
          </cell>
          <cell r="G525">
            <v>500</v>
          </cell>
          <cell r="H525">
            <v>625</v>
          </cell>
          <cell r="I525">
            <v>18500</v>
          </cell>
          <cell r="J525">
            <v>23125</v>
          </cell>
          <cell r="K525">
            <v>0</v>
          </cell>
          <cell r="L525">
            <v>0</v>
          </cell>
          <cell r="M525" t="str">
            <v>No.22</v>
          </cell>
        </row>
        <row r="526">
          <cell r="A526" t="str">
            <v>스페이서(T=75MM)</v>
          </cell>
          <cell r="C526" t="str">
            <v>EA</v>
          </cell>
          <cell r="D526">
            <v>4</v>
          </cell>
          <cell r="E526">
            <v>100</v>
          </cell>
          <cell r="F526">
            <v>400</v>
          </cell>
          <cell r="G526">
            <v>100</v>
          </cell>
          <cell r="H526">
            <v>400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</row>
        <row r="527">
          <cell r="A527" t="str">
            <v>이중벽P.E관 접합및부설</v>
          </cell>
          <cell r="B527" t="str">
            <v>Φ250M/M</v>
          </cell>
          <cell r="C527" t="str">
            <v>개소</v>
          </cell>
          <cell r="D527">
            <v>2</v>
          </cell>
          <cell r="E527">
            <v>4000</v>
          </cell>
          <cell r="F527">
            <v>8000</v>
          </cell>
          <cell r="G527">
            <v>0</v>
          </cell>
          <cell r="H527">
            <v>0</v>
          </cell>
          <cell r="I527">
            <v>4000</v>
          </cell>
          <cell r="J527">
            <v>8000</v>
          </cell>
          <cell r="K527">
            <v>0</v>
          </cell>
          <cell r="L527">
            <v>0</v>
          </cell>
          <cell r="M527" t="str">
            <v>No.24</v>
          </cell>
        </row>
        <row r="528">
          <cell r="A528" t="str">
            <v>그레이팅 뚜껑설치</v>
          </cell>
          <cell r="B528" t="str">
            <v>550X5600mm</v>
          </cell>
          <cell r="C528" t="str">
            <v>개소</v>
          </cell>
          <cell r="D528">
            <v>1</v>
          </cell>
          <cell r="E528">
            <v>274000</v>
          </cell>
          <cell r="F528">
            <v>274000</v>
          </cell>
          <cell r="G528">
            <v>261000</v>
          </cell>
          <cell r="H528">
            <v>261000</v>
          </cell>
          <cell r="I528">
            <v>13000</v>
          </cell>
          <cell r="J528">
            <v>13000</v>
          </cell>
          <cell r="K528">
            <v>0</v>
          </cell>
          <cell r="L528">
            <v>0</v>
          </cell>
          <cell r="M528" t="str">
            <v>No.34</v>
          </cell>
        </row>
        <row r="531">
          <cell r="A531" t="str">
            <v>5. 환 기 구</v>
          </cell>
          <cell r="F531">
            <v>237072</v>
          </cell>
          <cell r="H531">
            <v>19968</v>
          </cell>
          <cell r="J531">
            <v>200232</v>
          </cell>
          <cell r="L531">
            <v>16872</v>
          </cell>
        </row>
        <row r="532">
          <cell r="A532" t="str">
            <v>레미콘타설</v>
          </cell>
          <cell r="B532" t="str">
            <v>무근구조물</v>
          </cell>
          <cell r="C532" t="str">
            <v>M3</v>
          </cell>
          <cell r="D532">
            <v>1.04</v>
          </cell>
          <cell r="E532">
            <v>16000</v>
          </cell>
          <cell r="F532">
            <v>16640</v>
          </cell>
          <cell r="G532">
            <v>0</v>
          </cell>
          <cell r="H532">
            <v>0</v>
          </cell>
          <cell r="I532">
            <v>16000</v>
          </cell>
          <cell r="J532">
            <v>16640</v>
          </cell>
          <cell r="K532">
            <v>0</v>
          </cell>
          <cell r="L532">
            <v>0</v>
          </cell>
          <cell r="M532" t="str">
            <v>No.10</v>
          </cell>
        </row>
        <row r="533">
          <cell r="A533" t="str">
            <v>합판거푸집</v>
          </cell>
          <cell r="B533" t="str">
            <v>0-7m:6회</v>
          </cell>
          <cell r="C533" t="str">
            <v>M2</v>
          </cell>
          <cell r="D533">
            <v>4.83</v>
          </cell>
          <cell r="E533">
            <v>12000</v>
          </cell>
          <cell r="F533">
            <v>57960</v>
          </cell>
          <cell r="G533">
            <v>4000</v>
          </cell>
          <cell r="H533">
            <v>19320</v>
          </cell>
          <cell r="I533">
            <v>8000</v>
          </cell>
          <cell r="J533">
            <v>38640</v>
          </cell>
          <cell r="K533">
            <v>0</v>
          </cell>
          <cell r="L533">
            <v>0</v>
          </cell>
          <cell r="M533" t="str">
            <v>No.11</v>
          </cell>
        </row>
        <row r="534">
          <cell r="A534" t="str">
            <v>K.P메카니칼접합및부설(기계)</v>
          </cell>
          <cell r="B534" t="str">
            <v>ø200M/M</v>
          </cell>
          <cell r="C534" t="str">
            <v>개소</v>
          </cell>
          <cell r="D534">
            <v>1</v>
          </cell>
          <cell r="E534">
            <v>43300</v>
          </cell>
          <cell r="F534">
            <v>43300</v>
          </cell>
          <cell r="G534">
            <v>0</v>
          </cell>
          <cell r="H534">
            <v>0</v>
          </cell>
          <cell r="I534">
            <v>30800</v>
          </cell>
          <cell r="J534">
            <v>30800</v>
          </cell>
          <cell r="K534">
            <v>12500</v>
          </cell>
          <cell r="L534">
            <v>12500</v>
          </cell>
          <cell r="M534" t="str">
            <v>No.35</v>
          </cell>
        </row>
        <row r="535">
          <cell r="A535" t="str">
            <v>잡석부설(B.H 0.7)</v>
          </cell>
          <cell r="B535" t="str">
            <v>기계90%+인력10%</v>
          </cell>
          <cell r="C535" t="str">
            <v>M3</v>
          </cell>
          <cell r="D535">
            <v>0.24</v>
          </cell>
          <cell r="E535">
            <v>3000</v>
          </cell>
          <cell r="F535">
            <v>720</v>
          </cell>
          <cell r="G535">
            <v>200</v>
          </cell>
          <cell r="H535">
            <v>48</v>
          </cell>
          <cell r="I535">
            <v>2500</v>
          </cell>
          <cell r="J535">
            <v>600</v>
          </cell>
          <cell r="K535">
            <v>300</v>
          </cell>
          <cell r="L535">
            <v>72</v>
          </cell>
          <cell r="M535" t="str">
            <v>#.5</v>
          </cell>
        </row>
        <row r="536">
          <cell r="A536" t="str">
            <v>적벽돌쌓기</v>
          </cell>
          <cell r="B536" t="str">
            <v>1.0B,표준형</v>
          </cell>
          <cell r="C536" t="str">
            <v>M2</v>
          </cell>
          <cell r="D536">
            <v>2.08</v>
          </cell>
          <cell r="E536">
            <v>21900</v>
          </cell>
          <cell r="F536">
            <v>45552</v>
          </cell>
          <cell r="G536">
            <v>0</v>
          </cell>
          <cell r="H536">
            <v>0</v>
          </cell>
          <cell r="I536">
            <v>21900</v>
          </cell>
          <cell r="J536">
            <v>45552</v>
          </cell>
          <cell r="K536">
            <v>0</v>
          </cell>
          <cell r="L536">
            <v>0</v>
          </cell>
          <cell r="M536" t="str">
            <v>No.36</v>
          </cell>
        </row>
        <row r="537">
          <cell r="A537" t="str">
            <v>모르터</v>
          </cell>
          <cell r="B537" t="str">
            <v>1 : 3</v>
          </cell>
          <cell r="C537" t="str">
            <v>M3</v>
          </cell>
          <cell r="D537">
            <v>0.33</v>
          </cell>
          <cell r="E537">
            <v>40000</v>
          </cell>
          <cell r="F537">
            <v>13200</v>
          </cell>
          <cell r="G537">
            <v>0</v>
          </cell>
          <cell r="H537">
            <v>0</v>
          </cell>
          <cell r="I537">
            <v>40000</v>
          </cell>
          <cell r="J537">
            <v>13200</v>
          </cell>
          <cell r="K537">
            <v>0</v>
          </cell>
          <cell r="L537">
            <v>0</v>
          </cell>
          <cell r="M537" t="str">
            <v>No.37</v>
          </cell>
        </row>
        <row r="538">
          <cell r="A538" t="str">
            <v>K.P메카니칼접합및부설(기계)</v>
          </cell>
          <cell r="B538" t="str">
            <v>ø200M/M(이형관)</v>
          </cell>
          <cell r="C538" t="str">
            <v>개소</v>
          </cell>
          <cell r="D538">
            <v>1</v>
          </cell>
          <cell r="E538">
            <v>14300</v>
          </cell>
          <cell r="F538">
            <v>14300</v>
          </cell>
          <cell r="G538">
            <v>0</v>
          </cell>
          <cell r="H538">
            <v>0</v>
          </cell>
          <cell r="I538">
            <v>10000</v>
          </cell>
          <cell r="J538">
            <v>10000</v>
          </cell>
          <cell r="K538">
            <v>4300</v>
          </cell>
          <cell r="L538">
            <v>4300</v>
          </cell>
          <cell r="M538" t="str">
            <v>No.38</v>
          </cell>
        </row>
        <row r="539">
          <cell r="A539" t="str">
            <v>플랜지관 접합및부설</v>
          </cell>
          <cell r="B539" t="str">
            <v>ø200M/M(이형관)</v>
          </cell>
          <cell r="C539" t="str">
            <v>개소</v>
          </cell>
          <cell r="D539">
            <v>1</v>
          </cell>
          <cell r="E539">
            <v>45400</v>
          </cell>
          <cell r="F539">
            <v>45400</v>
          </cell>
          <cell r="G539">
            <v>600</v>
          </cell>
          <cell r="H539">
            <v>600</v>
          </cell>
          <cell r="I539">
            <v>44800</v>
          </cell>
          <cell r="J539">
            <v>44800</v>
          </cell>
          <cell r="K539">
            <v>0</v>
          </cell>
          <cell r="L539">
            <v>0</v>
          </cell>
          <cell r="M539" t="str">
            <v>No.39</v>
          </cell>
        </row>
        <row r="541">
          <cell r="A541" t="str">
            <v>6. 부대시설공</v>
          </cell>
          <cell r="F541">
            <v>5619309</v>
          </cell>
          <cell r="H541">
            <v>2009519</v>
          </cell>
          <cell r="J541">
            <v>2604941</v>
          </cell>
          <cell r="L541">
            <v>1004849</v>
          </cell>
        </row>
        <row r="542">
          <cell r="A542" t="str">
            <v>하수관거인식테이프</v>
          </cell>
          <cell r="B542" t="str">
            <v>5cmX20m</v>
          </cell>
          <cell r="C542" t="str">
            <v>M</v>
          </cell>
          <cell r="D542">
            <v>1556.2</v>
          </cell>
          <cell r="E542">
            <v>1300</v>
          </cell>
          <cell r="F542">
            <v>2023060</v>
          </cell>
          <cell r="G542">
            <v>1100</v>
          </cell>
          <cell r="H542">
            <v>1711820</v>
          </cell>
          <cell r="I542">
            <v>200</v>
          </cell>
          <cell r="J542">
            <v>311240</v>
          </cell>
          <cell r="K542">
            <v>0</v>
          </cell>
          <cell r="L542">
            <v>0</v>
          </cell>
        </row>
        <row r="543">
          <cell r="A543" t="str">
            <v>하수관내 C.C.T.V조사</v>
          </cell>
          <cell r="B543" t="str">
            <v>하수관내 C.C.T.V 조사</v>
          </cell>
          <cell r="C543" t="str">
            <v>M</v>
          </cell>
          <cell r="D543">
            <v>1556.2</v>
          </cell>
          <cell r="E543">
            <v>1700</v>
          </cell>
          <cell r="F543">
            <v>2645540</v>
          </cell>
          <cell r="G543">
            <v>100</v>
          </cell>
          <cell r="H543">
            <v>155620</v>
          </cell>
          <cell r="I543">
            <v>1000</v>
          </cell>
          <cell r="J543">
            <v>1556200</v>
          </cell>
          <cell r="K543">
            <v>600</v>
          </cell>
          <cell r="L543">
            <v>933720</v>
          </cell>
          <cell r="M543" t="str">
            <v>No.40</v>
          </cell>
        </row>
        <row r="544">
          <cell r="A544" t="str">
            <v>철근 구조물헐기</v>
          </cell>
          <cell r="B544" t="str">
            <v>소형브레커+공기압축기</v>
          </cell>
          <cell r="C544" t="str">
            <v>M3</v>
          </cell>
          <cell r="D544">
            <v>3.51</v>
          </cell>
          <cell r="E544">
            <v>35800</v>
          </cell>
          <cell r="F544">
            <v>125658</v>
          </cell>
          <cell r="G544">
            <v>6400</v>
          </cell>
          <cell r="H544">
            <v>22464</v>
          </cell>
          <cell r="I544">
            <v>17800</v>
          </cell>
          <cell r="J544">
            <v>62478</v>
          </cell>
          <cell r="K544">
            <v>11600</v>
          </cell>
          <cell r="L544">
            <v>40716</v>
          </cell>
          <cell r="M544" t="str">
            <v>No.29</v>
          </cell>
        </row>
        <row r="545">
          <cell r="A545" t="str">
            <v>무근 구조물헐기</v>
          </cell>
          <cell r="B545" t="str">
            <v>소형브레커+공기압축기</v>
          </cell>
          <cell r="C545" t="str">
            <v>M3</v>
          </cell>
          <cell r="D545">
            <v>0.56999999999999995</v>
          </cell>
          <cell r="E545">
            <v>27100</v>
          </cell>
          <cell r="F545">
            <v>15447</v>
          </cell>
          <cell r="G545">
            <v>2100</v>
          </cell>
          <cell r="H545">
            <v>1197</v>
          </cell>
          <cell r="I545">
            <v>18900</v>
          </cell>
          <cell r="J545">
            <v>10773</v>
          </cell>
          <cell r="K545">
            <v>6100</v>
          </cell>
          <cell r="L545">
            <v>3477</v>
          </cell>
          <cell r="M545" t="str">
            <v>No.26</v>
          </cell>
        </row>
        <row r="546">
          <cell r="A546" t="str">
            <v>폐기물운반</v>
          </cell>
          <cell r="B546" t="str">
            <v>B.H0.7 + D.T15</v>
          </cell>
          <cell r="C546" t="str">
            <v>M3</v>
          </cell>
          <cell r="D546">
            <v>4.08</v>
          </cell>
          <cell r="E546">
            <v>12300</v>
          </cell>
          <cell r="F546">
            <v>50184</v>
          </cell>
          <cell r="G546">
            <v>4600</v>
          </cell>
          <cell r="H546">
            <v>18768</v>
          </cell>
          <cell r="I546">
            <v>3500</v>
          </cell>
          <cell r="J546">
            <v>14280</v>
          </cell>
          <cell r="K546">
            <v>4200</v>
          </cell>
          <cell r="L546">
            <v>17136</v>
          </cell>
          <cell r="M546" t="str">
            <v>#.12</v>
          </cell>
        </row>
        <row r="547">
          <cell r="A547" t="str">
            <v>P.E관 접합 및 부설</v>
          </cell>
          <cell r="B547" t="str">
            <v>Φ500M/M</v>
          </cell>
          <cell r="C547" t="str">
            <v>개소</v>
          </cell>
          <cell r="D547">
            <v>14</v>
          </cell>
          <cell r="E547">
            <v>14400</v>
          </cell>
          <cell r="F547">
            <v>201600</v>
          </cell>
          <cell r="G547">
            <v>0</v>
          </cell>
          <cell r="H547">
            <v>0</v>
          </cell>
          <cell r="I547">
            <v>14400</v>
          </cell>
          <cell r="J547">
            <v>201600</v>
          </cell>
          <cell r="K547">
            <v>0</v>
          </cell>
          <cell r="L547">
            <v>0</v>
          </cell>
          <cell r="M547" t="str">
            <v>No.41</v>
          </cell>
        </row>
        <row r="548">
          <cell r="A548" t="str">
            <v>가성토(토사,B.H0.7)</v>
          </cell>
          <cell r="B548" t="str">
            <v>현장토유용</v>
          </cell>
          <cell r="C548" t="str">
            <v>M3</v>
          </cell>
          <cell r="D548">
            <v>14</v>
          </cell>
          <cell r="E548">
            <v>1800</v>
          </cell>
          <cell r="F548">
            <v>25200</v>
          </cell>
          <cell r="G548">
            <v>400</v>
          </cell>
          <cell r="H548">
            <v>5600</v>
          </cell>
          <cell r="I548">
            <v>700</v>
          </cell>
          <cell r="J548">
            <v>9800</v>
          </cell>
          <cell r="K548">
            <v>700</v>
          </cell>
          <cell r="L548">
            <v>9800</v>
          </cell>
          <cell r="M548" t="str">
            <v>#.20</v>
          </cell>
        </row>
        <row r="549">
          <cell r="A549" t="str">
            <v>P.P 마대쌓기 및 헐기</v>
          </cell>
          <cell r="C549" t="str">
            <v>M2</v>
          </cell>
          <cell r="D549">
            <v>9.9</v>
          </cell>
          <cell r="E549">
            <v>53000</v>
          </cell>
          <cell r="F549">
            <v>524700</v>
          </cell>
          <cell r="G549">
            <v>8900</v>
          </cell>
          <cell r="H549">
            <v>88110</v>
          </cell>
          <cell r="I549">
            <v>44100</v>
          </cell>
          <cell r="J549">
            <v>436590</v>
          </cell>
          <cell r="K549">
            <v>0</v>
          </cell>
          <cell r="L549">
            <v>0</v>
          </cell>
          <cell r="M549" t="str">
            <v>#.21</v>
          </cell>
        </row>
        <row r="550">
          <cell r="A550" t="str">
            <v>비닐깔기</v>
          </cell>
          <cell r="C550" t="str">
            <v>M2</v>
          </cell>
          <cell r="D550">
            <v>9.9</v>
          </cell>
          <cell r="E550">
            <v>800</v>
          </cell>
          <cell r="F550">
            <v>7920</v>
          </cell>
          <cell r="G550">
            <v>600</v>
          </cell>
          <cell r="H550">
            <v>5940</v>
          </cell>
          <cell r="I550">
            <v>200</v>
          </cell>
          <cell r="J550">
            <v>1980</v>
          </cell>
          <cell r="K550">
            <v>0</v>
          </cell>
          <cell r="L550">
            <v>0</v>
          </cell>
          <cell r="M550" t="str">
            <v>No.8</v>
          </cell>
        </row>
        <row r="553">
          <cell r="A553" t="str">
            <v>6. 운 반 공</v>
          </cell>
          <cell r="F553">
            <v>5849386</v>
          </cell>
          <cell r="H553">
            <v>1742400</v>
          </cell>
          <cell r="J553">
            <v>1900800</v>
          </cell>
          <cell r="L553">
            <v>2206186</v>
          </cell>
        </row>
        <row r="554">
          <cell r="A554" t="str">
            <v>철근운반</v>
          </cell>
          <cell r="C554" t="str">
            <v>TON</v>
          </cell>
          <cell r="D554">
            <v>5.7839999999999998</v>
          </cell>
          <cell r="E554">
            <v>9000</v>
          </cell>
          <cell r="F554">
            <v>52056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9000</v>
          </cell>
          <cell r="L554">
            <v>52056</v>
          </cell>
          <cell r="M554" t="str">
            <v>#.15</v>
          </cell>
        </row>
        <row r="555">
          <cell r="A555" t="str">
            <v>주철관 운반</v>
          </cell>
          <cell r="B555" t="str">
            <v>이형관</v>
          </cell>
          <cell r="C555" t="str">
            <v>KG</v>
          </cell>
          <cell r="D555">
            <v>127.3</v>
          </cell>
          <cell r="E555">
            <v>100</v>
          </cell>
          <cell r="F555">
            <v>12730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100</v>
          </cell>
          <cell r="L555">
            <v>12730</v>
          </cell>
          <cell r="M555" t="str">
            <v>#.17</v>
          </cell>
        </row>
        <row r="556">
          <cell r="A556" t="str">
            <v>주철관 운반</v>
          </cell>
          <cell r="B556" t="str">
            <v>Φ200M/M</v>
          </cell>
          <cell r="C556" t="str">
            <v>본</v>
          </cell>
          <cell r="D556">
            <v>1</v>
          </cell>
          <cell r="E556">
            <v>2200</v>
          </cell>
          <cell r="F556">
            <v>2200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2200</v>
          </cell>
          <cell r="L556">
            <v>2200</v>
          </cell>
          <cell r="M556" t="str">
            <v>#.22</v>
          </cell>
        </row>
        <row r="557">
          <cell r="A557" t="str">
            <v>시멘트운반(40kg/대)</v>
          </cell>
          <cell r="C557" t="str">
            <v>대</v>
          </cell>
          <cell r="D557">
            <v>2</v>
          </cell>
          <cell r="E557">
            <v>400</v>
          </cell>
          <cell r="F557">
            <v>800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400</v>
          </cell>
          <cell r="L557">
            <v>800</v>
          </cell>
          <cell r="M557" t="str">
            <v>#.19</v>
          </cell>
        </row>
        <row r="558">
          <cell r="A558" t="str">
            <v>보조기층운반</v>
          </cell>
          <cell r="C558" t="str">
            <v>M3</v>
          </cell>
          <cell r="D558">
            <v>792</v>
          </cell>
          <cell r="E558">
            <v>7300</v>
          </cell>
          <cell r="F558">
            <v>5781600</v>
          </cell>
          <cell r="G558">
            <v>2200</v>
          </cell>
          <cell r="H558">
            <v>1742400</v>
          </cell>
          <cell r="I558">
            <v>2400</v>
          </cell>
          <cell r="J558">
            <v>1900800</v>
          </cell>
          <cell r="K558">
            <v>2700</v>
          </cell>
          <cell r="L558">
            <v>2138400</v>
          </cell>
          <cell r="M558" t="str">
            <v>#.18</v>
          </cell>
        </row>
        <row r="575">
          <cell r="A575" t="str">
            <v>⊙C-LINE  사급자재비</v>
          </cell>
          <cell r="C575" t="str">
            <v>식</v>
          </cell>
          <cell r="D575">
            <v>1</v>
          </cell>
          <cell r="F575">
            <v>64758980</v>
          </cell>
          <cell r="H575">
            <v>64758980</v>
          </cell>
          <cell r="J575">
            <v>0</v>
          </cell>
          <cell r="L575">
            <v>0</v>
          </cell>
        </row>
        <row r="577">
          <cell r="A577" t="str">
            <v>모  래</v>
          </cell>
          <cell r="C577" t="str">
            <v>M3</v>
          </cell>
          <cell r="D577">
            <v>411</v>
          </cell>
          <cell r="E577">
            <v>17000</v>
          </cell>
          <cell r="F577">
            <v>6987000</v>
          </cell>
          <cell r="G577">
            <v>17000</v>
          </cell>
          <cell r="H577">
            <v>6987000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A578" t="str">
            <v>잡  석</v>
          </cell>
          <cell r="C578" t="str">
            <v>M3</v>
          </cell>
          <cell r="D578">
            <v>0.25</v>
          </cell>
          <cell r="E578">
            <v>7000</v>
          </cell>
          <cell r="F578">
            <v>1750</v>
          </cell>
          <cell r="G578">
            <v>7000</v>
          </cell>
          <cell r="H578">
            <v>1750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</row>
        <row r="579">
          <cell r="A579" t="str">
            <v>아스팔트유제</v>
          </cell>
          <cell r="B579" t="str">
            <v>RSC-4</v>
          </cell>
          <cell r="C579" t="str">
            <v>DRUM</v>
          </cell>
          <cell r="D579">
            <v>1.65</v>
          </cell>
          <cell r="E579">
            <v>52000</v>
          </cell>
          <cell r="F579">
            <v>85800</v>
          </cell>
          <cell r="G579">
            <v>52000</v>
          </cell>
          <cell r="H579">
            <v>85800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 t="str">
            <v>아스팔트유제</v>
          </cell>
          <cell r="B580" t="str">
            <v>MC-1</v>
          </cell>
          <cell r="C580" t="str">
            <v>DRUM</v>
          </cell>
          <cell r="D580">
            <v>3.31</v>
          </cell>
          <cell r="E580">
            <v>58000</v>
          </cell>
          <cell r="F580">
            <v>191980</v>
          </cell>
          <cell r="G580">
            <v>58000</v>
          </cell>
          <cell r="H580">
            <v>191980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 t="str">
            <v>주철관 이형관</v>
          </cell>
          <cell r="B581" t="str">
            <v>D300M/M이상 D600M/M이하</v>
          </cell>
          <cell r="C581" t="str">
            <v>KG</v>
          </cell>
          <cell r="D581">
            <v>127.3</v>
          </cell>
          <cell r="E581">
            <v>2500</v>
          </cell>
          <cell r="F581">
            <v>318250</v>
          </cell>
          <cell r="G581">
            <v>2500</v>
          </cell>
          <cell r="H581">
            <v>318250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 t="str">
            <v>이중벽 P.E관</v>
          </cell>
          <cell r="B582" t="str">
            <v>Φ250M/M</v>
          </cell>
          <cell r="C582" t="str">
            <v>본</v>
          </cell>
          <cell r="D582">
            <v>2</v>
          </cell>
          <cell r="E582">
            <v>127200</v>
          </cell>
          <cell r="F582">
            <v>254400</v>
          </cell>
          <cell r="G582">
            <v>127200</v>
          </cell>
          <cell r="H582">
            <v>254400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 t="str">
            <v>이중벽 P.E관</v>
          </cell>
          <cell r="B583" t="str">
            <v>Φ300M/M</v>
          </cell>
          <cell r="C583" t="str">
            <v>본</v>
          </cell>
          <cell r="D583">
            <v>260</v>
          </cell>
          <cell r="E583">
            <v>160200</v>
          </cell>
          <cell r="F583">
            <v>41652000</v>
          </cell>
          <cell r="G583">
            <v>160200</v>
          </cell>
          <cell r="H583">
            <v>41652000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 t="str">
            <v>P.E관(5회 사용)</v>
          </cell>
          <cell r="B584" t="str">
            <v>Φ500M/M</v>
          </cell>
          <cell r="C584" t="str">
            <v>본</v>
          </cell>
          <cell r="D584">
            <v>14</v>
          </cell>
          <cell r="E584">
            <v>435000</v>
          </cell>
          <cell r="F584">
            <v>6090000</v>
          </cell>
          <cell r="G584">
            <v>435000</v>
          </cell>
          <cell r="H584">
            <v>6090000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 t="str">
            <v>이중벽 P.E관 지수단관</v>
          </cell>
          <cell r="B585" t="str">
            <v>Φ250M/M</v>
          </cell>
          <cell r="C585" t="str">
            <v>EA</v>
          </cell>
          <cell r="D585">
            <v>3</v>
          </cell>
          <cell r="E585">
            <v>34900</v>
          </cell>
          <cell r="F585">
            <v>104700</v>
          </cell>
          <cell r="G585">
            <v>34900</v>
          </cell>
          <cell r="H585">
            <v>104700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 t="str">
            <v>이중벽 P.E관 지수단관</v>
          </cell>
          <cell r="B586" t="str">
            <v>Φ300M/M</v>
          </cell>
          <cell r="C586" t="str">
            <v>EA</v>
          </cell>
          <cell r="D586">
            <v>86</v>
          </cell>
          <cell r="E586">
            <v>44100</v>
          </cell>
          <cell r="F586">
            <v>3792600</v>
          </cell>
          <cell r="G586">
            <v>44100</v>
          </cell>
          <cell r="H586">
            <v>3792600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 t="str">
            <v>적벽돌</v>
          </cell>
          <cell r="B587" t="str">
            <v>190*90*57</v>
          </cell>
          <cell r="C587" t="str">
            <v>매</v>
          </cell>
          <cell r="D587">
            <v>319</v>
          </cell>
          <cell r="E587">
            <v>200</v>
          </cell>
          <cell r="F587">
            <v>63800</v>
          </cell>
          <cell r="G587">
            <v>200</v>
          </cell>
          <cell r="H587">
            <v>63800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 t="str">
            <v>흡출기(D200)</v>
          </cell>
          <cell r="C588" t="str">
            <v>개</v>
          </cell>
          <cell r="D588">
            <v>1</v>
          </cell>
          <cell r="E588">
            <v>200000</v>
          </cell>
          <cell r="F588">
            <v>200000</v>
          </cell>
          <cell r="G588">
            <v>200000</v>
          </cell>
          <cell r="H588">
            <v>200000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 t="str">
            <v>보조기층제</v>
          </cell>
          <cell r="C589" t="str">
            <v>M3</v>
          </cell>
          <cell r="D589">
            <v>792</v>
          </cell>
          <cell r="E589">
            <v>6300</v>
          </cell>
          <cell r="F589">
            <v>4989600</v>
          </cell>
          <cell r="G589">
            <v>6300</v>
          </cell>
          <cell r="H589">
            <v>4989600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 t="str">
            <v>주철관 접합부품(K.P메카니칼접합)</v>
          </cell>
          <cell r="B590" t="str">
            <v>D=200MM</v>
          </cell>
          <cell r="C590" t="str">
            <v>SET</v>
          </cell>
          <cell r="D590">
            <v>2</v>
          </cell>
          <cell r="E590">
            <v>12400</v>
          </cell>
          <cell r="F590">
            <v>24800</v>
          </cell>
          <cell r="G590">
            <v>12400</v>
          </cell>
          <cell r="H590">
            <v>24800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 t="str">
            <v>주철관 접합부품(플랜지접합)</v>
          </cell>
          <cell r="B591" t="str">
            <v>D=200MM</v>
          </cell>
          <cell r="C591" t="str">
            <v>SET</v>
          </cell>
          <cell r="D591">
            <v>1</v>
          </cell>
          <cell r="E591">
            <v>2300</v>
          </cell>
          <cell r="F591">
            <v>2300</v>
          </cell>
          <cell r="G591">
            <v>2300</v>
          </cell>
          <cell r="H591">
            <v>2300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7">
          <cell r="A597" t="str">
            <v>Ⅳ.D-LINE차집관로(강정P/S→월평P/S)</v>
          </cell>
          <cell r="C597" t="str">
            <v>식</v>
          </cell>
          <cell r="D597">
            <v>1</v>
          </cell>
          <cell r="F597">
            <v>263388990</v>
          </cell>
          <cell r="H597">
            <v>119310817</v>
          </cell>
          <cell r="J597">
            <v>105257548</v>
          </cell>
          <cell r="L597">
            <v>38820625</v>
          </cell>
        </row>
        <row r="599">
          <cell r="A599" t="str">
            <v>1. 토    공</v>
          </cell>
          <cell r="F599">
            <v>195212461</v>
          </cell>
          <cell r="H599">
            <v>107476111</v>
          </cell>
          <cell r="J599">
            <v>60754441</v>
          </cell>
          <cell r="L599">
            <v>26981909</v>
          </cell>
        </row>
        <row r="600">
          <cell r="A600" t="str">
            <v>터파기:보조기층</v>
          </cell>
          <cell r="B600" t="str">
            <v>B.H 0.7㎥</v>
          </cell>
          <cell r="C600" t="str">
            <v>M3</v>
          </cell>
          <cell r="D600">
            <v>791.1</v>
          </cell>
          <cell r="E600">
            <v>1100</v>
          </cell>
          <cell r="F600">
            <v>870210</v>
          </cell>
          <cell r="G600">
            <v>300</v>
          </cell>
          <cell r="H600">
            <v>237330</v>
          </cell>
          <cell r="I600">
            <v>400</v>
          </cell>
          <cell r="J600">
            <v>316440</v>
          </cell>
          <cell r="K600">
            <v>400</v>
          </cell>
          <cell r="L600">
            <v>316440</v>
          </cell>
          <cell r="M600" t="str">
            <v>#.1</v>
          </cell>
        </row>
        <row r="601">
          <cell r="A601" t="str">
            <v>터파기:토사(육상),기계80+인력20</v>
          </cell>
          <cell r="B601" t="str">
            <v>B.H 0.7㎥</v>
          </cell>
          <cell r="C601" t="str">
            <v>M3</v>
          </cell>
          <cell r="D601">
            <v>3358.2</v>
          </cell>
          <cell r="E601">
            <v>2000</v>
          </cell>
          <cell r="F601">
            <v>6716400</v>
          </cell>
          <cell r="G601">
            <v>100</v>
          </cell>
          <cell r="H601">
            <v>335820</v>
          </cell>
          <cell r="I601">
            <v>1600</v>
          </cell>
          <cell r="J601">
            <v>5373120</v>
          </cell>
          <cell r="K601">
            <v>300</v>
          </cell>
          <cell r="L601">
            <v>1007460</v>
          </cell>
          <cell r="M601" t="str">
            <v>#.2</v>
          </cell>
        </row>
        <row r="602">
          <cell r="A602" t="str">
            <v>기계터파기(연암)</v>
          </cell>
          <cell r="B602" t="str">
            <v>B.H0.7+브레이커</v>
          </cell>
          <cell r="C602" t="str">
            <v>M3</v>
          </cell>
          <cell r="D602">
            <v>1262.71</v>
          </cell>
          <cell r="E602">
            <v>18400</v>
          </cell>
          <cell r="F602">
            <v>23233864</v>
          </cell>
          <cell r="G602">
            <v>2800</v>
          </cell>
          <cell r="H602">
            <v>3535588</v>
          </cell>
          <cell r="I602">
            <v>7300</v>
          </cell>
          <cell r="J602">
            <v>9217783</v>
          </cell>
          <cell r="K602">
            <v>8300</v>
          </cell>
          <cell r="L602">
            <v>10480493</v>
          </cell>
          <cell r="M602" t="str">
            <v>#.3</v>
          </cell>
        </row>
        <row r="603">
          <cell r="A603" t="str">
            <v>되메우기 및 다짐</v>
          </cell>
          <cell r="B603" t="str">
            <v>B.H 0.7+플래이트 콤펙터</v>
          </cell>
          <cell r="C603" t="str">
            <v>M3</v>
          </cell>
          <cell r="D603">
            <v>3666.45</v>
          </cell>
          <cell r="E603">
            <v>3500</v>
          </cell>
          <cell r="F603">
            <v>12832575</v>
          </cell>
          <cell r="G603">
            <v>400</v>
          </cell>
          <cell r="H603">
            <v>1466580</v>
          </cell>
          <cell r="I603">
            <v>2600</v>
          </cell>
          <cell r="J603">
            <v>9532770</v>
          </cell>
          <cell r="K603">
            <v>500</v>
          </cell>
          <cell r="L603">
            <v>1833225</v>
          </cell>
          <cell r="M603" t="str">
            <v>#.4</v>
          </cell>
        </row>
        <row r="604">
          <cell r="A604" t="str">
            <v>사토운반:보조기층</v>
          </cell>
          <cell r="B604" t="str">
            <v>B.H0.7 + D.T15</v>
          </cell>
          <cell r="C604" t="str">
            <v>M3</v>
          </cell>
          <cell r="D604">
            <v>449.88</v>
          </cell>
          <cell r="E604">
            <v>7300</v>
          </cell>
          <cell r="F604">
            <v>3284124</v>
          </cell>
          <cell r="G604">
            <v>2700</v>
          </cell>
          <cell r="H604">
            <v>1214676</v>
          </cell>
          <cell r="I604">
            <v>2100</v>
          </cell>
          <cell r="J604">
            <v>944748</v>
          </cell>
          <cell r="K604">
            <v>2500</v>
          </cell>
          <cell r="L604">
            <v>1124700</v>
          </cell>
          <cell r="M604" t="str">
            <v>#.6</v>
          </cell>
        </row>
        <row r="605">
          <cell r="A605" t="str">
            <v>사토운반:연암</v>
          </cell>
          <cell r="B605" t="str">
            <v>B.H0.7 + D.T15</v>
          </cell>
          <cell r="C605" t="str">
            <v>M3</v>
          </cell>
          <cell r="D605">
            <v>1262.71</v>
          </cell>
          <cell r="E605">
            <v>12000</v>
          </cell>
          <cell r="F605">
            <v>15152520</v>
          </cell>
          <cell r="G605">
            <v>4500</v>
          </cell>
          <cell r="H605">
            <v>5682195</v>
          </cell>
          <cell r="I605">
            <v>3500</v>
          </cell>
          <cell r="J605">
            <v>4419485</v>
          </cell>
          <cell r="K605">
            <v>4000</v>
          </cell>
          <cell r="L605">
            <v>5050840</v>
          </cell>
          <cell r="M605" t="str">
            <v>#.7</v>
          </cell>
        </row>
        <row r="606">
          <cell r="A606" t="str">
            <v>모래부설 및 다짐(B.H 0.7M3,관로기초)</v>
          </cell>
          <cell r="B606" t="str">
            <v>기계90%+인력10%</v>
          </cell>
          <cell r="C606" t="str">
            <v>M3</v>
          </cell>
          <cell r="D606">
            <v>566.03</v>
          </cell>
          <cell r="E606">
            <v>2300</v>
          </cell>
          <cell r="F606">
            <v>1301869</v>
          </cell>
          <cell r="G606">
            <v>200</v>
          </cell>
          <cell r="H606">
            <v>113206</v>
          </cell>
          <cell r="I606">
            <v>1600</v>
          </cell>
          <cell r="J606">
            <v>905648</v>
          </cell>
          <cell r="K606">
            <v>500</v>
          </cell>
          <cell r="L606">
            <v>283015</v>
          </cell>
          <cell r="M606" t="str">
            <v>#.8</v>
          </cell>
        </row>
        <row r="607">
          <cell r="A607" t="str">
            <v>바닥면 고르기</v>
          </cell>
          <cell r="B607" t="str">
            <v>연암</v>
          </cell>
          <cell r="C607" t="str">
            <v>M2</v>
          </cell>
          <cell r="D607">
            <v>1852.58</v>
          </cell>
          <cell r="E607">
            <v>5400</v>
          </cell>
          <cell r="F607">
            <v>10003932</v>
          </cell>
          <cell r="G607">
            <v>500</v>
          </cell>
          <cell r="H607">
            <v>926290</v>
          </cell>
          <cell r="I607">
            <v>4600</v>
          </cell>
          <cell r="J607">
            <v>8521868</v>
          </cell>
          <cell r="K607">
            <v>300</v>
          </cell>
          <cell r="L607">
            <v>555774</v>
          </cell>
          <cell r="M607" t="str">
            <v>No.2</v>
          </cell>
        </row>
        <row r="608">
          <cell r="A608" t="str">
            <v>아스팔트포장 절단</v>
          </cell>
          <cell r="C608" t="str">
            <v>M</v>
          </cell>
          <cell r="D608">
            <v>2692.64</v>
          </cell>
          <cell r="E608">
            <v>1800</v>
          </cell>
          <cell r="F608">
            <v>4846752</v>
          </cell>
          <cell r="G608">
            <v>900</v>
          </cell>
          <cell r="H608">
            <v>2423376</v>
          </cell>
          <cell r="I608">
            <v>800</v>
          </cell>
          <cell r="J608">
            <v>2154112</v>
          </cell>
          <cell r="K608">
            <v>100</v>
          </cell>
          <cell r="L608">
            <v>269264</v>
          </cell>
          <cell r="M608" t="str">
            <v>No.3</v>
          </cell>
        </row>
        <row r="609">
          <cell r="A609" t="str">
            <v>아스팔트포장 파취</v>
          </cell>
          <cell r="B609" t="str">
            <v>기계</v>
          </cell>
          <cell r="C609" t="str">
            <v>M3</v>
          </cell>
          <cell r="D609">
            <v>373.76</v>
          </cell>
          <cell r="E609">
            <v>15300</v>
          </cell>
          <cell r="F609">
            <v>5718528</v>
          </cell>
          <cell r="G609">
            <v>2300</v>
          </cell>
          <cell r="H609">
            <v>859648</v>
          </cell>
          <cell r="I609">
            <v>6300</v>
          </cell>
          <cell r="J609">
            <v>2354688</v>
          </cell>
          <cell r="K609">
            <v>6700</v>
          </cell>
          <cell r="L609">
            <v>2504192</v>
          </cell>
          <cell r="M609" t="str">
            <v>#.10</v>
          </cell>
        </row>
        <row r="610">
          <cell r="A610" t="str">
            <v>아스팔트 포장포설</v>
          </cell>
          <cell r="B610" t="str">
            <v>기층10cm+표층5cm</v>
          </cell>
          <cell r="C610" t="str">
            <v>a</v>
          </cell>
          <cell r="D610">
            <v>24.92</v>
          </cell>
          <cell r="E610">
            <v>3812100</v>
          </cell>
          <cell r="F610">
            <v>94997532</v>
          </cell>
          <cell r="G610">
            <v>3372300</v>
          </cell>
          <cell r="H610">
            <v>84037716</v>
          </cell>
          <cell r="I610">
            <v>409100</v>
          </cell>
          <cell r="J610">
            <v>10194772</v>
          </cell>
          <cell r="K610">
            <v>30700</v>
          </cell>
          <cell r="L610">
            <v>765044</v>
          </cell>
          <cell r="M610" t="str">
            <v>No.4</v>
          </cell>
        </row>
        <row r="611">
          <cell r="A611" t="str">
            <v>보조기층포설 및 다짐</v>
          </cell>
          <cell r="B611" t="str">
            <v>T=30cm</v>
          </cell>
          <cell r="C611" t="str">
            <v>M3</v>
          </cell>
          <cell r="D611">
            <v>702.6</v>
          </cell>
          <cell r="E611">
            <v>2800</v>
          </cell>
          <cell r="F611">
            <v>1967280</v>
          </cell>
          <cell r="G611">
            <v>400</v>
          </cell>
          <cell r="H611">
            <v>281040</v>
          </cell>
          <cell r="I611">
            <v>1700</v>
          </cell>
          <cell r="J611">
            <v>1194420</v>
          </cell>
          <cell r="K611">
            <v>700</v>
          </cell>
          <cell r="L611">
            <v>491820</v>
          </cell>
          <cell r="M611" t="str">
            <v>#.11</v>
          </cell>
        </row>
        <row r="612">
          <cell r="A612" t="str">
            <v>폐기물운반</v>
          </cell>
          <cell r="B612" t="str">
            <v>B.H0.7 + D.T15</v>
          </cell>
          <cell r="C612" t="str">
            <v>M3</v>
          </cell>
          <cell r="D612">
            <v>432.76</v>
          </cell>
          <cell r="E612">
            <v>12300</v>
          </cell>
          <cell r="F612">
            <v>5322948</v>
          </cell>
          <cell r="G612">
            <v>4600</v>
          </cell>
          <cell r="H612">
            <v>1990696</v>
          </cell>
          <cell r="I612">
            <v>3500</v>
          </cell>
          <cell r="J612">
            <v>1514660</v>
          </cell>
          <cell r="K612">
            <v>4200</v>
          </cell>
          <cell r="L612">
            <v>1817592</v>
          </cell>
          <cell r="M612" t="str">
            <v>#.12</v>
          </cell>
        </row>
        <row r="613">
          <cell r="A613" t="str">
            <v>콘크리트포장 절단</v>
          </cell>
          <cell r="C613" t="str">
            <v>M</v>
          </cell>
          <cell r="D613">
            <v>212.6</v>
          </cell>
          <cell r="E613">
            <v>2000</v>
          </cell>
          <cell r="F613">
            <v>425200</v>
          </cell>
          <cell r="G613">
            <v>900</v>
          </cell>
          <cell r="H613">
            <v>191340</v>
          </cell>
          <cell r="I613">
            <v>1000</v>
          </cell>
          <cell r="J613">
            <v>212600</v>
          </cell>
          <cell r="K613">
            <v>100</v>
          </cell>
          <cell r="L613">
            <v>21260</v>
          </cell>
          <cell r="M613" t="str">
            <v>No.5</v>
          </cell>
        </row>
        <row r="614">
          <cell r="A614" t="str">
            <v>콘크리트포장 깨기</v>
          </cell>
          <cell r="B614" t="str">
            <v>T=30cm미만</v>
          </cell>
          <cell r="C614" t="str">
            <v>M3</v>
          </cell>
          <cell r="D614">
            <v>59</v>
          </cell>
          <cell r="E614">
            <v>15200</v>
          </cell>
          <cell r="F614">
            <v>896800</v>
          </cell>
          <cell r="G614">
            <v>2200</v>
          </cell>
          <cell r="H614">
            <v>129800</v>
          </cell>
          <cell r="I614">
            <v>6300</v>
          </cell>
          <cell r="J614">
            <v>371700</v>
          </cell>
          <cell r="K614">
            <v>6700</v>
          </cell>
          <cell r="L614">
            <v>395300</v>
          </cell>
          <cell r="M614" t="str">
            <v>#.13</v>
          </cell>
        </row>
        <row r="615">
          <cell r="A615" t="str">
            <v>콘크리트포장 포설</v>
          </cell>
          <cell r="B615" t="str">
            <v>T=20cm</v>
          </cell>
          <cell r="C615" t="str">
            <v>M3</v>
          </cell>
          <cell r="D615">
            <v>59</v>
          </cell>
          <cell r="E615">
            <v>103500</v>
          </cell>
          <cell r="F615">
            <v>6106500</v>
          </cell>
          <cell r="G615">
            <v>52500</v>
          </cell>
          <cell r="H615">
            <v>3097500</v>
          </cell>
          <cell r="I615">
            <v>51000</v>
          </cell>
          <cell r="J615">
            <v>3009000</v>
          </cell>
          <cell r="K615">
            <v>0</v>
          </cell>
          <cell r="L615">
            <v>0</v>
          </cell>
          <cell r="M615" t="str">
            <v>No.6</v>
          </cell>
        </row>
        <row r="616">
          <cell r="A616" t="str">
            <v>모래부설(B.H 0.7M3)</v>
          </cell>
          <cell r="B616" t="str">
            <v>기계90%+인력10%</v>
          </cell>
          <cell r="C616" t="str">
            <v>M3</v>
          </cell>
          <cell r="D616">
            <v>8.85</v>
          </cell>
          <cell r="E616">
            <v>1300</v>
          </cell>
          <cell r="F616">
            <v>11505</v>
          </cell>
          <cell r="G616">
            <v>200</v>
          </cell>
          <cell r="H616">
            <v>1770</v>
          </cell>
          <cell r="I616">
            <v>700</v>
          </cell>
          <cell r="J616">
            <v>6195</v>
          </cell>
          <cell r="K616">
            <v>400</v>
          </cell>
          <cell r="L616">
            <v>3540</v>
          </cell>
          <cell r="M616" t="str">
            <v>#.14</v>
          </cell>
        </row>
        <row r="617">
          <cell r="A617" t="str">
            <v>와이어메쉬깔기</v>
          </cell>
          <cell r="B617" t="str">
            <v>#8X100X100</v>
          </cell>
          <cell r="C617" t="str">
            <v>M2</v>
          </cell>
          <cell r="D617">
            <v>295</v>
          </cell>
          <cell r="E617">
            <v>3000</v>
          </cell>
          <cell r="F617">
            <v>885000</v>
          </cell>
          <cell r="G617">
            <v>2000</v>
          </cell>
          <cell r="H617">
            <v>590000</v>
          </cell>
          <cell r="I617">
            <v>1000</v>
          </cell>
          <cell r="J617">
            <v>295000</v>
          </cell>
          <cell r="K617">
            <v>0</v>
          </cell>
          <cell r="L617">
            <v>0</v>
          </cell>
          <cell r="M617" t="str">
            <v>No.7</v>
          </cell>
        </row>
        <row r="618">
          <cell r="A618" t="str">
            <v>보조기층포설 및 다짐</v>
          </cell>
          <cell r="B618" t="str">
            <v>T=30cm</v>
          </cell>
          <cell r="C618" t="str">
            <v>M3</v>
          </cell>
          <cell r="D618">
            <v>88.5</v>
          </cell>
          <cell r="E618">
            <v>2800</v>
          </cell>
          <cell r="F618">
            <v>247800</v>
          </cell>
          <cell r="G618">
            <v>400</v>
          </cell>
          <cell r="H618">
            <v>35400</v>
          </cell>
          <cell r="I618">
            <v>1700</v>
          </cell>
          <cell r="J618">
            <v>150450</v>
          </cell>
          <cell r="K618">
            <v>700</v>
          </cell>
          <cell r="L618">
            <v>61950</v>
          </cell>
          <cell r="M618" t="str">
            <v>#.11</v>
          </cell>
        </row>
        <row r="619">
          <cell r="A619" t="str">
            <v>신축재</v>
          </cell>
          <cell r="B619" t="str">
            <v>T=1.5cm</v>
          </cell>
          <cell r="C619" t="str">
            <v>M2</v>
          </cell>
          <cell r="D619">
            <v>9.9700000000000006</v>
          </cell>
          <cell r="E619">
            <v>12600</v>
          </cell>
          <cell r="F619">
            <v>125622</v>
          </cell>
          <cell r="G619">
            <v>12000</v>
          </cell>
          <cell r="H619">
            <v>119640</v>
          </cell>
          <cell r="I619">
            <v>600</v>
          </cell>
          <cell r="J619">
            <v>5982</v>
          </cell>
          <cell r="K619">
            <v>0</v>
          </cell>
          <cell r="L619">
            <v>0</v>
          </cell>
        </row>
        <row r="620">
          <cell r="A620" t="str">
            <v>양생(비닐)</v>
          </cell>
          <cell r="C620" t="str">
            <v>M2</v>
          </cell>
          <cell r="D620">
            <v>295</v>
          </cell>
          <cell r="E620">
            <v>900</v>
          </cell>
          <cell r="F620">
            <v>265500</v>
          </cell>
          <cell r="G620">
            <v>700</v>
          </cell>
          <cell r="H620">
            <v>206500</v>
          </cell>
          <cell r="I620">
            <v>200</v>
          </cell>
          <cell r="J620">
            <v>59000</v>
          </cell>
          <cell r="K620">
            <v>0</v>
          </cell>
          <cell r="L620">
            <v>0</v>
          </cell>
          <cell r="M620" t="str">
            <v>No.8</v>
          </cell>
        </row>
        <row r="622">
          <cell r="A622" t="str">
            <v>2. 관 로 공</v>
          </cell>
          <cell r="F622">
            <v>32310320</v>
          </cell>
          <cell r="H622">
            <v>464300</v>
          </cell>
          <cell r="J622">
            <v>24272720</v>
          </cell>
          <cell r="L622">
            <v>7573300</v>
          </cell>
        </row>
        <row r="623">
          <cell r="A623" t="str">
            <v>K.P메카니칼접합및부설(기계)</v>
          </cell>
          <cell r="B623" t="str">
            <v>ø350M/M</v>
          </cell>
          <cell r="C623" t="str">
            <v>개소</v>
          </cell>
          <cell r="D623">
            <v>379</v>
          </cell>
          <cell r="E623">
            <v>71500</v>
          </cell>
          <cell r="F623">
            <v>27098500</v>
          </cell>
          <cell r="G623">
            <v>0</v>
          </cell>
          <cell r="H623">
            <v>0</v>
          </cell>
          <cell r="I623">
            <v>53400</v>
          </cell>
          <cell r="J623">
            <v>20238600</v>
          </cell>
          <cell r="K623">
            <v>18100</v>
          </cell>
          <cell r="L623">
            <v>6859900</v>
          </cell>
          <cell r="M623" t="str">
            <v>No.42</v>
          </cell>
        </row>
        <row r="624">
          <cell r="A624" t="str">
            <v>이중벽P.E관 접합및부설</v>
          </cell>
          <cell r="B624" t="str">
            <v>Φ350M/M</v>
          </cell>
          <cell r="C624" t="str">
            <v>개소</v>
          </cell>
          <cell r="D624">
            <v>2</v>
          </cell>
          <cell r="E624">
            <v>5700</v>
          </cell>
          <cell r="F624">
            <v>11400</v>
          </cell>
          <cell r="G624">
            <v>0</v>
          </cell>
          <cell r="H624">
            <v>0</v>
          </cell>
          <cell r="I624">
            <v>5700</v>
          </cell>
          <cell r="J624">
            <v>11400</v>
          </cell>
          <cell r="K624">
            <v>0</v>
          </cell>
          <cell r="L624">
            <v>0</v>
          </cell>
          <cell r="M624" t="str">
            <v>No.43</v>
          </cell>
        </row>
        <row r="625">
          <cell r="A625" t="str">
            <v>레미콘타설</v>
          </cell>
          <cell r="B625" t="str">
            <v>무근구조물</v>
          </cell>
          <cell r="C625" t="str">
            <v>M3</v>
          </cell>
          <cell r="D625">
            <v>12.32</v>
          </cell>
          <cell r="E625">
            <v>16000</v>
          </cell>
          <cell r="F625">
            <v>197120</v>
          </cell>
          <cell r="G625">
            <v>0</v>
          </cell>
          <cell r="H625">
            <v>0</v>
          </cell>
          <cell r="I625">
            <v>16000</v>
          </cell>
          <cell r="J625">
            <v>197120</v>
          </cell>
          <cell r="K625">
            <v>0</v>
          </cell>
          <cell r="L625">
            <v>0</v>
          </cell>
          <cell r="M625" t="str">
            <v>No.10</v>
          </cell>
        </row>
        <row r="626">
          <cell r="A626" t="str">
            <v>합판거푸집</v>
          </cell>
          <cell r="B626" t="str">
            <v>0-7m:6회</v>
          </cell>
          <cell r="C626" t="str">
            <v>M2</v>
          </cell>
          <cell r="D626">
            <v>56.9</v>
          </cell>
          <cell r="E626">
            <v>12000</v>
          </cell>
          <cell r="F626">
            <v>682800</v>
          </cell>
          <cell r="G626">
            <v>4000</v>
          </cell>
          <cell r="H626">
            <v>227600</v>
          </cell>
          <cell r="I626">
            <v>8000</v>
          </cell>
          <cell r="J626">
            <v>455200</v>
          </cell>
          <cell r="K626">
            <v>0</v>
          </cell>
          <cell r="L626">
            <v>0</v>
          </cell>
          <cell r="M626" t="str">
            <v>No.11</v>
          </cell>
        </row>
        <row r="627">
          <cell r="A627" t="str">
            <v>주철관 절단</v>
          </cell>
          <cell r="B627" t="str">
            <v>ø350M/M</v>
          </cell>
          <cell r="C627" t="str">
            <v>개소</v>
          </cell>
          <cell r="D627">
            <v>51</v>
          </cell>
          <cell r="E627">
            <v>26900</v>
          </cell>
          <cell r="F627">
            <v>1371900</v>
          </cell>
          <cell r="G627">
            <v>1300</v>
          </cell>
          <cell r="H627">
            <v>66300</v>
          </cell>
          <cell r="I627">
            <v>25400</v>
          </cell>
          <cell r="J627">
            <v>1295400</v>
          </cell>
          <cell r="K627">
            <v>200</v>
          </cell>
          <cell r="L627">
            <v>10200</v>
          </cell>
          <cell r="M627" t="str">
            <v>No.44</v>
          </cell>
        </row>
        <row r="628">
          <cell r="A628" t="str">
            <v>K.P메카니칼접합및부설(인력)</v>
          </cell>
          <cell r="B628" t="str">
            <v>ø150M/M(이형관)</v>
          </cell>
          <cell r="C628" t="str">
            <v>개소</v>
          </cell>
          <cell r="D628">
            <v>8</v>
          </cell>
          <cell r="E628">
            <v>14300</v>
          </cell>
          <cell r="F628">
            <v>114400</v>
          </cell>
          <cell r="G628">
            <v>0</v>
          </cell>
          <cell r="H628">
            <v>0</v>
          </cell>
          <cell r="I628">
            <v>10000</v>
          </cell>
          <cell r="J628">
            <v>80000</v>
          </cell>
          <cell r="K628">
            <v>4300</v>
          </cell>
          <cell r="L628">
            <v>34400</v>
          </cell>
          <cell r="M628" t="str">
            <v>No.45</v>
          </cell>
        </row>
        <row r="629">
          <cell r="A629" t="str">
            <v>K.P메카니칼접합및부설(기계)</v>
          </cell>
          <cell r="B629" t="str">
            <v>ø350M/M(이형관)</v>
          </cell>
          <cell r="C629" t="str">
            <v>개소</v>
          </cell>
          <cell r="D629">
            <v>78</v>
          </cell>
          <cell r="E629">
            <v>19900</v>
          </cell>
          <cell r="F629">
            <v>1552200</v>
          </cell>
          <cell r="G629">
            <v>0</v>
          </cell>
          <cell r="H629">
            <v>0</v>
          </cell>
          <cell r="I629">
            <v>14500</v>
          </cell>
          <cell r="J629">
            <v>1131000</v>
          </cell>
          <cell r="K629">
            <v>5400</v>
          </cell>
          <cell r="L629">
            <v>421200</v>
          </cell>
          <cell r="M629" t="str">
            <v>No.46</v>
          </cell>
        </row>
        <row r="630">
          <cell r="A630" t="str">
            <v>플랜지관 접합및부설</v>
          </cell>
          <cell r="B630" t="str">
            <v>ø150M/M(이형관)</v>
          </cell>
          <cell r="C630" t="str">
            <v>개소</v>
          </cell>
          <cell r="D630">
            <v>8</v>
          </cell>
          <cell r="E630">
            <v>34600</v>
          </cell>
          <cell r="F630">
            <v>276800</v>
          </cell>
          <cell r="G630">
            <v>500</v>
          </cell>
          <cell r="H630">
            <v>4000</v>
          </cell>
          <cell r="I630">
            <v>34100</v>
          </cell>
          <cell r="J630">
            <v>272800</v>
          </cell>
          <cell r="K630">
            <v>0</v>
          </cell>
          <cell r="L630">
            <v>0</v>
          </cell>
          <cell r="M630" t="str">
            <v>No.47</v>
          </cell>
        </row>
        <row r="631">
          <cell r="A631" t="str">
            <v>제수변접합및부설</v>
          </cell>
          <cell r="B631" t="str">
            <v>기계:Φ100mm</v>
          </cell>
          <cell r="C631" t="str">
            <v>개소</v>
          </cell>
          <cell r="D631">
            <v>4</v>
          </cell>
          <cell r="E631">
            <v>79500</v>
          </cell>
          <cell r="F631">
            <v>318000</v>
          </cell>
          <cell r="G631">
            <v>12200</v>
          </cell>
          <cell r="H631">
            <v>48800</v>
          </cell>
          <cell r="I631">
            <v>47300</v>
          </cell>
          <cell r="J631">
            <v>189200</v>
          </cell>
          <cell r="K631">
            <v>20000</v>
          </cell>
          <cell r="L631">
            <v>80000</v>
          </cell>
          <cell r="M631" t="str">
            <v>No.48</v>
          </cell>
        </row>
        <row r="632">
          <cell r="A632" t="str">
            <v>제수변접합및부설</v>
          </cell>
          <cell r="B632" t="str">
            <v>기계:Φ150mm</v>
          </cell>
          <cell r="C632" t="str">
            <v>개소</v>
          </cell>
          <cell r="D632">
            <v>4</v>
          </cell>
          <cell r="E632">
            <v>95500</v>
          </cell>
          <cell r="F632">
            <v>382000</v>
          </cell>
          <cell r="G632">
            <v>16100</v>
          </cell>
          <cell r="H632">
            <v>64400</v>
          </cell>
          <cell r="I632">
            <v>55800</v>
          </cell>
          <cell r="J632">
            <v>223200</v>
          </cell>
          <cell r="K632">
            <v>23600</v>
          </cell>
          <cell r="L632">
            <v>94400</v>
          </cell>
          <cell r="M632" t="str">
            <v>No.49</v>
          </cell>
        </row>
        <row r="633">
          <cell r="A633" t="str">
            <v>공기변접합및부설</v>
          </cell>
          <cell r="B633" t="str">
            <v>기계:Φ100mm</v>
          </cell>
          <cell r="C633" t="str">
            <v>개소</v>
          </cell>
          <cell r="D633">
            <v>4</v>
          </cell>
          <cell r="E633">
            <v>76300</v>
          </cell>
          <cell r="F633">
            <v>305200</v>
          </cell>
          <cell r="G633">
            <v>13300</v>
          </cell>
          <cell r="H633">
            <v>53200</v>
          </cell>
          <cell r="I633">
            <v>44700</v>
          </cell>
          <cell r="J633">
            <v>178800</v>
          </cell>
          <cell r="K633">
            <v>18300</v>
          </cell>
          <cell r="L633">
            <v>73200</v>
          </cell>
          <cell r="M633" t="str">
            <v>No.50</v>
          </cell>
        </row>
        <row r="635">
          <cell r="A635" t="str">
            <v>3. 구조물공</v>
          </cell>
          <cell r="F635">
            <v>14279529</v>
          </cell>
          <cell r="H635">
            <v>2959369</v>
          </cell>
          <cell r="J635">
            <v>11167946</v>
          </cell>
          <cell r="L635">
            <v>152214</v>
          </cell>
        </row>
        <row r="636">
          <cell r="A636" t="str">
            <v>레미콘타설</v>
          </cell>
          <cell r="B636" t="str">
            <v>무근구조물</v>
          </cell>
          <cell r="C636" t="str">
            <v>M3</v>
          </cell>
          <cell r="D636">
            <v>7.05</v>
          </cell>
          <cell r="E636">
            <v>16000</v>
          </cell>
          <cell r="F636">
            <v>112800</v>
          </cell>
          <cell r="G636">
            <v>0</v>
          </cell>
          <cell r="H636">
            <v>0</v>
          </cell>
          <cell r="I636">
            <v>16000</v>
          </cell>
          <cell r="J636">
            <v>112800</v>
          </cell>
          <cell r="K636">
            <v>0</v>
          </cell>
          <cell r="L636">
            <v>0</v>
          </cell>
          <cell r="M636" t="str">
            <v>No.10</v>
          </cell>
        </row>
        <row r="637">
          <cell r="A637" t="str">
            <v>레미콘타설</v>
          </cell>
          <cell r="B637" t="str">
            <v>철근구조물</v>
          </cell>
          <cell r="C637" t="str">
            <v>M3</v>
          </cell>
          <cell r="D637">
            <v>82.11</v>
          </cell>
          <cell r="E637">
            <v>21700</v>
          </cell>
          <cell r="F637">
            <v>1781787</v>
          </cell>
          <cell r="G637">
            <v>400</v>
          </cell>
          <cell r="H637">
            <v>32844</v>
          </cell>
          <cell r="I637">
            <v>21000</v>
          </cell>
          <cell r="J637">
            <v>1724310</v>
          </cell>
          <cell r="K637">
            <v>300</v>
          </cell>
          <cell r="L637">
            <v>24633</v>
          </cell>
          <cell r="M637" t="str">
            <v>No.14</v>
          </cell>
        </row>
        <row r="638">
          <cell r="A638" t="str">
            <v>합판거푸집</v>
          </cell>
          <cell r="B638" t="str">
            <v>0-7m:6회</v>
          </cell>
          <cell r="C638" t="str">
            <v>M2</v>
          </cell>
          <cell r="D638">
            <v>11.12</v>
          </cell>
          <cell r="E638">
            <v>12000</v>
          </cell>
          <cell r="F638">
            <v>133440</v>
          </cell>
          <cell r="G638">
            <v>4000</v>
          </cell>
          <cell r="H638">
            <v>44480</v>
          </cell>
          <cell r="I638">
            <v>8000</v>
          </cell>
          <cell r="J638">
            <v>88960</v>
          </cell>
          <cell r="K638">
            <v>0</v>
          </cell>
          <cell r="L638">
            <v>0</v>
          </cell>
          <cell r="M638" t="str">
            <v>No.11</v>
          </cell>
        </row>
        <row r="639">
          <cell r="A639" t="str">
            <v>합판거푸집</v>
          </cell>
          <cell r="B639" t="str">
            <v>0-7m:3회</v>
          </cell>
          <cell r="C639" t="str">
            <v>M2</v>
          </cell>
          <cell r="D639">
            <v>311.11</v>
          </cell>
          <cell r="E639">
            <v>17100</v>
          </cell>
          <cell r="F639">
            <v>5319981</v>
          </cell>
          <cell r="G639">
            <v>5300</v>
          </cell>
          <cell r="H639">
            <v>1648883</v>
          </cell>
          <cell r="I639">
            <v>11800</v>
          </cell>
          <cell r="J639">
            <v>3671098</v>
          </cell>
          <cell r="K639">
            <v>0</v>
          </cell>
          <cell r="L639">
            <v>0</v>
          </cell>
          <cell r="M639" t="str">
            <v>No.15</v>
          </cell>
        </row>
        <row r="640">
          <cell r="A640" t="str">
            <v>원형거푸집</v>
          </cell>
          <cell r="B640" t="str">
            <v>3 회</v>
          </cell>
          <cell r="C640" t="str">
            <v>M2</v>
          </cell>
          <cell r="D640">
            <v>11.5</v>
          </cell>
          <cell r="E640">
            <v>38600</v>
          </cell>
          <cell r="F640">
            <v>443900</v>
          </cell>
          <cell r="G640">
            <v>11500</v>
          </cell>
          <cell r="H640">
            <v>132250</v>
          </cell>
          <cell r="I640">
            <v>27100</v>
          </cell>
          <cell r="J640">
            <v>311650</v>
          </cell>
          <cell r="K640">
            <v>0</v>
          </cell>
          <cell r="L640">
            <v>0</v>
          </cell>
          <cell r="M640" t="str">
            <v>No.16</v>
          </cell>
        </row>
        <row r="641">
          <cell r="A641" t="str">
            <v>시공이음 설치</v>
          </cell>
          <cell r="B641" t="str">
            <v>PVC,B=150X5mm</v>
          </cell>
          <cell r="C641" t="str">
            <v>M</v>
          </cell>
          <cell r="D641">
            <v>53.32</v>
          </cell>
          <cell r="E641">
            <v>13700</v>
          </cell>
          <cell r="F641">
            <v>730484</v>
          </cell>
          <cell r="G641">
            <v>2400</v>
          </cell>
          <cell r="H641">
            <v>127968</v>
          </cell>
          <cell r="I641">
            <v>11300</v>
          </cell>
          <cell r="J641">
            <v>602516</v>
          </cell>
          <cell r="K641">
            <v>0</v>
          </cell>
          <cell r="L641">
            <v>0</v>
          </cell>
          <cell r="M641" t="str">
            <v>No.17</v>
          </cell>
        </row>
        <row r="642">
          <cell r="A642" t="str">
            <v>철근가공및조립</v>
          </cell>
          <cell r="B642" t="str">
            <v>보통</v>
          </cell>
          <cell r="C642" t="str">
            <v>TON</v>
          </cell>
          <cell r="D642">
            <v>4.6879999999999997</v>
          </cell>
          <cell r="E642">
            <v>327000</v>
          </cell>
          <cell r="F642">
            <v>1532976</v>
          </cell>
          <cell r="G642">
            <v>4000</v>
          </cell>
          <cell r="H642">
            <v>18752</v>
          </cell>
          <cell r="I642">
            <v>317000</v>
          </cell>
          <cell r="J642">
            <v>1486096</v>
          </cell>
          <cell r="K642">
            <v>6000</v>
          </cell>
          <cell r="L642">
            <v>28128</v>
          </cell>
          <cell r="M642" t="str">
            <v>No.18</v>
          </cell>
        </row>
        <row r="643">
          <cell r="A643" t="str">
            <v>자갈부설(B.H 0.7)</v>
          </cell>
          <cell r="B643" t="str">
            <v>기계90%+인력10%</v>
          </cell>
          <cell r="C643" t="str">
            <v>M3</v>
          </cell>
          <cell r="D643">
            <v>0.52</v>
          </cell>
          <cell r="E643">
            <v>3000</v>
          </cell>
          <cell r="F643">
            <v>1560</v>
          </cell>
          <cell r="G643">
            <v>200</v>
          </cell>
          <cell r="H643">
            <v>104</v>
          </cell>
          <cell r="I643">
            <v>2500</v>
          </cell>
          <cell r="J643">
            <v>1300</v>
          </cell>
          <cell r="K643">
            <v>300</v>
          </cell>
          <cell r="L643">
            <v>156</v>
          </cell>
          <cell r="M643" t="str">
            <v>#.5</v>
          </cell>
        </row>
        <row r="644">
          <cell r="A644" t="str">
            <v>사다리설치(STS)</v>
          </cell>
          <cell r="C644" t="str">
            <v>M</v>
          </cell>
          <cell r="D644">
            <v>19.739999999999998</v>
          </cell>
          <cell r="E644">
            <v>10900</v>
          </cell>
          <cell r="F644">
            <v>215166</v>
          </cell>
          <cell r="G644">
            <v>6600</v>
          </cell>
          <cell r="H644">
            <v>130284</v>
          </cell>
          <cell r="I644">
            <v>4100</v>
          </cell>
          <cell r="J644">
            <v>80934</v>
          </cell>
          <cell r="K644">
            <v>200</v>
          </cell>
          <cell r="L644">
            <v>3948</v>
          </cell>
          <cell r="M644" t="str">
            <v>No.19</v>
          </cell>
        </row>
        <row r="645">
          <cell r="A645" t="str">
            <v>맨홀뚜껑설치</v>
          </cell>
          <cell r="B645" t="str">
            <v>(주철재)</v>
          </cell>
          <cell r="C645" t="str">
            <v>조</v>
          </cell>
          <cell r="D645">
            <v>11</v>
          </cell>
          <cell r="E645">
            <v>45800</v>
          </cell>
          <cell r="F645">
            <v>503800</v>
          </cell>
          <cell r="G645">
            <v>0</v>
          </cell>
          <cell r="H645">
            <v>0</v>
          </cell>
          <cell r="I645">
            <v>45800</v>
          </cell>
          <cell r="J645">
            <v>503800</v>
          </cell>
          <cell r="K645">
            <v>0</v>
          </cell>
          <cell r="L645">
            <v>0</v>
          </cell>
          <cell r="M645" t="str">
            <v>No.20</v>
          </cell>
        </row>
        <row r="646">
          <cell r="A646" t="str">
            <v>강관비계</v>
          </cell>
          <cell r="B646" t="str">
            <v>3개월</v>
          </cell>
          <cell r="C646" t="str">
            <v>M2</v>
          </cell>
          <cell r="D646">
            <v>317.83</v>
          </cell>
          <cell r="E646">
            <v>9200</v>
          </cell>
          <cell r="F646">
            <v>2924036</v>
          </cell>
          <cell r="G646">
            <v>2300</v>
          </cell>
          <cell r="H646">
            <v>731009</v>
          </cell>
          <cell r="I646">
            <v>6600</v>
          </cell>
          <cell r="J646">
            <v>2097678</v>
          </cell>
          <cell r="K646">
            <v>300</v>
          </cell>
          <cell r="L646">
            <v>95349</v>
          </cell>
          <cell r="M646" t="str">
            <v>No.33</v>
          </cell>
        </row>
        <row r="647">
          <cell r="A647" t="str">
            <v>강관동바리(3개월)</v>
          </cell>
          <cell r="B647" t="str">
            <v>H=0-4.2M</v>
          </cell>
          <cell r="C647" t="str">
            <v>공M3</v>
          </cell>
          <cell r="D647">
            <v>31.59</v>
          </cell>
          <cell r="E647">
            <v>6300</v>
          </cell>
          <cell r="F647">
            <v>199017</v>
          </cell>
          <cell r="G647">
            <v>200</v>
          </cell>
          <cell r="H647">
            <v>6318</v>
          </cell>
          <cell r="I647">
            <v>6100</v>
          </cell>
          <cell r="J647">
            <v>192699</v>
          </cell>
          <cell r="K647">
            <v>0</v>
          </cell>
          <cell r="L647">
            <v>0</v>
          </cell>
          <cell r="M647" t="str">
            <v>No.21</v>
          </cell>
        </row>
        <row r="648">
          <cell r="A648" t="str">
            <v>양생(비닐)</v>
          </cell>
          <cell r="C648" t="str">
            <v>M2</v>
          </cell>
          <cell r="D648">
            <v>29.64</v>
          </cell>
          <cell r="E648">
            <v>900</v>
          </cell>
          <cell r="F648">
            <v>26676</v>
          </cell>
          <cell r="G648">
            <v>700</v>
          </cell>
          <cell r="H648">
            <v>20748</v>
          </cell>
          <cell r="I648">
            <v>200</v>
          </cell>
          <cell r="J648">
            <v>5928</v>
          </cell>
          <cell r="K648">
            <v>0</v>
          </cell>
          <cell r="L648">
            <v>0</v>
          </cell>
          <cell r="M648" t="str">
            <v>No.8</v>
          </cell>
        </row>
        <row r="649">
          <cell r="A649" t="str">
            <v>시공이음면정리(치핑)</v>
          </cell>
          <cell r="B649" t="str">
            <v>인력</v>
          </cell>
          <cell r="C649" t="str">
            <v>M2</v>
          </cell>
          <cell r="D649">
            <v>14.93</v>
          </cell>
          <cell r="E649">
            <v>19000</v>
          </cell>
          <cell r="F649">
            <v>283670</v>
          </cell>
          <cell r="G649">
            <v>500</v>
          </cell>
          <cell r="H649">
            <v>7465</v>
          </cell>
          <cell r="I649">
            <v>18500</v>
          </cell>
          <cell r="J649">
            <v>276205</v>
          </cell>
          <cell r="K649">
            <v>0</v>
          </cell>
          <cell r="L649">
            <v>0</v>
          </cell>
          <cell r="M649" t="str">
            <v>No.22</v>
          </cell>
        </row>
        <row r="650">
          <cell r="A650" t="str">
            <v>스페이서(T=75MM)</v>
          </cell>
          <cell r="C650" t="str">
            <v>EA</v>
          </cell>
          <cell r="D650">
            <v>44</v>
          </cell>
          <cell r="E650">
            <v>100</v>
          </cell>
          <cell r="F650">
            <v>4400</v>
          </cell>
          <cell r="G650">
            <v>100</v>
          </cell>
          <cell r="H650">
            <v>4400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</row>
        <row r="651">
          <cell r="A651" t="str">
            <v>수팽창고무지수판 설치</v>
          </cell>
          <cell r="B651" t="str">
            <v>20X10</v>
          </cell>
          <cell r="C651" t="str">
            <v>M</v>
          </cell>
          <cell r="D651">
            <v>14.44</v>
          </cell>
          <cell r="E651">
            <v>3900</v>
          </cell>
          <cell r="F651">
            <v>56316</v>
          </cell>
          <cell r="G651">
            <v>3100</v>
          </cell>
          <cell r="H651">
            <v>44764</v>
          </cell>
          <cell r="I651">
            <v>800</v>
          </cell>
          <cell r="J651">
            <v>11552</v>
          </cell>
          <cell r="K651">
            <v>0</v>
          </cell>
          <cell r="L651">
            <v>0</v>
          </cell>
          <cell r="M651" t="str">
            <v>No.23</v>
          </cell>
        </row>
        <row r="652">
          <cell r="A652" t="str">
            <v>P.V.C 파이프(VG1)</v>
          </cell>
          <cell r="B652" t="str">
            <v>Φ100M/M</v>
          </cell>
          <cell r="C652" t="str">
            <v>M</v>
          </cell>
          <cell r="D652">
            <v>1.4</v>
          </cell>
          <cell r="E652">
            <v>6800</v>
          </cell>
          <cell r="F652">
            <v>9520</v>
          </cell>
          <cell r="G652">
            <v>6500</v>
          </cell>
          <cell r="H652">
            <v>9100</v>
          </cell>
          <cell r="I652">
            <v>300</v>
          </cell>
          <cell r="J652">
            <v>420</v>
          </cell>
          <cell r="K652">
            <v>0</v>
          </cell>
          <cell r="L652">
            <v>0</v>
          </cell>
        </row>
        <row r="654">
          <cell r="A654" t="str">
            <v>4. 우수월류공</v>
          </cell>
          <cell r="F654">
            <v>771709</v>
          </cell>
          <cell r="H654">
            <v>163309</v>
          </cell>
          <cell r="J654">
            <v>601059</v>
          </cell>
          <cell r="L654">
            <v>7341</v>
          </cell>
        </row>
        <row r="655">
          <cell r="A655" t="str">
            <v>레미콘타설</v>
          </cell>
          <cell r="B655" t="str">
            <v>무근구조물</v>
          </cell>
          <cell r="C655" t="str">
            <v>M3</v>
          </cell>
          <cell r="D655">
            <v>0.89</v>
          </cell>
          <cell r="E655">
            <v>16000</v>
          </cell>
          <cell r="F655">
            <v>14240</v>
          </cell>
          <cell r="G655">
            <v>0</v>
          </cell>
          <cell r="H655">
            <v>0</v>
          </cell>
          <cell r="I655">
            <v>16000</v>
          </cell>
          <cell r="J655">
            <v>14240</v>
          </cell>
          <cell r="K655">
            <v>0</v>
          </cell>
          <cell r="L655">
            <v>0</v>
          </cell>
          <cell r="M655" t="str">
            <v>No.10</v>
          </cell>
        </row>
        <row r="656">
          <cell r="A656" t="str">
            <v>레미콘타설</v>
          </cell>
          <cell r="B656" t="str">
            <v>철근구조물</v>
          </cell>
          <cell r="C656" t="str">
            <v>M3</v>
          </cell>
          <cell r="D656">
            <v>3.07</v>
          </cell>
          <cell r="E656">
            <v>21700</v>
          </cell>
          <cell r="F656">
            <v>66619</v>
          </cell>
          <cell r="G656">
            <v>400</v>
          </cell>
          <cell r="H656">
            <v>1228</v>
          </cell>
          <cell r="I656">
            <v>21000</v>
          </cell>
          <cell r="J656">
            <v>64470</v>
          </cell>
          <cell r="K656">
            <v>300</v>
          </cell>
          <cell r="L656">
            <v>921</v>
          </cell>
          <cell r="M656" t="str">
            <v>No.14</v>
          </cell>
        </row>
        <row r="657">
          <cell r="A657" t="str">
            <v>합판거푸집</v>
          </cell>
          <cell r="B657" t="str">
            <v>0-7m:6회</v>
          </cell>
          <cell r="C657" t="str">
            <v>M2</v>
          </cell>
          <cell r="D657">
            <v>1.42</v>
          </cell>
          <cell r="E657">
            <v>12000</v>
          </cell>
          <cell r="F657">
            <v>17040</v>
          </cell>
          <cell r="G657">
            <v>4000</v>
          </cell>
          <cell r="H657">
            <v>5680</v>
          </cell>
          <cell r="I657">
            <v>8000</v>
          </cell>
          <cell r="J657">
            <v>11360</v>
          </cell>
          <cell r="K657">
            <v>0</v>
          </cell>
          <cell r="L657">
            <v>0</v>
          </cell>
          <cell r="M657" t="str">
            <v>No.11</v>
          </cell>
        </row>
        <row r="658">
          <cell r="A658" t="str">
            <v>합판거푸집</v>
          </cell>
          <cell r="B658" t="str">
            <v>0-7m:3회</v>
          </cell>
          <cell r="C658" t="str">
            <v>M2</v>
          </cell>
          <cell r="D658">
            <v>18.940000000000001</v>
          </cell>
          <cell r="E658">
            <v>17100</v>
          </cell>
          <cell r="F658">
            <v>323874</v>
          </cell>
          <cell r="G658">
            <v>5300</v>
          </cell>
          <cell r="H658">
            <v>100382</v>
          </cell>
          <cell r="I658">
            <v>11800</v>
          </cell>
          <cell r="J658">
            <v>223492</v>
          </cell>
          <cell r="K658">
            <v>0</v>
          </cell>
          <cell r="L658">
            <v>0</v>
          </cell>
          <cell r="M658" t="str">
            <v>No.15</v>
          </cell>
        </row>
        <row r="659">
          <cell r="A659" t="str">
            <v>원형거푸집</v>
          </cell>
          <cell r="B659" t="str">
            <v>3 회</v>
          </cell>
          <cell r="C659" t="str">
            <v>M2</v>
          </cell>
          <cell r="D659">
            <v>1.29</v>
          </cell>
          <cell r="E659">
            <v>38600</v>
          </cell>
          <cell r="F659">
            <v>49794</v>
          </cell>
          <cell r="G659">
            <v>11500</v>
          </cell>
          <cell r="H659">
            <v>14835</v>
          </cell>
          <cell r="I659">
            <v>27100</v>
          </cell>
          <cell r="J659">
            <v>34959</v>
          </cell>
          <cell r="K659">
            <v>0</v>
          </cell>
          <cell r="L659">
            <v>0</v>
          </cell>
          <cell r="M659" t="str">
            <v>No.16</v>
          </cell>
        </row>
        <row r="660">
          <cell r="A660" t="str">
            <v>시공이음 설치</v>
          </cell>
          <cell r="B660" t="str">
            <v>PVC,B=150X5mm</v>
          </cell>
          <cell r="C660" t="str">
            <v>M</v>
          </cell>
          <cell r="D660">
            <v>5</v>
          </cell>
          <cell r="E660">
            <v>13700</v>
          </cell>
          <cell r="F660">
            <v>68500</v>
          </cell>
          <cell r="G660">
            <v>2400</v>
          </cell>
          <cell r="H660">
            <v>12000</v>
          </cell>
          <cell r="I660">
            <v>11300</v>
          </cell>
          <cell r="J660">
            <v>56500</v>
          </cell>
          <cell r="K660">
            <v>0</v>
          </cell>
          <cell r="L660">
            <v>0</v>
          </cell>
          <cell r="M660" t="str">
            <v>No.17</v>
          </cell>
        </row>
        <row r="661">
          <cell r="A661" t="str">
            <v>철근가공및조립</v>
          </cell>
          <cell r="B661" t="str">
            <v>보통</v>
          </cell>
          <cell r="C661" t="str">
            <v>TON</v>
          </cell>
          <cell r="D661">
            <v>0.31900000000000001</v>
          </cell>
          <cell r="E661">
            <v>327000</v>
          </cell>
          <cell r="F661">
            <v>104313</v>
          </cell>
          <cell r="G661">
            <v>4000</v>
          </cell>
          <cell r="H661">
            <v>1276</v>
          </cell>
          <cell r="I661">
            <v>317000</v>
          </cell>
          <cell r="J661">
            <v>101123</v>
          </cell>
          <cell r="K661">
            <v>6000</v>
          </cell>
          <cell r="L661">
            <v>1914</v>
          </cell>
          <cell r="M661" t="str">
            <v>No.18</v>
          </cell>
        </row>
        <row r="662">
          <cell r="A662" t="str">
            <v>사다리설치(STS)</v>
          </cell>
          <cell r="C662" t="str">
            <v>M</v>
          </cell>
          <cell r="D662">
            <v>0.93</v>
          </cell>
          <cell r="E662">
            <v>10900</v>
          </cell>
          <cell r="F662">
            <v>10137</v>
          </cell>
          <cell r="G662">
            <v>6600</v>
          </cell>
          <cell r="H662">
            <v>6138</v>
          </cell>
          <cell r="I662">
            <v>4100</v>
          </cell>
          <cell r="J662">
            <v>3813</v>
          </cell>
          <cell r="K662">
            <v>200</v>
          </cell>
          <cell r="L662">
            <v>186</v>
          </cell>
          <cell r="M662" t="str">
            <v>No.19</v>
          </cell>
        </row>
        <row r="663">
          <cell r="A663" t="str">
            <v>맨홀뚜껑설치</v>
          </cell>
          <cell r="B663" t="str">
            <v>(주철재)</v>
          </cell>
          <cell r="C663" t="str">
            <v>조</v>
          </cell>
          <cell r="D663">
            <v>1</v>
          </cell>
          <cell r="E663">
            <v>45800</v>
          </cell>
          <cell r="F663">
            <v>45800</v>
          </cell>
          <cell r="G663">
            <v>0</v>
          </cell>
          <cell r="H663">
            <v>0</v>
          </cell>
          <cell r="I663">
            <v>45800</v>
          </cell>
          <cell r="J663">
            <v>45800</v>
          </cell>
          <cell r="K663">
            <v>0</v>
          </cell>
          <cell r="L663">
            <v>0</v>
          </cell>
          <cell r="M663" t="str">
            <v>No.20</v>
          </cell>
        </row>
        <row r="664">
          <cell r="A664" t="str">
            <v>강관동바리(3개월)</v>
          </cell>
          <cell r="B664" t="str">
            <v>H=0-4.2M</v>
          </cell>
          <cell r="C664" t="str">
            <v>공M3</v>
          </cell>
          <cell r="D664">
            <v>1.1299999999999999</v>
          </cell>
          <cell r="E664">
            <v>6300</v>
          </cell>
          <cell r="F664">
            <v>7119</v>
          </cell>
          <cell r="G664">
            <v>200</v>
          </cell>
          <cell r="H664">
            <v>226</v>
          </cell>
          <cell r="I664">
            <v>6100</v>
          </cell>
          <cell r="J664">
            <v>6893</v>
          </cell>
          <cell r="K664">
            <v>0</v>
          </cell>
          <cell r="L664">
            <v>0</v>
          </cell>
          <cell r="M664" t="str">
            <v>No.21</v>
          </cell>
        </row>
        <row r="665">
          <cell r="A665" t="str">
            <v>양생(비닐)</v>
          </cell>
          <cell r="C665" t="str">
            <v>M2</v>
          </cell>
          <cell r="D665">
            <v>1.97</v>
          </cell>
          <cell r="E665">
            <v>900</v>
          </cell>
          <cell r="F665">
            <v>1773</v>
          </cell>
          <cell r="G665">
            <v>700</v>
          </cell>
          <cell r="H665">
            <v>1379</v>
          </cell>
          <cell r="I665">
            <v>200</v>
          </cell>
          <cell r="J665">
            <v>394</v>
          </cell>
          <cell r="K665">
            <v>0</v>
          </cell>
          <cell r="L665">
            <v>0</v>
          </cell>
          <cell r="M665" t="str">
            <v>No.8</v>
          </cell>
        </row>
        <row r="666">
          <cell r="A666" t="str">
            <v>시공이음면정리(치핑)</v>
          </cell>
          <cell r="B666" t="str">
            <v>인력</v>
          </cell>
          <cell r="C666" t="str">
            <v>M2</v>
          </cell>
          <cell r="D666">
            <v>1.25</v>
          </cell>
          <cell r="E666">
            <v>19000</v>
          </cell>
          <cell r="F666">
            <v>23750</v>
          </cell>
          <cell r="G666">
            <v>500</v>
          </cell>
          <cell r="H666">
            <v>625</v>
          </cell>
          <cell r="I666">
            <v>18500</v>
          </cell>
          <cell r="J666">
            <v>23125</v>
          </cell>
          <cell r="K666">
            <v>0</v>
          </cell>
          <cell r="L666">
            <v>0</v>
          </cell>
          <cell r="M666" t="str">
            <v>No.22</v>
          </cell>
        </row>
        <row r="667">
          <cell r="A667" t="str">
            <v>스페이서(T=75MM)</v>
          </cell>
          <cell r="C667" t="str">
            <v>EA</v>
          </cell>
          <cell r="D667">
            <v>4</v>
          </cell>
          <cell r="E667">
            <v>100</v>
          </cell>
          <cell r="F667">
            <v>400</v>
          </cell>
          <cell r="G667">
            <v>100</v>
          </cell>
          <cell r="H667">
            <v>400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</row>
        <row r="668">
          <cell r="A668" t="str">
            <v>수팽창고무지수판 설치</v>
          </cell>
          <cell r="B668" t="str">
            <v>20X10</v>
          </cell>
          <cell r="C668" t="str">
            <v>M</v>
          </cell>
          <cell r="D668">
            <v>4.8</v>
          </cell>
          <cell r="E668">
            <v>3900</v>
          </cell>
          <cell r="F668">
            <v>18720</v>
          </cell>
          <cell r="G668">
            <v>3100</v>
          </cell>
          <cell r="H668">
            <v>14880</v>
          </cell>
          <cell r="I668">
            <v>800</v>
          </cell>
          <cell r="J668">
            <v>3840</v>
          </cell>
          <cell r="K668">
            <v>0</v>
          </cell>
          <cell r="L668">
            <v>0</v>
          </cell>
          <cell r="M668" t="str">
            <v>No.23</v>
          </cell>
        </row>
        <row r="669">
          <cell r="A669" t="str">
            <v>기존 흄관철거</v>
          </cell>
          <cell r="B669" t="str">
            <v>D=600mm</v>
          </cell>
          <cell r="C669" t="str">
            <v>M</v>
          </cell>
          <cell r="D669">
            <v>1</v>
          </cell>
          <cell r="E669">
            <v>14400</v>
          </cell>
          <cell r="F669">
            <v>14400</v>
          </cell>
          <cell r="G669">
            <v>3800</v>
          </cell>
          <cell r="H669">
            <v>3800</v>
          </cell>
          <cell r="I669">
            <v>6700</v>
          </cell>
          <cell r="J669">
            <v>6700</v>
          </cell>
          <cell r="K669">
            <v>3900</v>
          </cell>
          <cell r="L669">
            <v>3900</v>
          </cell>
          <cell r="M669" t="str">
            <v>No.51</v>
          </cell>
        </row>
        <row r="670">
          <cell r="A670" t="str">
            <v>폐기물운반(L=10km)</v>
          </cell>
          <cell r="B670" t="str">
            <v>B.H0.7 + D.T15</v>
          </cell>
          <cell r="C670" t="str">
            <v>M3</v>
          </cell>
          <cell r="D670">
            <v>0.1</v>
          </cell>
          <cell r="E670">
            <v>12300</v>
          </cell>
          <cell r="F670">
            <v>1230</v>
          </cell>
          <cell r="G670">
            <v>4600</v>
          </cell>
          <cell r="H670">
            <v>460</v>
          </cell>
          <cell r="I670">
            <v>3500</v>
          </cell>
          <cell r="J670">
            <v>350</v>
          </cell>
          <cell r="K670">
            <v>4200</v>
          </cell>
          <cell r="L670">
            <v>420</v>
          </cell>
          <cell r="M670" t="str">
            <v>#.12</v>
          </cell>
        </row>
        <row r="671">
          <cell r="A671" t="str">
            <v>이중벽P.E관 접합및부설</v>
          </cell>
          <cell r="B671" t="str">
            <v>Φ250M/M</v>
          </cell>
          <cell r="C671" t="str">
            <v>개소</v>
          </cell>
          <cell r="D671">
            <v>1</v>
          </cell>
          <cell r="E671">
            <v>4000</v>
          </cell>
          <cell r="F671">
            <v>4000</v>
          </cell>
          <cell r="G671">
            <v>0</v>
          </cell>
          <cell r="H671">
            <v>0</v>
          </cell>
          <cell r="I671">
            <v>4000</v>
          </cell>
          <cell r="J671">
            <v>4000</v>
          </cell>
          <cell r="K671">
            <v>0</v>
          </cell>
          <cell r="L671">
            <v>0</v>
          </cell>
          <cell r="M671" t="str">
            <v>No.24</v>
          </cell>
        </row>
        <row r="673">
          <cell r="A673" t="str">
            <v>5. 부대시설공</v>
          </cell>
          <cell r="F673">
            <v>13013438</v>
          </cell>
          <cell r="H673">
            <v>6437128</v>
          </cell>
          <cell r="J673">
            <v>6486182</v>
          </cell>
          <cell r="L673">
            <v>90128</v>
          </cell>
        </row>
        <row r="674">
          <cell r="A674" t="str">
            <v>하수관거인식테이프</v>
          </cell>
          <cell r="B674" t="str">
            <v>5cmX20m</v>
          </cell>
          <cell r="C674" t="str">
            <v>M</v>
          </cell>
          <cell r="D674">
            <v>2280</v>
          </cell>
          <cell r="E674">
            <v>1300</v>
          </cell>
          <cell r="F674">
            <v>2964000</v>
          </cell>
          <cell r="G674">
            <v>1100</v>
          </cell>
          <cell r="H674">
            <v>2508000</v>
          </cell>
          <cell r="I674">
            <v>200</v>
          </cell>
          <cell r="J674">
            <v>456000</v>
          </cell>
          <cell r="K674">
            <v>0</v>
          </cell>
          <cell r="L674">
            <v>0</v>
          </cell>
        </row>
        <row r="675">
          <cell r="A675" t="str">
            <v>하수관내 C.C.T.V조사</v>
          </cell>
          <cell r="B675" t="str">
            <v>하수관내 C.C.T.V 조사</v>
          </cell>
          <cell r="C675" t="str">
            <v>M</v>
          </cell>
          <cell r="D675">
            <v>9</v>
          </cell>
          <cell r="E675">
            <v>1700</v>
          </cell>
          <cell r="F675">
            <v>15300</v>
          </cell>
          <cell r="G675">
            <v>100</v>
          </cell>
          <cell r="H675">
            <v>900</v>
          </cell>
          <cell r="I675">
            <v>1000</v>
          </cell>
          <cell r="J675">
            <v>9000</v>
          </cell>
          <cell r="K675">
            <v>600</v>
          </cell>
          <cell r="L675">
            <v>5400</v>
          </cell>
          <cell r="M675" t="str">
            <v>No.40</v>
          </cell>
        </row>
        <row r="676">
          <cell r="A676" t="str">
            <v>주철관수압시험비</v>
          </cell>
          <cell r="B676" t="str">
            <v>Φ350:200m당1회</v>
          </cell>
          <cell r="C676" t="str">
            <v>회</v>
          </cell>
          <cell r="D676">
            <v>12</v>
          </cell>
          <cell r="E676">
            <v>629600</v>
          </cell>
          <cell r="F676">
            <v>7555200</v>
          </cell>
          <cell r="G676">
            <v>293000</v>
          </cell>
          <cell r="H676">
            <v>3516000</v>
          </cell>
          <cell r="I676">
            <v>336600</v>
          </cell>
          <cell r="J676">
            <v>4039200</v>
          </cell>
          <cell r="K676">
            <v>0</v>
          </cell>
          <cell r="L676">
            <v>0</v>
          </cell>
          <cell r="M676" t="str">
            <v>No.52</v>
          </cell>
        </row>
        <row r="677">
          <cell r="A677" t="str">
            <v>P.E관 접합 및 부설</v>
          </cell>
          <cell r="B677" t="str">
            <v>Φ500M/M</v>
          </cell>
          <cell r="C677" t="str">
            <v>개소</v>
          </cell>
          <cell r="D677">
            <v>5</v>
          </cell>
          <cell r="E677">
            <v>14400</v>
          </cell>
          <cell r="F677">
            <v>72000</v>
          </cell>
          <cell r="G677">
            <v>0</v>
          </cell>
          <cell r="H677">
            <v>0</v>
          </cell>
          <cell r="I677">
            <v>14400</v>
          </cell>
          <cell r="J677">
            <v>72000</v>
          </cell>
          <cell r="K677">
            <v>0</v>
          </cell>
          <cell r="L677">
            <v>0</v>
          </cell>
          <cell r="M677" t="str">
            <v>No.41</v>
          </cell>
        </row>
        <row r="678">
          <cell r="A678" t="str">
            <v>P.E관 접합 및 부설</v>
          </cell>
          <cell r="B678" t="str">
            <v>Φ1000M/M</v>
          </cell>
          <cell r="C678" t="str">
            <v>개소</v>
          </cell>
          <cell r="D678">
            <v>6</v>
          </cell>
          <cell r="E678">
            <v>30200</v>
          </cell>
          <cell r="F678">
            <v>181200</v>
          </cell>
          <cell r="G678">
            <v>0</v>
          </cell>
          <cell r="H678">
            <v>0</v>
          </cell>
          <cell r="I678">
            <v>30200</v>
          </cell>
          <cell r="J678">
            <v>181200</v>
          </cell>
          <cell r="K678">
            <v>0</v>
          </cell>
          <cell r="L678">
            <v>0</v>
          </cell>
          <cell r="M678" t="str">
            <v>No.53</v>
          </cell>
        </row>
        <row r="679">
          <cell r="A679" t="str">
            <v>가성토(토사,B.H0.7)</v>
          </cell>
          <cell r="B679" t="str">
            <v>현장토유용</v>
          </cell>
          <cell r="C679" t="str">
            <v>M3</v>
          </cell>
          <cell r="D679">
            <v>121.04</v>
          </cell>
          <cell r="E679">
            <v>1800</v>
          </cell>
          <cell r="F679">
            <v>217872</v>
          </cell>
          <cell r="G679">
            <v>400</v>
          </cell>
          <cell r="H679">
            <v>48416</v>
          </cell>
          <cell r="I679">
            <v>700</v>
          </cell>
          <cell r="J679">
            <v>84728</v>
          </cell>
          <cell r="K679">
            <v>700</v>
          </cell>
          <cell r="L679">
            <v>84728</v>
          </cell>
          <cell r="M679" t="str">
            <v>#.20</v>
          </cell>
        </row>
        <row r="680">
          <cell r="A680" t="str">
            <v>P.P 마대쌓기 및 헐기</v>
          </cell>
          <cell r="C680" t="str">
            <v>M2</v>
          </cell>
          <cell r="D680">
            <v>37.06</v>
          </cell>
          <cell r="E680">
            <v>53000</v>
          </cell>
          <cell r="F680">
            <v>1964180</v>
          </cell>
          <cell r="G680">
            <v>8900</v>
          </cell>
          <cell r="H680">
            <v>329834</v>
          </cell>
          <cell r="I680">
            <v>44100</v>
          </cell>
          <cell r="J680">
            <v>1634346</v>
          </cell>
          <cell r="K680">
            <v>0</v>
          </cell>
          <cell r="L680">
            <v>0</v>
          </cell>
          <cell r="M680" t="str">
            <v>#.21</v>
          </cell>
        </row>
        <row r="681">
          <cell r="A681" t="str">
            <v>양생(비닐)</v>
          </cell>
          <cell r="C681" t="str">
            <v>M2</v>
          </cell>
          <cell r="D681">
            <v>48.54</v>
          </cell>
          <cell r="E681">
            <v>900</v>
          </cell>
          <cell r="F681">
            <v>43686</v>
          </cell>
          <cell r="G681">
            <v>700</v>
          </cell>
          <cell r="H681">
            <v>33978</v>
          </cell>
          <cell r="I681">
            <v>200</v>
          </cell>
          <cell r="J681">
            <v>9708</v>
          </cell>
          <cell r="K681">
            <v>0</v>
          </cell>
          <cell r="L681">
            <v>0</v>
          </cell>
          <cell r="M681" t="str">
            <v>No.8</v>
          </cell>
        </row>
        <row r="683">
          <cell r="A683" t="str">
            <v>6. 운 반 공</v>
          </cell>
          <cell r="F683">
            <v>7801533</v>
          </cell>
          <cell r="H683">
            <v>1810600</v>
          </cell>
          <cell r="J683">
            <v>1975200</v>
          </cell>
          <cell r="L683">
            <v>4015733</v>
          </cell>
        </row>
        <row r="684">
          <cell r="A684" t="str">
            <v>철근운반</v>
          </cell>
          <cell r="C684" t="str">
            <v>TON</v>
          </cell>
          <cell r="D684">
            <v>5.157</v>
          </cell>
          <cell r="E684">
            <v>9000</v>
          </cell>
          <cell r="F684">
            <v>46413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9000</v>
          </cell>
          <cell r="L684">
            <v>46413</v>
          </cell>
          <cell r="M684" t="str">
            <v>#.15</v>
          </cell>
        </row>
        <row r="685">
          <cell r="A685" t="str">
            <v>주철관 운반</v>
          </cell>
          <cell r="B685" t="str">
            <v>Φ350M/M</v>
          </cell>
          <cell r="C685" t="str">
            <v>본</v>
          </cell>
          <cell r="D685">
            <v>379</v>
          </cell>
          <cell r="E685">
            <v>3300</v>
          </cell>
          <cell r="F685">
            <v>1250700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3300</v>
          </cell>
          <cell r="L685">
            <v>1250700</v>
          </cell>
          <cell r="M685" t="str">
            <v>#.23</v>
          </cell>
        </row>
        <row r="686">
          <cell r="A686" t="str">
            <v>주철관 운반</v>
          </cell>
          <cell r="B686" t="str">
            <v>이형관</v>
          </cell>
          <cell r="C686" t="str">
            <v>KG</v>
          </cell>
          <cell r="D686">
            <v>4965.2</v>
          </cell>
          <cell r="E686">
            <v>100</v>
          </cell>
          <cell r="F686">
            <v>496520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100</v>
          </cell>
          <cell r="L686">
            <v>496520</v>
          </cell>
          <cell r="M686" t="str">
            <v>#.17</v>
          </cell>
        </row>
        <row r="687">
          <cell r="A687" t="str">
            <v>보조기층운반</v>
          </cell>
          <cell r="C687" t="str">
            <v>M3</v>
          </cell>
          <cell r="D687">
            <v>823</v>
          </cell>
          <cell r="E687">
            <v>7300</v>
          </cell>
          <cell r="F687">
            <v>6007900</v>
          </cell>
          <cell r="G687">
            <v>2200</v>
          </cell>
          <cell r="H687">
            <v>1810600</v>
          </cell>
          <cell r="I687">
            <v>2400</v>
          </cell>
          <cell r="J687">
            <v>1975200</v>
          </cell>
          <cell r="K687">
            <v>2700</v>
          </cell>
          <cell r="L687">
            <v>2222100</v>
          </cell>
          <cell r="M687" t="str">
            <v>#.18</v>
          </cell>
        </row>
        <row r="707">
          <cell r="A707" t="str">
            <v>⊙D-LINE  사급자재비</v>
          </cell>
          <cell r="C707" t="str">
            <v>식</v>
          </cell>
          <cell r="D707">
            <v>1</v>
          </cell>
          <cell r="F707">
            <v>52413900</v>
          </cell>
          <cell r="H707">
            <v>52413900</v>
          </cell>
          <cell r="J707">
            <v>0</v>
          </cell>
          <cell r="L707">
            <v>0</v>
          </cell>
        </row>
        <row r="709">
          <cell r="A709" t="str">
            <v>모  래</v>
          </cell>
          <cell r="C709" t="str">
            <v>M3</v>
          </cell>
          <cell r="D709">
            <v>610</v>
          </cell>
          <cell r="E709">
            <v>17000</v>
          </cell>
          <cell r="F709">
            <v>10370000</v>
          </cell>
          <cell r="G709">
            <v>17000</v>
          </cell>
          <cell r="H709">
            <v>10370000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A710" t="str">
            <v>자  갈</v>
          </cell>
          <cell r="C710" t="str">
            <v>M3</v>
          </cell>
          <cell r="D710">
            <v>0.54</v>
          </cell>
          <cell r="E710">
            <v>7000</v>
          </cell>
          <cell r="F710">
            <v>3780</v>
          </cell>
          <cell r="G710">
            <v>7000</v>
          </cell>
          <cell r="H710">
            <v>3780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A711" t="str">
            <v>아스팔트유제</v>
          </cell>
          <cell r="B711" t="str">
            <v>RSC-4</v>
          </cell>
          <cell r="C711" t="str">
            <v>DRUM</v>
          </cell>
          <cell r="D711">
            <v>5.13</v>
          </cell>
          <cell r="E711">
            <v>52000</v>
          </cell>
          <cell r="F711">
            <v>266760</v>
          </cell>
          <cell r="G711">
            <v>52000</v>
          </cell>
          <cell r="H711">
            <v>266760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A712" t="str">
            <v>아스팔트유제</v>
          </cell>
          <cell r="B712" t="str">
            <v>MC-1</v>
          </cell>
          <cell r="C712" t="str">
            <v>DRUM</v>
          </cell>
          <cell r="D712">
            <v>10.27</v>
          </cell>
          <cell r="E712">
            <v>58000</v>
          </cell>
          <cell r="F712">
            <v>595660</v>
          </cell>
          <cell r="G712">
            <v>58000</v>
          </cell>
          <cell r="H712">
            <v>595660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A713" t="str">
            <v>주철관 이형관</v>
          </cell>
          <cell r="B713" t="str">
            <v>D300M/M이상 D600M/M이하</v>
          </cell>
          <cell r="C713" t="str">
            <v>KG</v>
          </cell>
          <cell r="D713">
            <v>4965.2</v>
          </cell>
          <cell r="E713">
            <v>2500</v>
          </cell>
          <cell r="F713">
            <v>12413000</v>
          </cell>
          <cell r="G713">
            <v>2500</v>
          </cell>
          <cell r="H713">
            <v>12413000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A714" t="str">
            <v>이중벽 P.E관</v>
          </cell>
          <cell r="B714" t="str">
            <v>Φ250M/M</v>
          </cell>
          <cell r="C714" t="str">
            <v>본</v>
          </cell>
          <cell r="D714">
            <v>1</v>
          </cell>
          <cell r="E714">
            <v>127200</v>
          </cell>
          <cell r="F714">
            <v>127200</v>
          </cell>
          <cell r="G714">
            <v>127200</v>
          </cell>
          <cell r="H714">
            <v>127200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A715" t="str">
            <v>이중벽 P.E관</v>
          </cell>
          <cell r="B715" t="str">
            <v>Φ350M/M</v>
          </cell>
          <cell r="C715" t="str">
            <v>본</v>
          </cell>
          <cell r="D715">
            <v>2</v>
          </cell>
          <cell r="E715">
            <v>201600</v>
          </cell>
          <cell r="F715">
            <v>403200</v>
          </cell>
          <cell r="G715">
            <v>201600</v>
          </cell>
          <cell r="H715">
            <v>403200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A716" t="str">
            <v>P.E관(5회 사용)</v>
          </cell>
          <cell r="B716" t="str">
            <v>Φ500M/M</v>
          </cell>
          <cell r="C716" t="str">
            <v>본</v>
          </cell>
          <cell r="D716">
            <v>5</v>
          </cell>
          <cell r="E716">
            <v>435000</v>
          </cell>
          <cell r="F716">
            <v>2175000</v>
          </cell>
          <cell r="G716">
            <v>435000</v>
          </cell>
          <cell r="H716">
            <v>2175000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A717" t="str">
            <v>P.E관(5회 사용)</v>
          </cell>
          <cell r="B717" t="str">
            <v>Φ1000M/M</v>
          </cell>
          <cell r="C717" t="str">
            <v>본</v>
          </cell>
          <cell r="D717">
            <v>6</v>
          </cell>
          <cell r="E717">
            <v>948400</v>
          </cell>
          <cell r="F717">
            <v>5690400</v>
          </cell>
          <cell r="G717">
            <v>948400</v>
          </cell>
          <cell r="H717">
            <v>5690400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A718" t="str">
            <v>이중벽 P.E관 지수단관</v>
          </cell>
          <cell r="B718" t="str">
            <v>Φ250M/M</v>
          </cell>
          <cell r="C718" t="str">
            <v>EA</v>
          </cell>
          <cell r="D718">
            <v>1</v>
          </cell>
          <cell r="E718">
            <v>34900</v>
          </cell>
          <cell r="F718">
            <v>34900</v>
          </cell>
          <cell r="G718">
            <v>34900</v>
          </cell>
          <cell r="H718">
            <v>34900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A719" t="str">
            <v>이중벽 P.E관 지수단관</v>
          </cell>
          <cell r="B719" t="str">
            <v>Φ350M/M</v>
          </cell>
          <cell r="C719" t="str">
            <v>EA</v>
          </cell>
          <cell r="D719">
            <v>1</v>
          </cell>
          <cell r="E719">
            <v>55500</v>
          </cell>
          <cell r="F719">
            <v>55500</v>
          </cell>
          <cell r="G719">
            <v>55500</v>
          </cell>
          <cell r="H719">
            <v>55500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A720" t="str">
            <v>원심력철근콘크리트관</v>
          </cell>
          <cell r="B720" t="str">
            <v>보통관 600*50(MM)</v>
          </cell>
          <cell r="C720" t="str">
            <v>본</v>
          </cell>
          <cell r="D720">
            <v>60</v>
          </cell>
          <cell r="E720">
            <v>66900</v>
          </cell>
          <cell r="F720">
            <v>4014000</v>
          </cell>
          <cell r="G720">
            <v>66900</v>
          </cell>
          <cell r="H720">
            <v>4014000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A721" t="str">
            <v>보조기층제</v>
          </cell>
          <cell r="C721" t="str">
            <v>M3</v>
          </cell>
          <cell r="D721">
            <v>823</v>
          </cell>
          <cell r="E721">
            <v>6300</v>
          </cell>
          <cell r="F721">
            <v>5184900</v>
          </cell>
          <cell r="G721">
            <v>6300</v>
          </cell>
          <cell r="H721">
            <v>5184900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A722" t="str">
            <v>주철관 접합부품(K.P메카니칼접합)</v>
          </cell>
          <cell r="B722" t="str">
            <v>D=150MM</v>
          </cell>
          <cell r="C722" t="str">
            <v>SET</v>
          </cell>
          <cell r="D722">
            <v>8</v>
          </cell>
          <cell r="E722">
            <v>9400</v>
          </cell>
          <cell r="F722">
            <v>75200</v>
          </cell>
          <cell r="G722">
            <v>9400</v>
          </cell>
          <cell r="H722">
            <v>75200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A723" t="str">
            <v>주철관 접합부품(K.P메카니칼접합)</v>
          </cell>
          <cell r="B723" t="str">
            <v>D=350MM</v>
          </cell>
          <cell r="C723" t="str">
            <v>SET</v>
          </cell>
          <cell r="D723">
            <v>457</v>
          </cell>
          <cell r="E723">
            <v>24000</v>
          </cell>
          <cell r="F723">
            <v>10968000</v>
          </cell>
          <cell r="G723">
            <v>24000</v>
          </cell>
          <cell r="H723">
            <v>10968000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A724" t="str">
            <v>주철관 접합부품(플랜지접합)</v>
          </cell>
          <cell r="B724" t="str">
            <v>D=100MM</v>
          </cell>
          <cell r="C724" t="str">
            <v>SET</v>
          </cell>
          <cell r="D724">
            <v>8</v>
          </cell>
          <cell r="E724">
            <v>1400</v>
          </cell>
          <cell r="F724">
            <v>11200</v>
          </cell>
          <cell r="G724">
            <v>1400</v>
          </cell>
          <cell r="H724">
            <v>11200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A725" t="str">
            <v>주철관 접합부품(플랜지접합)</v>
          </cell>
          <cell r="B725" t="str">
            <v>D=150MM</v>
          </cell>
          <cell r="C725" t="str">
            <v>SET</v>
          </cell>
          <cell r="D725">
            <v>12</v>
          </cell>
          <cell r="E725">
            <v>2100</v>
          </cell>
          <cell r="F725">
            <v>25200</v>
          </cell>
          <cell r="G725">
            <v>2100</v>
          </cell>
          <cell r="H725">
            <v>25200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9">
          <cell r="A729" t="str">
            <v>Ⅴ.E-LINE차집관로(하원→월평P/S)</v>
          </cell>
          <cell r="C729" t="str">
            <v>식</v>
          </cell>
          <cell r="D729">
            <v>1</v>
          </cell>
          <cell r="F729">
            <v>199308290</v>
          </cell>
          <cell r="H729">
            <v>103246109</v>
          </cell>
          <cell r="J729">
            <v>66128312</v>
          </cell>
          <cell r="L729">
            <v>29933869</v>
          </cell>
        </row>
        <row r="731">
          <cell r="A731" t="str">
            <v>1. 토    공</v>
          </cell>
          <cell r="F731">
            <v>172058015</v>
          </cell>
          <cell r="H731">
            <v>96550217</v>
          </cell>
          <cell r="J731">
            <v>48248683</v>
          </cell>
          <cell r="L731">
            <v>27259115</v>
          </cell>
        </row>
        <row r="732">
          <cell r="A732" t="str">
            <v>터파기:보조기층</v>
          </cell>
          <cell r="B732" t="str">
            <v>B.H 0.7㎥</v>
          </cell>
          <cell r="C732" t="str">
            <v>M3</v>
          </cell>
          <cell r="D732">
            <v>664.55</v>
          </cell>
          <cell r="E732">
            <v>1100</v>
          </cell>
          <cell r="F732">
            <v>731005</v>
          </cell>
          <cell r="G732">
            <v>300</v>
          </cell>
          <cell r="H732">
            <v>199365</v>
          </cell>
          <cell r="I732">
            <v>400</v>
          </cell>
          <cell r="J732">
            <v>265820</v>
          </cell>
          <cell r="K732">
            <v>400</v>
          </cell>
          <cell r="L732">
            <v>265820</v>
          </cell>
          <cell r="M732" t="str">
            <v>#.1</v>
          </cell>
        </row>
        <row r="733">
          <cell r="A733" t="str">
            <v>터파기:토사(육상),기계80+인력20</v>
          </cell>
          <cell r="B733" t="str">
            <v>B.H 0.7㎥</v>
          </cell>
          <cell r="C733" t="str">
            <v>M3</v>
          </cell>
          <cell r="D733">
            <v>1469.83</v>
          </cell>
          <cell r="E733">
            <v>2000</v>
          </cell>
          <cell r="F733">
            <v>2939660</v>
          </cell>
          <cell r="G733">
            <v>100</v>
          </cell>
          <cell r="H733">
            <v>146983</v>
          </cell>
          <cell r="I733">
            <v>1600</v>
          </cell>
          <cell r="J733">
            <v>2351728</v>
          </cell>
          <cell r="K733">
            <v>300</v>
          </cell>
          <cell r="L733">
            <v>440949</v>
          </cell>
          <cell r="M733" t="str">
            <v>#.2</v>
          </cell>
        </row>
        <row r="734">
          <cell r="A734" t="str">
            <v>기계터파기(연암)</v>
          </cell>
          <cell r="B734" t="str">
            <v>B.H0.7+브레이커</v>
          </cell>
          <cell r="C734" t="str">
            <v>M3</v>
          </cell>
          <cell r="D734">
            <v>1558.56</v>
          </cell>
          <cell r="E734">
            <v>18400</v>
          </cell>
          <cell r="F734">
            <v>28677504</v>
          </cell>
          <cell r="G734">
            <v>2800</v>
          </cell>
          <cell r="H734">
            <v>4363968</v>
          </cell>
          <cell r="I734">
            <v>7300</v>
          </cell>
          <cell r="J734">
            <v>11377488</v>
          </cell>
          <cell r="K734">
            <v>8300</v>
          </cell>
          <cell r="L734">
            <v>12936048</v>
          </cell>
          <cell r="M734" t="str">
            <v>#.3</v>
          </cell>
        </row>
        <row r="735">
          <cell r="A735" t="str">
            <v>터파기(인력)</v>
          </cell>
          <cell r="B735" t="str">
            <v>토사,0-1m</v>
          </cell>
          <cell r="C735" t="str">
            <v>M3</v>
          </cell>
          <cell r="D735">
            <v>4.68</v>
          </cell>
          <cell r="E735">
            <v>8800</v>
          </cell>
          <cell r="F735">
            <v>41184</v>
          </cell>
          <cell r="G735">
            <v>0</v>
          </cell>
          <cell r="H735">
            <v>0</v>
          </cell>
          <cell r="I735">
            <v>8800</v>
          </cell>
          <cell r="J735">
            <v>41184</v>
          </cell>
          <cell r="K735">
            <v>0</v>
          </cell>
          <cell r="L735">
            <v>0</v>
          </cell>
          <cell r="M735" t="str">
            <v>No.54</v>
          </cell>
        </row>
        <row r="736">
          <cell r="A736" t="str">
            <v>되메우기 및 다짐</v>
          </cell>
          <cell r="B736" t="str">
            <v>B.H 0.7+플래이트 콤펙터</v>
          </cell>
          <cell r="C736" t="str">
            <v>M3</v>
          </cell>
          <cell r="D736">
            <v>2576.91</v>
          </cell>
          <cell r="E736">
            <v>3500</v>
          </cell>
          <cell r="F736">
            <v>9019185</v>
          </cell>
          <cell r="G736">
            <v>400</v>
          </cell>
          <cell r="H736">
            <v>1030764</v>
          </cell>
          <cell r="I736">
            <v>2600</v>
          </cell>
          <cell r="J736">
            <v>6699966</v>
          </cell>
          <cell r="K736">
            <v>500</v>
          </cell>
          <cell r="L736">
            <v>1288455</v>
          </cell>
          <cell r="M736" t="str">
            <v>#.4</v>
          </cell>
        </row>
        <row r="737">
          <cell r="A737" t="str">
            <v>사토운반:내부운반</v>
          </cell>
          <cell r="B737" t="str">
            <v>B.H0.7 + D.T15</v>
          </cell>
          <cell r="C737" t="str">
            <v>M3</v>
          </cell>
          <cell r="D737">
            <v>437.75</v>
          </cell>
          <cell r="E737">
            <v>2500</v>
          </cell>
          <cell r="F737">
            <v>1094375</v>
          </cell>
          <cell r="G737">
            <v>900</v>
          </cell>
          <cell r="H737">
            <v>393975</v>
          </cell>
          <cell r="I737">
            <v>700</v>
          </cell>
          <cell r="J737">
            <v>306425</v>
          </cell>
          <cell r="K737">
            <v>900</v>
          </cell>
          <cell r="L737">
            <v>393975</v>
          </cell>
          <cell r="M737" t="str">
            <v>#.24</v>
          </cell>
        </row>
        <row r="738">
          <cell r="A738" t="str">
            <v>사토운반:연암</v>
          </cell>
          <cell r="B738" t="str">
            <v>B.H0.7 + D.T15</v>
          </cell>
          <cell r="C738" t="str">
            <v>M3</v>
          </cell>
          <cell r="D738">
            <v>1558.56</v>
          </cell>
          <cell r="E738">
            <v>12000</v>
          </cell>
          <cell r="F738">
            <v>18702720</v>
          </cell>
          <cell r="G738">
            <v>4500</v>
          </cell>
          <cell r="H738">
            <v>7013520</v>
          </cell>
          <cell r="I738">
            <v>3500</v>
          </cell>
          <cell r="J738">
            <v>5454960</v>
          </cell>
          <cell r="K738">
            <v>4000</v>
          </cell>
          <cell r="L738">
            <v>6234240</v>
          </cell>
          <cell r="M738" t="str">
            <v>#.7</v>
          </cell>
        </row>
        <row r="739">
          <cell r="A739" t="str">
            <v>모래부설 및 다짐(B.H 0.7M3,관로기초)</v>
          </cell>
          <cell r="B739" t="str">
            <v>기계90%+인력10%</v>
          </cell>
          <cell r="C739" t="str">
            <v>M3</v>
          </cell>
          <cell r="D739">
            <v>245.53</v>
          </cell>
          <cell r="E739">
            <v>2300</v>
          </cell>
          <cell r="F739">
            <v>564719</v>
          </cell>
          <cell r="G739">
            <v>200</v>
          </cell>
          <cell r="H739">
            <v>49106</v>
          </cell>
          <cell r="I739">
            <v>1600</v>
          </cell>
          <cell r="J739">
            <v>392848</v>
          </cell>
          <cell r="K739">
            <v>500</v>
          </cell>
          <cell r="L739">
            <v>122765</v>
          </cell>
          <cell r="M739" t="str">
            <v>#.8</v>
          </cell>
        </row>
        <row r="740">
          <cell r="A740" t="str">
            <v>바닥면 고르기</v>
          </cell>
          <cell r="B740" t="str">
            <v>연암</v>
          </cell>
          <cell r="C740" t="str">
            <v>M2</v>
          </cell>
          <cell r="D740">
            <v>1066.17</v>
          </cell>
          <cell r="E740">
            <v>5400</v>
          </cell>
          <cell r="F740">
            <v>5757318</v>
          </cell>
          <cell r="G740">
            <v>500</v>
          </cell>
          <cell r="H740">
            <v>533085</v>
          </cell>
          <cell r="I740">
            <v>4600</v>
          </cell>
          <cell r="J740">
            <v>4904382</v>
          </cell>
          <cell r="K740">
            <v>300</v>
          </cell>
          <cell r="L740">
            <v>319851</v>
          </cell>
          <cell r="M740" t="str">
            <v>No.2</v>
          </cell>
        </row>
        <row r="741">
          <cell r="A741" t="str">
            <v>아스팔트포장 절단</v>
          </cell>
          <cell r="C741" t="str">
            <v>M</v>
          </cell>
          <cell r="D741">
            <v>2499.4</v>
          </cell>
          <cell r="E741">
            <v>1800</v>
          </cell>
          <cell r="F741">
            <v>4498920</v>
          </cell>
          <cell r="G741">
            <v>900</v>
          </cell>
          <cell r="H741">
            <v>2249460</v>
          </cell>
          <cell r="I741">
            <v>800</v>
          </cell>
          <cell r="J741">
            <v>1999520</v>
          </cell>
          <cell r="K741">
            <v>100</v>
          </cell>
          <cell r="L741">
            <v>249940</v>
          </cell>
          <cell r="M741" t="str">
            <v>No.3</v>
          </cell>
        </row>
        <row r="742">
          <cell r="A742" t="str">
            <v>아스팔트포장 파취</v>
          </cell>
          <cell r="B742" t="str">
            <v>기계</v>
          </cell>
          <cell r="C742" t="str">
            <v>M3</v>
          </cell>
          <cell r="D742">
            <v>343.73</v>
          </cell>
          <cell r="E742">
            <v>15300</v>
          </cell>
          <cell r="F742">
            <v>5259069</v>
          </cell>
          <cell r="G742">
            <v>2300</v>
          </cell>
          <cell r="H742">
            <v>790579</v>
          </cell>
          <cell r="I742">
            <v>6300</v>
          </cell>
          <cell r="J742">
            <v>2165499</v>
          </cell>
          <cell r="K742">
            <v>6700</v>
          </cell>
          <cell r="L742">
            <v>2302991</v>
          </cell>
          <cell r="M742" t="str">
            <v>#.10</v>
          </cell>
        </row>
        <row r="743">
          <cell r="A743" t="str">
            <v>아스팔트 포장포설</v>
          </cell>
          <cell r="B743" t="str">
            <v>기층10cm+표층5cm</v>
          </cell>
          <cell r="C743" t="str">
            <v>a</v>
          </cell>
          <cell r="D743">
            <v>22.92</v>
          </cell>
          <cell r="E743">
            <v>3812100</v>
          </cell>
          <cell r="F743">
            <v>87373332</v>
          </cell>
          <cell r="G743">
            <v>3372300</v>
          </cell>
          <cell r="H743">
            <v>77293116</v>
          </cell>
          <cell r="I743">
            <v>409100</v>
          </cell>
          <cell r="J743">
            <v>9376572</v>
          </cell>
          <cell r="K743">
            <v>30700</v>
          </cell>
          <cell r="L743">
            <v>703644</v>
          </cell>
          <cell r="M743" t="str">
            <v>No.4</v>
          </cell>
        </row>
        <row r="744">
          <cell r="A744" t="str">
            <v>보조기층포설 및 다짐</v>
          </cell>
          <cell r="B744" t="str">
            <v>T=30cm</v>
          </cell>
          <cell r="C744" t="str">
            <v>M3</v>
          </cell>
          <cell r="D744">
            <v>652.70000000000005</v>
          </cell>
          <cell r="E744">
            <v>2800</v>
          </cell>
          <cell r="F744">
            <v>1827560</v>
          </cell>
          <cell r="G744">
            <v>400</v>
          </cell>
          <cell r="H744">
            <v>261080</v>
          </cell>
          <cell r="I744">
            <v>1700</v>
          </cell>
          <cell r="J744">
            <v>1109590</v>
          </cell>
          <cell r="K744">
            <v>700</v>
          </cell>
          <cell r="L744">
            <v>456890</v>
          </cell>
          <cell r="M744" t="str">
            <v>#.11</v>
          </cell>
        </row>
        <row r="745">
          <cell r="A745" t="str">
            <v>폐기물운반</v>
          </cell>
          <cell r="B745" t="str">
            <v>B.H0.7 + D.T15</v>
          </cell>
          <cell r="C745" t="str">
            <v>M3</v>
          </cell>
          <cell r="D745">
            <v>351.63</v>
          </cell>
          <cell r="E745">
            <v>12300</v>
          </cell>
          <cell r="F745">
            <v>4325049</v>
          </cell>
          <cell r="G745">
            <v>4600</v>
          </cell>
          <cell r="H745">
            <v>1617498</v>
          </cell>
          <cell r="I745">
            <v>3500</v>
          </cell>
          <cell r="J745">
            <v>1230705</v>
          </cell>
          <cell r="K745">
            <v>4200</v>
          </cell>
          <cell r="L745">
            <v>1476846</v>
          </cell>
          <cell r="M745" t="str">
            <v>#.12</v>
          </cell>
        </row>
        <row r="746">
          <cell r="A746" t="str">
            <v>콘크리트포장 절단</v>
          </cell>
          <cell r="C746" t="str">
            <v>M</v>
          </cell>
          <cell r="D746">
            <v>50</v>
          </cell>
          <cell r="E746">
            <v>2000</v>
          </cell>
          <cell r="F746">
            <v>100000</v>
          </cell>
          <cell r="G746">
            <v>900</v>
          </cell>
          <cell r="H746">
            <v>45000</v>
          </cell>
          <cell r="I746">
            <v>1000</v>
          </cell>
          <cell r="J746">
            <v>50000</v>
          </cell>
          <cell r="K746">
            <v>100</v>
          </cell>
          <cell r="L746">
            <v>5000</v>
          </cell>
          <cell r="M746" t="str">
            <v>No.5</v>
          </cell>
        </row>
        <row r="747">
          <cell r="A747" t="str">
            <v>콘크리트포장 깨기</v>
          </cell>
          <cell r="B747" t="str">
            <v>T=30cm미만</v>
          </cell>
          <cell r="C747" t="str">
            <v>M3</v>
          </cell>
          <cell r="D747">
            <v>7.9</v>
          </cell>
          <cell r="E747">
            <v>15200</v>
          </cell>
          <cell r="F747">
            <v>120080</v>
          </cell>
          <cell r="G747">
            <v>2200</v>
          </cell>
          <cell r="H747">
            <v>17380</v>
          </cell>
          <cell r="I747">
            <v>6300</v>
          </cell>
          <cell r="J747">
            <v>49770</v>
          </cell>
          <cell r="K747">
            <v>6700</v>
          </cell>
          <cell r="L747">
            <v>52930</v>
          </cell>
          <cell r="M747" t="str">
            <v>#.13</v>
          </cell>
        </row>
        <row r="748">
          <cell r="A748" t="str">
            <v>콘크리트포장 포설</v>
          </cell>
          <cell r="B748" t="str">
            <v>T=20cm</v>
          </cell>
          <cell r="C748" t="str">
            <v>M3</v>
          </cell>
          <cell r="D748">
            <v>7.9</v>
          </cell>
          <cell r="E748">
            <v>103500</v>
          </cell>
          <cell r="F748">
            <v>817650</v>
          </cell>
          <cell r="G748">
            <v>52500</v>
          </cell>
          <cell r="H748">
            <v>414750</v>
          </cell>
          <cell r="I748">
            <v>51000</v>
          </cell>
          <cell r="J748">
            <v>402900</v>
          </cell>
          <cell r="K748">
            <v>0</v>
          </cell>
          <cell r="L748">
            <v>0</v>
          </cell>
          <cell r="M748" t="str">
            <v>No.6</v>
          </cell>
        </row>
        <row r="749">
          <cell r="A749" t="str">
            <v>모래부설(B.H 0.7M3)</v>
          </cell>
          <cell r="B749" t="str">
            <v>기계90%+인력10%</v>
          </cell>
          <cell r="C749" t="str">
            <v>M3</v>
          </cell>
          <cell r="D749">
            <v>1.19</v>
          </cell>
          <cell r="E749">
            <v>1300</v>
          </cell>
          <cell r="F749">
            <v>1547</v>
          </cell>
          <cell r="G749">
            <v>200</v>
          </cell>
          <cell r="H749">
            <v>238</v>
          </cell>
          <cell r="I749">
            <v>700</v>
          </cell>
          <cell r="J749">
            <v>833</v>
          </cell>
          <cell r="K749">
            <v>400</v>
          </cell>
          <cell r="L749">
            <v>476</v>
          </cell>
          <cell r="M749" t="str">
            <v>#.14</v>
          </cell>
        </row>
        <row r="750">
          <cell r="A750" t="str">
            <v>와이어메쉬깔기</v>
          </cell>
          <cell r="B750" t="str">
            <v>#8X100X100</v>
          </cell>
          <cell r="C750" t="str">
            <v>M2</v>
          </cell>
          <cell r="D750">
            <v>39.5</v>
          </cell>
          <cell r="E750">
            <v>3000</v>
          </cell>
          <cell r="F750">
            <v>118500</v>
          </cell>
          <cell r="G750">
            <v>2000</v>
          </cell>
          <cell r="H750">
            <v>79000</v>
          </cell>
          <cell r="I750">
            <v>1000</v>
          </cell>
          <cell r="J750">
            <v>39500</v>
          </cell>
          <cell r="K750">
            <v>0</v>
          </cell>
          <cell r="L750">
            <v>0</v>
          </cell>
          <cell r="M750" t="str">
            <v>No.7</v>
          </cell>
        </row>
        <row r="751">
          <cell r="A751" t="str">
            <v>보조기층포설 및 다짐</v>
          </cell>
          <cell r="B751" t="str">
            <v>T=30cm</v>
          </cell>
          <cell r="C751" t="str">
            <v>M3</v>
          </cell>
          <cell r="D751">
            <v>11.85</v>
          </cell>
          <cell r="E751">
            <v>2800</v>
          </cell>
          <cell r="F751">
            <v>33180</v>
          </cell>
          <cell r="G751">
            <v>400</v>
          </cell>
          <cell r="H751">
            <v>4740</v>
          </cell>
          <cell r="I751">
            <v>1700</v>
          </cell>
          <cell r="J751">
            <v>20145</v>
          </cell>
          <cell r="K751">
            <v>700</v>
          </cell>
          <cell r="L751">
            <v>8295</v>
          </cell>
          <cell r="M751" t="str">
            <v>#.11</v>
          </cell>
        </row>
        <row r="752">
          <cell r="A752" t="str">
            <v>신축재</v>
          </cell>
          <cell r="B752" t="str">
            <v>T=1.5cm</v>
          </cell>
          <cell r="C752" t="str">
            <v>M2</v>
          </cell>
          <cell r="D752">
            <v>1.58</v>
          </cell>
          <cell r="E752">
            <v>12600</v>
          </cell>
          <cell r="F752">
            <v>19908</v>
          </cell>
          <cell r="G752">
            <v>12000</v>
          </cell>
          <cell r="H752">
            <v>18960</v>
          </cell>
          <cell r="I752">
            <v>600</v>
          </cell>
          <cell r="J752">
            <v>948</v>
          </cell>
          <cell r="K752">
            <v>0</v>
          </cell>
          <cell r="L752">
            <v>0</v>
          </cell>
        </row>
        <row r="753">
          <cell r="A753" t="str">
            <v>양생(비닐)</v>
          </cell>
          <cell r="C753" t="str">
            <v>M2</v>
          </cell>
          <cell r="D753">
            <v>39.5</v>
          </cell>
          <cell r="E753">
            <v>900</v>
          </cell>
          <cell r="F753">
            <v>35550</v>
          </cell>
          <cell r="G753">
            <v>700</v>
          </cell>
          <cell r="H753">
            <v>27650</v>
          </cell>
          <cell r="I753">
            <v>200</v>
          </cell>
          <cell r="J753">
            <v>7900</v>
          </cell>
          <cell r="K753">
            <v>0</v>
          </cell>
          <cell r="L753">
            <v>0</v>
          </cell>
          <cell r="M753" t="str">
            <v>No.8</v>
          </cell>
        </row>
        <row r="755">
          <cell r="A755" t="str">
            <v>2. 관 로 공</v>
          </cell>
          <cell r="F755">
            <v>1170000</v>
          </cell>
          <cell r="H755">
            <v>0</v>
          </cell>
          <cell r="J755">
            <v>1170000</v>
          </cell>
          <cell r="L755">
            <v>0</v>
          </cell>
        </row>
        <row r="756">
          <cell r="A756" t="str">
            <v>이중벽P.E관 접합및부설</v>
          </cell>
          <cell r="B756" t="str">
            <v>Φ300M/M</v>
          </cell>
          <cell r="C756" t="str">
            <v>개소</v>
          </cell>
          <cell r="D756">
            <v>195</v>
          </cell>
          <cell r="E756">
            <v>6000</v>
          </cell>
          <cell r="F756">
            <v>1170000</v>
          </cell>
          <cell r="G756">
            <v>0</v>
          </cell>
          <cell r="H756">
            <v>0</v>
          </cell>
          <cell r="I756">
            <v>6000</v>
          </cell>
          <cell r="J756">
            <v>1170000</v>
          </cell>
          <cell r="K756">
            <v>0</v>
          </cell>
          <cell r="L756">
            <v>0</v>
          </cell>
          <cell r="M756" t="str">
            <v>No.25</v>
          </cell>
        </row>
        <row r="758">
          <cell r="A758" t="str">
            <v>3. 맨 홀 공</v>
          </cell>
          <cell r="F758">
            <v>17141989</v>
          </cell>
          <cell r="H758">
            <v>3700417</v>
          </cell>
          <cell r="J758">
            <v>13390562</v>
          </cell>
          <cell r="L758">
            <v>51010</v>
          </cell>
        </row>
        <row r="759">
          <cell r="A759" t="str">
            <v>레미콘타설</v>
          </cell>
          <cell r="B759" t="str">
            <v>무근구조물</v>
          </cell>
          <cell r="C759" t="str">
            <v>M3</v>
          </cell>
          <cell r="D759">
            <v>17.37</v>
          </cell>
          <cell r="E759">
            <v>16000</v>
          </cell>
          <cell r="F759">
            <v>277920</v>
          </cell>
          <cell r="G759">
            <v>0</v>
          </cell>
          <cell r="H759">
            <v>0</v>
          </cell>
          <cell r="I759">
            <v>16000</v>
          </cell>
          <cell r="J759">
            <v>277920</v>
          </cell>
          <cell r="K759">
            <v>0</v>
          </cell>
          <cell r="L759">
            <v>0</v>
          </cell>
          <cell r="M759" t="str">
            <v>No.10</v>
          </cell>
        </row>
        <row r="760">
          <cell r="A760" t="str">
            <v>레미콘타설</v>
          </cell>
          <cell r="B760" t="str">
            <v>철근구조물</v>
          </cell>
          <cell r="C760" t="str">
            <v>M3</v>
          </cell>
          <cell r="D760">
            <v>63.6</v>
          </cell>
          <cell r="E760">
            <v>21700</v>
          </cell>
          <cell r="F760">
            <v>1380120</v>
          </cell>
          <cell r="G760">
            <v>400</v>
          </cell>
          <cell r="H760">
            <v>25440</v>
          </cell>
          <cell r="I760">
            <v>21000</v>
          </cell>
          <cell r="J760">
            <v>1335600</v>
          </cell>
          <cell r="K760">
            <v>300</v>
          </cell>
          <cell r="L760">
            <v>19080</v>
          </cell>
          <cell r="M760" t="str">
            <v>No.14</v>
          </cell>
        </row>
        <row r="761">
          <cell r="A761" t="str">
            <v>합판거푸집</v>
          </cell>
          <cell r="B761" t="str">
            <v>0-7m:6회</v>
          </cell>
          <cell r="C761" t="str">
            <v>M2</v>
          </cell>
          <cell r="D761">
            <v>18.600000000000001</v>
          </cell>
          <cell r="E761">
            <v>12000</v>
          </cell>
          <cell r="F761">
            <v>223200</v>
          </cell>
          <cell r="G761">
            <v>4000</v>
          </cell>
          <cell r="H761">
            <v>74400</v>
          </cell>
          <cell r="I761">
            <v>8000</v>
          </cell>
          <cell r="J761">
            <v>148800</v>
          </cell>
          <cell r="K761">
            <v>0</v>
          </cell>
          <cell r="L761">
            <v>0</v>
          </cell>
          <cell r="M761" t="str">
            <v>No.11</v>
          </cell>
        </row>
        <row r="762">
          <cell r="A762" t="str">
            <v>합판거푸집</v>
          </cell>
          <cell r="B762" t="str">
            <v>0-7m:3회</v>
          </cell>
          <cell r="C762" t="str">
            <v>M2</v>
          </cell>
          <cell r="D762">
            <v>465.54</v>
          </cell>
          <cell r="E762">
            <v>17100</v>
          </cell>
          <cell r="F762">
            <v>7960734</v>
          </cell>
          <cell r="G762">
            <v>5300</v>
          </cell>
          <cell r="H762">
            <v>2467362</v>
          </cell>
          <cell r="I762">
            <v>11800</v>
          </cell>
          <cell r="J762">
            <v>5493372</v>
          </cell>
          <cell r="K762">
            <v>0</v>
          </cell>
          <cell r="L762">
            <v>0</v>
          </cell>
          <cell r="M762" t="str">
            <v>No.15</v>
          </cell>
        </row>
        <row r="763">
          <cell r="A763" t="str">
            <v>원형 거푸집</v>
          </cell>
          <cell r="B763" t="str">
            <v>3 회</v>
          </cell>
          <cell r="C763" t="str">
            <v>M2</v>
          </cell>
          <cell r="D763">
            <v>38.130000000000003</v>
          </cell>
          <cell r="E763">
            <v>38600</v>
          </cell>
          <cell r="F763">
            <v>1471818</v>
          </cell>
          <cell r="G763">
            <v>11500</v>
          </cell>
          <cell r="H763">
            <v>438495</v>
          </cell>
          <cell r="I763">
            <v>27100</v>
          </cell>
          <cell r="J763">
            <v>1033323</v>
          </cell>
          <cell r="K763">
            <v>0</v>
          </cell>
          <cell r="L763">
            <v>0</v>
          </cell>
          <cell r="M763" t="str">
            <v>No.16</v>
          </cell>
        </row>
        <row r="764">
          <cell r="A764" t="str">
            <v>목재거푸집</v>
          </cell>
          <cell r="B764" t="str">
            <v>0-7m:4회</v>
          </cell>
          <cell r="C764" t="str">
            <v>M2</v>
          </cell>
          <cell r="D764">
            <v>14.34</v>
          </cell>
          <cell r="E764">
            <v>26100</v>
          </cell>
          <cell r="F764">
            <v>374274</v>
          </cell>
          <cell r="G764">
            <v>7100</v>
          </cell>
          <cell r="H764">
            <v>101814</v>
          </cell>
          <cell r="I764">
            <v>19000</v>
          </cell>
          <cell r="J764">
            <v>272460</v>
          </cell>
          <cell r="K764">
            <v>0</v>
          </cell>
          <cell r="L764">
            <v>0</v>
          </cell>
          <cell r="M764" t="str">
            <v>No.32</v>
          </cell>
        </row>
        <row r="765">
          <cell r="A765" t="str">
            <v>시공이음 설치</v>
          </cell>
          <cell r="B765" t="str">
            <v>PVC,B=150X5mm</v>
          </cell>
          <cell r="C765" t="str">
            <v>M</v>
          </cell>
          <cell r="D765">
            <v>136.4</v>
          </cell>
          <cell r="E765">
            <v>13700</v>
          </cell>
          <cell r="F765">
            <v>1868680</v>
          </cell>
          <cell r="G765">
            <v>2400</v>
          </cell>
          <cell r="H765">
            <v>327360</v>
          </cell>
          <cell r="I765">
            <v>11300</v>
          </cell>
          <cell r="J765">
            <v>1541320</v>
          </cell>
          <cell r="K765">
            <v>0</v>
          </cell>
          <cell r="L765">
            <v>0</v>
          </cell>
          <cell r="M765" t="str">
            <v>No.17</v>
          </cell>
        </row>
        <row r="766">
          <cell r="A766" t="str">
            <v>철근가공및조립</v>
          </cell>
          <cell r="B766" t="str">
            <v>보통</v>
          </cell>
          <cell r="C766" t="str">
            <v>TON</v>
          </cell>
          <cell r="D766">
            <v>3.7509999999999999</v>
          </cell>
          <cell r="E766">
            <v>327000</v>
          </cell>
          <cell r="F766">
            <v>1226577</v>
          </cell>
          <cell r="G766">
            <v>4000</v>
          </cell>
          <cell r="H766">
            <v>15004</v>
          </cell>
          <cell r="I766">
            <v>317000</v>
          </cell>
          <cell r="J766">
            <v>1189067</v>
          </cell>
          <cell r="K766">
            <v>6000</v>
          </cell>
          <cell r="L766">
            <v>22506</v>
          </cell>
          <cell r="M766" t="str">
            <v>No.18</v>
          </cell>
        </row>
        <row r="767">
          <cell r="A767" t="str">
            <v>사다리설치(STS)</v>
          </cell>
          <cell r="C767" t="str">
            <v>M</v>
          </cell>
          <cell r="D767">
            <v>30.38</v>
          </cell>
          <cell r="E767">
            <v>10900</v>
          </cell>
          <cell r="F767">
            <v>331142</v>
          </cell>
          <cell r="G767">
            <v>6600</v>
          </cell>
          <cell r="H767">
            <v>200508</v>
          </cell>
          <cell r="I767">
            <v>4100</v>
          </cell>
          <cell r="J767">
            <v>124558</v>
          </cell>
          <cell r="K767">
            <v>200</v>
          </cell>
          <cell r="L767">
            <v>6076</v>
          </cell>
          <cell r="M767" t="str">
            <v>No.19</v>
          </cell>
        </row>
        <row r="768">
          <cell r="A768" t="str">
            <v>맨홀뚜껑설치</v>
          </cell>
          <cell r="B768" t="str">
            <v>(주철재)</v>
          </cell>
          <cell r="C768" t="str">
            <v>조</v>
          </cell>
          <cell r="D768">
            <v>31</v>
          </cell>
          <cell r="E768">
            <v>45800</v>
          </cell>
          <cell r="F768">
            <v>1419800</v>
          </cell>
          <cell r="G768">
            <v>0</v>
          </cell>
          <cell r="H768">
            <v>0</v>
          </cell>
          <cell r="I768">
            <v>45800</v>
          </cell>
          <cell r="J768">
            <v>1419800</v>
          </cell>
          <cell r="K768">
            <v>0</v>
          </cell>
          <cell r="L768">
            <v>0</v>
          </cell>
          <cell r="M768" t="str">
            <v>No.20</v>
          </cell>
        </row>
        <row r="769">
          <cell r="A769" t="str">
            <v>강관동바리(3개월)</v>
          </cell>
          <cell r="B769" t="str">
            <v>H=0-4.2M</v>
          </cell>
          <cell r="C769" t="str">
            <v>공M3</v>
          </cell>
          <cell r="D769">
            <v>14.26</v>
          </cell>
          <cell r="E769">
            <v>6300</v>
          </cell>
          <cell r="F769">
            <v>89838</v>
          </cell>
          <cell r="G769">
            <v>200</v>
          </cell>
          <cell r="H769">
            <v>2852</v>
          </cell>
          <cell r="I769">
            <v>6100</v>
          </cell>
          <cell r="J769">
            <v>86986</v>
          </cell>
          <cell r="K769">
            <v>0</v>
          </cell>
          <cell r="L769">
            <v>0</v>
          </cell>
          <cell r="M769" t="str">
            <v>No.21</v>
          </cell>
        </row>
        <row r="770">
          <cell r="A770" t="str">
            <v>양생(비닐)</v>
          </cell>
          <cell r="C770" t="str">
            <v>M2</v>
          </cell>
          <cell r="D770">
            <v>31.62</v>
          </cell>
          <cell r="E770">
            <v>900</v>
          </cell>
          <cell r="F770">
            <v>28458</v>
          </cell>
          <cell r="G770">
            <v>700</v>
          </cell>
          <cell r="H770">
            <v>22134</v>
          </cell>
          <cell r="I770">
            <v>200</v>
          </cell>
          <cell r="J770">
            <v>6324</v>
          </cell>
          <cell r="K770">
            <v>0</v>
          </cell>
          <cell r="L770">
            <v>0</v>
          </cell>
          <cell r="M770" t="str">
            <v>No.8</v>
          </cell>
        </row>
        <row r="771">
          <cell r="A771" t="str">
            <v>시공이음면정리(치핑)</v>
          </cell>
          <cell r="B771" t="str">
            <v>인력</v>
          </cell>
          <cell r="C771" t="str">
            <v>M2</v>
          </cell>
          <cell r="D771">
            <v>24.8</v>
          </cell>
          <cell r="E771">
            <v>19000</v>
          </cell>
          <cell r="F771">
            <v>471200</v>
          </cell>
          <cell r="G771">
            <v>500</v>
          </cell>
          <cell r="H771">
            <v>12400</v>
          </cell>
          <cell r="I771">
            <v>18500</v>
          </cell>
          <cell r="J771">
            <v>458800</v>
          </cell>
          <cell r="K771">
            <v>0</v>
          </cell>
          <cell r="L771">
            <v>0</v>
          </cell>
          <cell r="M771" t="str">
            <v>No.22</v>
          </cell>
        </row>
        <row r="772">
          <cell r="A772" t="str">
            <v>스페이서(T=75MM)</v>
          </cell>
          <cell r="C772" t="str">
            <v>EA</v>
          </cell>
          <cell r="D772">
            <v>93</v>
          </cell>
          <cell r="E772">
            <v>100</v>
          </cell>
          <cell r="F772">
            <v>9300</v>
          </cell>
          <cell r="G772">
            <v>100</v>
          </cell>
          <cell r="H772">
            <v>9300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A773" t="str">
            <v>쇠흙손 마감</v>
          </cell>
          <cell r="C773" t="str">
            <v>M2</v>
          </cell>
          <cell r="D773">
            <v>11.16</v>
          </cell>
          <cell r="E773">
            <v>800</v>
          </cell>
          <cell r="F773">
            <v>8928</v>
          </cell>
          <cell r="G773">
            <v>300</v>
          </cell>
          <cell r="H773">
            <v>3348</v>
          </cell>
          <cell r="I773">
            <v>200</v>
          </cell>
          <cell r="J773">
            <v>2232</v>
          </cell>
          <cell r="K773">
            <v>300</v>
          </cell>
          <cell r="L773">
            <v>3348</v>
          </cell>
          <cell r="M773" t="str">
            <v>No.27</v>
          </cell>
        </row>
        <row r="775">
          <cell r="A775" t="str">
            <v>4. 우수월류공</v>
          </cell>
          <cell r="F775">
            <v>89573</v>
          </cell>
          <cell r="H775">
            <v>39639</v>
          </cell>
          <cell r="J775">
            <v>49934</v>
          </cell>
          <cell r="L775">
            <v>0</v>
          </cell>
        </row>
        <row r="776">
          <cell r="A776" t="str">
            <v>레미콘타설</v>
          </cell>
          <cell r="B776" t="str">
            <v>무근구조물</v>
          </cell>
          <cell r="C776" t="str">
            <v>M3</v>
          </cell>
          <cell r="D776">
            <v>0.75</v>
          </cell>
          <cell r="E776">
            <v>16000</v>
          </cell>
          <cell r="F776">
            <v>12000</v>
          </cell>
          <cell r="G776">
            <v>0</v>
          </cell>
          <cell r="H776">
            <v>0</v>
          </cell>
          <cell r="I776">
            <v>16000</v>
          </cell>
          <cell r="J776">
            <v>12000</v>
          </cell>
          <cell r="K776">
            <v>0</v>
          </cell>
          <cell r="L776">
            <v>0</v>
          </cell>
          <cell r="M776" t="str">
            <v>No.10</v>
          </cell>
        </row>
        <row r="777">
          <cell r="A777" t="str">
            <v>합판거푸집</v>
          </cell>
          <cell r="B777" t="str">
            <v>0-7m:6회</v>
          </cell>
          <cell r="C777" t="str">
            <v>M2</v>
          </cell>
          <cell r="D777">
            <v>3.57</v>
          </cell>
          <cell r="E777">
            <v>12000</v>
          </cell>
          <cell r="F777">
            <v>42840</v>
          </cell>
          <cell r="G777">
            <v>4000</v>
          </cell>
          <cell r="H777">
            <v>14280</v>
          </cell>
          <cell r="I777">
            <v>8000</v>
          </cell>
          <cell r="J777">
            <v>28560</v>
          </cell>
          <cell r="K777">
            <v>0</v>
          </cell>
          <cell r="L777">
            <v>0</v>
          </cell>
          <cell r="M777" t="str">
            <v>No.11</v>
          </cell>
        </row>
        <row r="778">
          <cell r="A778" t="str">
            <v>양생(비닐)</v>
          </cell>
          <cell r="C778" t="str">
            <v>M2</v>
          </cell>
          <cell r="D778">
            <v>0.37</v>
          </cell>
          <cell r="E778">
            <v>900</v>
          </cell>
          <cell r="F778">
            <v>333</v>
          </cell>
          <cell r="G778">
            <v>700</v>
          </cell>
          <cell r="H778">
            <v>259</v>
          </cell>
          <cell r="I778">
            <v>200</v>
          </cell>
          <cell r="J778">
            <v>74</v>
          </cell>
          <cell r="K778">
            <v>0</v>
          </cell>
          <cell r="L778">
            <v>0</v>
          </cell>
          <cell r="M778" t="str">
            <v>No.8</v>
          </cell>
        </row>
        <row r="779">
          <cell r="A779" t="str">
            <v>이중벽P.E관 접합및부설</v>
          </cell>
          <cell r="B779" t="str">
            <v>Φ250M/M</v>
          </cell>
          <cell r="C779" t="str">
            <v>개소</v>
          </cell>
          <cell r="D779">
            <v>2</v>
          </cell>
          <cell r="E779">
            <v>4000</v>
          </cell>
          <cell r="F779">
            <v>8000</v>
          </cell>
          <cell r="G779">
            <v>0</v>
          </cell>
          <cell r="H779">
            <v>0</v>
          </cell>
          <cell r="I779">
            <v>4000</v>
          </cell>
          <cell r="J779">
            <v>8000</v>
          </cell>
          <cell r="K779">
            <v>0</v>
          </cell>
          <cell r="L779">
            <v>0</v>
          </cell>
          <cell r="M779" t="str">
            <v>No.24</v>
          </cell>
        </row>
        <row r="780">
          <cell r="A780" t="str">
            <v>그레이팅 뚜껑설치</v>
          </cell>
          <cell r="B780" t="str">
            <v>650X650mm</v>
          </cell>
          <cell r="C780" t="str">
            <v>개소</v>
          </cell>
          <cell r="D780">
            <v>1</v>
          </cell>
          <cell r="E780">
            <v>26400</v>
          </cell>
          <cell r="F780">
            <v>26400</v>
          </cell>
          <cell r="G780">
            <v>25100</v>
          </cell>
          <cell r="H780">
            <v>25100</v>
          </cell>
          <cell r="I780">
            <v>1300</v>
          </cell>
          <cell r="J780">
            <v>1300</v>
          </cell>
          <cell r="K780">
            <v>0</v>
          </cell>
          <cell r="L780">
            <v>0</v>
          </cell>
          <cell r="M780" t="str">
            <v>No.55</v>
          </cell>
        </row>
        <row r="782">
          <cell r="A782" t="str">
            <v>5. 환 기 구</v>
          </cell>
          <cell r="F782">
            <v>208072</v>
          </cell>
          <cell r="H782">
            <v>19968</v>
          </cell>
          <cell r="J782">
            <v>179432</v>
          </cell>
          <cell r="L782">
            <v>8672</v>
          </cell>
        </row>
        <row r="783">
          <cell r="A783" t="str">
            <v>레미콘타설</v>
          </cell>
          <cell r="B783" t="str">
            <v>무근구조물</v>
          </cell>
          <cell r="C783" t="str">
            <v>M3</v>
          </cell>
          <cell r="D783">
            <v>1.04</v>
          </cell>
          <cell r="E783">
            <v>16000</v>
          </cell>
          <cell r="F783">
            <v>16640</v>
          </cell>
          <cell r="G783">
            <v>0</v>
          </cell>
          <cell r="H783">
            <v>0</v>
          </cell>
          <cell r="I783">
            <v>16000</v>
          </cell>
          <cell r="J783">
            <v>16640</v>
          </cell>
          <cell r="K783">
            <v>0</v>
          </cell>
          <cell r="L783">
            <v>0</v>
          </cell>
          <cell r="M783" t="str">
            <v>No.10</v>
          </cell>
        </row>
        <row r="784">
          <cell r="A784" t="str">
            <v>합판거푸집</v>
          </cell>
          <cell r="B784" t="str">
            <v>0-7m:6회</v>
          </cell>
          <cell r="C784" t="str">
            <v>M2</v>
          </cell>
          <cell r="D784">
            <v>4.83</v>
          </cell>
          <cell r="E784">
            <v>12000</v>
          </cell>
          <cell r="F784">
            <v>57960</v>
          </cell>
          <cell r="G784">
            <v>4000</v>
          </cell>
          <cell r="H784">
            <v>19320</v>
          </cell>
          <cell r="I784">
            <v>8000</v>
          </cell>
          <cell r="J784">
            <v>38640</v>
          </cell>
          <cell r="K784">
            <v>0</v>
          </cell>
          <cell r="L784">
            <v>0</v>
          </cell>
          <cell r="M784" t="str">
            <v>No.11</v>
          </cell>
        </row>
        <row r="785">
          <cell r="A785" t="str">
            <v>잡석부설(B.H 0.7)</v>
          </cell>
          <cell r="B785" t="str">
            <v>기계90%+인력10%</v>
          </cell>
          <cell r="C785" t="str">
            <v>M3</v>
          </cell>
          <cell r="D785">
            <v>0.24</v>
          </cell>
          <cell r="E785">
            <v>3000</v>
          </cell>
          <cell r="F785">
            <v>720</v>
          </cell>
          <cell r="G785">
            <v>200</v>
          </cell>
          <cell r="H785">
            <v>48</v>
          </cell>
          <cell r="I785">
            <v>2500</v>
          </cell>
          <cell r="J785">
            <v>600</v>
          </cell>
          <cell r="K785">
            <v>300</v>
          </cell>
          <cell r="L785">
            <v>72</v>
          </cell>
          <cell r="M785" t="str">
            <v>#.5</v>
          </cell>
        </row>
        <row r="786">
          <cell r="A786" t="str">
            <v>적벽돌쌓기</v>
          </cell>
          <cell r="B786" t="str">
            <v>1.0B,표준형</v>
          </cell>
          <cell r="C786" t="str">
            <v>M2</v>
          </cell>
          <cell r="D786">
            <v>2.08</v>
          </cell>
          <cell r="E786">
            <v>21900</v>
          </cell>
          <cell r="F786">
            <v>45552</v>
          </cell>
          <cell r="G786">
            <v>0</v>
          </cell>
          <cell r="H786">
            <v>0</v>
          </cell>
          <cell r="I786">
            <v>21900</v>
          </cell>
          <cell r="J786">
            <v>45552</v>
          </cell>
          <cell r="K786">
            <v>0</v>
          </cell>
          <cell r="L786">
            <v>0</v>
          </cell>
          <cell r="M786" t="str">
            <v>No.36</v>
          </cell>
        </row>
        <row r="787">
          <cell r="A787" t="str">
            <v>모르터</v>
          </cell>
          <cell r="B787" t="str">
            <v>1 : 3</v>
          </cell>
          <cell r="C787" t="str">
            <v>M3</v>
          </cell>
          <cell r="D787">
            <v>0.33</v>
          </cell>
          <cell r="E787">
            <v>40000</v>
          </cell>
          <cell r="F787">
            <v>13200</v>
          </cell>
          <cell r="G787">
            <v>0</v>
          </cell>
          <cell r="H787">
            <v>0</v>
          </cell>
          <cell r="I787">
            <v>40000</v>
          </cell>
          <cell r="J787">
            <v>13200</v>
          </cell>
          <cell r="K787">
            <v>0</v>
          </cell>
          <cell r="L787">
            <v>0</v>
          </cell>
          <cell r="M787" t="str">
            <v>No.37</v>
          </cell>
        </row>
        <row r="788">
          <cell r="A788" t="str">
            <v>K.P메카니칼접합및부설(기계)</v>
          </cell>
          <cell r="B788" t="str">
            <v>ø200M/M(이형관)</v>
          </cell>
          <cell r="C788" t="str">
            <v>개소</v>
          </cell>
          <cell r="D788">
            <v>2</v>
          </cell>
          <cell r="E788">
            <v>14300</v>
          </cell>
          <cell r="F788">
            <v>28600</v>
          </cell>
          <cell r="G788">
            <v>0</v>
          </cell>
          <cell r="H788">
            <v>0</v>
          </cell>
          <cell r="I788">
            <v>10000</v>
          </cell>
          <cell r="J788">
            <v>20000</v>
          </cell>
          <cell r="K788">
            <v>4300</v>
          </cell>
          <cell r="L788">
            <v>8600</v>
          </cell>
          <cell r="M788" t="str">
            <v>No.38</v>
          </cell>
        </row>
        <row r="789">
          <cell r="A789" t="str">
            <v>플랜지관 접합및부설</v>
          </cell>
          <cell r="B789" t="str">
            <v>ø200M/M(이형관)</v>
          </cell>
          <cell r="C789" t="str">
            <v>개소</v>
          </cell>
          <cell r="D789">
            <v>1</v>
          </cell>
          <cell r="E789">
            <v>45400</v>
          </cell>
          <cell r="F789">
            <v>45400</v>
          </cell>
          <cell r="G789">
            <v>600</v>
          </cell>
          <cell r="H789">
            <v>600</v>
          </cell>
          <cell r="I789">
            <v>44800</v>
          </cell>
          <cell r="J789">
            <v>44800</v>
          </cell>
          <cell r="K789">
            <v>0</v>
          </cell>
          <cell r="L789">
            <v>0</v>
          </cell>
          <cell r="M789" t="str">
            <v>No.39</v>
          </cell>
        </row>
        <row r="791">
          <cell r="A791" t="str">
            <v>6. 부대시설공</v>
          </cell>
          <cell r="F791">
            <v>3548035</v>
          </cell>
          <cell r="H791">
            <v>1415668</v>
          </cell>
          <cell r="J791">
            <v>1431301</v>
          </cell>
          <cell r="L791">
            <v>701066</v>
          </cell>
        </row>
        <row r="792">
          <cell r="A792" t="str">
            <v>하수관거인식테이프</v>
          </cell>
          <cell r="B792" t="str">
            <v>5cmX20m</v>
          </cell>
          <cell r="C792" t="str">
            <v>M</v>
          </cell>
          <cell r="D792">
            <v>1164.7</v>
          </cell>
          <cell r="E792">
            <v>1300</v>
          </cell>
          <cell r="F792">
            <v>1514110</v>
          </cell>
          <cell r="G792">
            <v>1100</v>
          </cell>
          <cell r="H792">
            <v>1281170</v>
          </cell>
          <cell r="I792">
            <v>200</v>
          </cell>
          <cell r="J792">
            <v>232940</v>
          </cell>
          <cell r="K792">
            <v>0</v>
          </cell>
          <cell r="L792">
            <v>0</v>
          </cell>
        </row>
        <row r="793">
          <cell r="A793" t="str">
            <v>하수관내 C.C.T.V조사</v>
          </cell>
          <cell r="B793" t="str">
            <v>하수관내 C.C.T.V 조사</v>
          </cell>
          <cell r="C793" t="str">
            <v>M</v>
          </cell>
          <cell r="D793">
            <v>1164.7</v>
          </cell>
          <cell r="E793">
            <v>1700</v>
          </cell>
          <cell r="F793">
            <v>1979990</v>
          </cell>
          <cell r="G793">
            <v>100</v>
          </cell>
          <cell r="H793">
            <v>116470</v>
          </cell>
          <cell r="I793">
            <v>1000</v>
          </cell>
          <cell r="J793">
            <v>1164700</v>
          </cell>
          <cell r="K793">
            <v>600</v>
          </cell>
          <cell r="L793">
            <v>698820</v>
          </cell>
          <cell r="M793" t="str">
            <v>No.40</v>
          </cell>
        </row>
        <row r="794">
          <cell r="A794" t="str">
            <v>콘크리트 절단</v>
          </cell>
          <cell r="C794" t="str">
            <v>M</v>
          </cell>
          <cell r="D794">
            <v>2.8</v>
          </cell>
          <cell r="E794">
            <v>2000</v>
          </cell>
          <cell r="F794">
            <v>5600</v>
          </cell>
          <cell r="G794">
            <v>900</v>
          </cell>
          <cell r="H794">
            <v>2520</v>
          </cell>
          <cell r="I794">
            <v>1000</v>
          </cell>
          <cell r="J794">
            <v>2800</v>
          </cell>
          <cell r="K794">
            <v>100</v>
          </cell>
          <cell r="L794">
            <v>280</v>
          </cell>
          <cell r="M794" t="str">
            <v>No.5</v>
          </cell>
        </row>
        <row r="795">
          <cell r="A795" t="str">
            <v>철근 구조물헐기</v>
          </cell>
          <cell r="B795" t="str">
            <v>소형브레커+공기압축기</v>
          </cell>
          <cell r="C795" t="str">
            <v>M3</v>
          </cell>
          <cell r="D795">
            <v>0.12</v>
          </cell>
          <cell r="E795">
            <v>35800</v>
          </cell>
          <cell r="F795">
            <v>4296</v>
          </cell>
          <cell r="G795">
            <v>6400</v>
          </cell>
          <cell r="H795">
            <v>768</v>
          </cell>
          <cell r="I795">
            <v>17800</v>
          </cell>
          <cell r="J795">
            <v>2136</v>
          </cell>
          <cell r="K795">
            <v>11600</v>
          </cell>
          <cell r="L795">
            <v>1392</v>
          </cell>
          <cell r="M795" t="str">
            <v>No.29</v>
          </cell>
        </row>
        <row r="796">
          <cell r="A796" t="str">
            <v>콘크리트 복구</v>
          </cell>
          <cell r="B796" t="str">
            <v>철근구조물</v>
          </cell>
          <cell r="C796" t="str">
            <v>M3</v>
          </cell>
          <cell r="D796">
            <v>0.11</v>
          </cell>
          <cell r="E796">
            <v>49700</v>
          </cell>
          <cell r="F796">
            <v>5467</v>
          </cell>
          <cell r="G796">
            <v>43800</v>
          </cell>
          <cell r="H796">
            <v>4818</v>
          </cell>
          <cell r="I796">
            <v>5900</v>
          </cell>
          <cell r="J796">
            <v>649</v>
          </cell>
          <cell r="K796">
            <v>0</v>
          </cell>
          <cell r="L796">
            <v>0</v>
          </cell>
          <cell r="M796" t="str">
            <v>No.14</v>
          </cell>
        </row>
        <row r="797">
          <cell r="A797" t="str">
            <v>합판거푸집</v>
          </cell>
          <cell r="B797" t="str">
            <v>0-7m:3회</v>
          </cell>
          <cell r="C797" t="str">
            <v>M2</v>
          </cell>
          <cell r="D797">
            <v>0.84</v>
          </cell>
          <cell r="E797">
            <v>17100</v>
          </cell>
          <cell r="F797">
            <v>14364</v>
          </cell>
          <cell r="G797">
            <v>5300</v>
          </cell>
          <cell r="H797">
            <v>4452</v>
          </cell>
          <cell r="I797">
            <v>11800</v>
          </cell>
          <cell r="J797">
            <v>9912</v>
          </cell>
          <cell r="K797">
            <v>0</v>
          </cell>
          <cell r="L797">
            <v>0</v>
          </cell>
          <cell r="M797" t="str">
            <v>No.15</v>
          </cell>
        </row>
        <row r="798">
          <cell r="A798" t="str">
            <v>수팽창고무지수판 설치</v>
          </cell>
          <cell r="B798" t="str">
            <v>20X10</v>
          </cell>
          <cell r="C798" t="str">
            <v>M</v>
          </cell>
          <cell r="D798">
            <v>0.48</v>
          </cell>
          <cell r="E798">
            <v>3900</v>
          </cell>
          <cell r="F798">
            <v>1872</v>
          </cell>
          <cell r="G798">
            <v>3100</v>
          </cell>
          <cell r="H798">
            <v>1488</v>
          </cell>
          <cell r="I798">
            <v>800</v>
          </cell>
          <cell r="J798">
            <v>384</v>
          </cell>
          <cell r="K798">
            <v>0</v>
          </cell>
          <cell r="L798">
            <v>0</v>
          </cell>
          <cell r="M798" t="str">
            <v>No.23</v>
          </cell>
        </row>
        <row r="799">
          <cell r="A799" t="str">
            <v>시공이음면정리(치핑)</v>
          </cell>
          <cell r="B799" t="str">
            <v>인력</v>
          </cell>
          <cell r="C799" t="str">
            <v>M2</v>
          </cell>
          <cell r="D799">
            <v>0.7</v>
          </cell>
          <cell r="E799">
            <v>19000</v>
          </cell>
          <cell r="F799">
            <v>13300</v>
          </cell>
          <cell r="G799">
            <v>500</v>
          </cell>
          <cell r="H799">
            <v>350</v>
          </cell>
          <cell r="I799">
            <v>18500</v>
          </cell>
          <cell r="J799">
            <v>12950</v>
          </cell>
          <cell r="K799">
            <v>0</v>
          </cell>
          <cell r="L799">
            <v>0</v>
          </cell>
          <cell r="M799" t="str">
            <v>No.22</v>
          </cell>
        </row>
        <row r="800">
          <cell r="A800" t="str">
            <v>신·구 콘크리트 접착제바르기</v>
          </cell>
          <cell r="C800" t="str">
            <v>M2</v>
          </cell>
          <cell r="D800">
            <v>0.7</v>
          </cell>
          <cell r="E800">
            <v>10800</v>
          </cell>
          <cell r="F800">
            <v>7560</v>
          </cell>
          <cell r="G800">
            <v>4400</v>
          </cell>
          <cell r="H800">
            <v>3080</v>
          </cell>
          <cell r="I800">
            <v>6300</v>
          </cell>
          <cell r="J800">
            <v>4410</v>
          </cell>
          <cell r="K800">
            <v>100</v>
          </cell>
          <cell r="L800">
            <v>70</v>
          </cell>
          <cell r="M800" t="str">
            <v>No.30</v>
          </cell>
        </row>
        <row r="801">
          <cell r="A801" t="str">
            <v>폐기물운반</v>
          </cell>
          <cell r="B801" t="str">
            <v>B.H0.7 + D.T15</v>
          </cell>
          <cell r="C801" t="str">
            <v>M3</v>
          </cell>
          <cell r="D801">
            <v>0.12</v>
          </cell>
          <cell r="E801">
            <v>12300</v>
          </cell>
          <cell r="F801">
            <v>1476</v>
          </cell>
          <cell r="G801">
            <v>4600</v>
          </cell>
          <cell r="H801">
            <v>552</v>
          </cell>
          <cell r="I801">
            <v>3500</v>
          </cell>
          <cell r="J801">
            <v>420</v>
          </cell>
          <cell r="K801">
            <v>4200</v>
          </cell>
          <cell r="L801">
            <v>504</v>
          </cell>
          <cell r="M801" t="str">
            <v>#.12</v>
          </cell>
        </row>
        <row r="803">
          <cell r="A803" t="str">
            <v>7. 운 반 공</v>
          </cell>
          <cell r="F803">
            <v>5092606</v>
          </cell>
          <cell r="H803">
            <v>1520200</v>
          </cell>
          <cell r="J803">
            <v>1658400</v>
          </cell>
          <cell r="L803">
            <v>1914006</v>
          </cell>
        </row>
        <row r="804">
          <cell r="A804" t="str">
            <v>철근운반</v>
          </cell>
          <cell r="C804" t="str">
            <v>TON</v>
          </cell>
          <cell r="D804">
            <v>3.8639999999999999</v>
          </cell>
          <cell r="E804">
            <v>9000</v>
          </cell>
          <cell r="F804">
            <v>34776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9000</v>
          </cell>
          <cell r="L804">
            <v>34776</v>
          </cell>
          <cell r="M804" t="str">
            <v>#.15</v>
          </cell>
        </row>
        <row r="805">
          <cell r="A805" t="str">
            <v>주철관 운반</v>
          </cell>
          <cell r="B805" t="str">
            <v>이형관</v>
          </cell>
          <cell r="C805" t="str">
            <v>KG</v>
          </cell>
          <cell r="D805">
            <v>127.3</v>
          </cell>
          <cell r="E805">
            <v>100</v>
          </cell>
          <cell r="F805">
            <v>12730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100</v>
          </cell>
          <cell r="L805">
            <v>12730</v>
          </cell>
          <cell r="M805" t="str">
            <v>#.17</v>
          </cell>
        </row>
        <row r="806">
          <cell r="A806" t="str">
            <v>보조기층운반</v>
          </cell>
          <cell r="C806" t="str">
            <v>M3</v>
          </cell>
          <cell r="D806">
            <v>691</v>
          </cell>
          <cell r="E806">
            <v>7300</v>
          </cell>
          <cell r="F806">
            <v>5044300</v>
          </cell>
          <cell r="G806">
            <v>2200</v>
          </cell>
          <cell r="H806">
            <v>1520200</v>
          </cell>
          <cell r="I806">
            <v>2400</v>
          </cell>
          <cell r="J806">
            <v>1658400</v>
          </cell>
          <cell r="K806">
            <v>2700</v>
          </cell>
          <cell r="L806">
            <v>1865700</v>
          </cell>
          <cell r="M806" t="str">
            <v>#.18</v>
          </cell>
        </row>
        <row r="807">
          <cell r="A807" t="str">
            <v>시멘트운반(40kg/대)</v>
          </cell>
          <cell r="C807" t="str">
            <v>대</v>
          </cell>
          <cell r="D807">
            <v>2</v>
          </cell>
          <cell r="E807">
            <v>400</v>
          </cell>
          <cell r="F807">
            <v>800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400</v>
          </cell>
          <cell r="L807">
            <v>800</v>
          </cell>
          <cell r="M807" t="str">
            <v>#.19</v>
          </cell>
        </row>
        <row r="817">
          <cell r="A817" t="str">
            <v>⊙E-LINE  사급자재비</v>
          </cell>
          <cell r="C817" t="str">
            <v>식</v>
          </cell>
          <cell r="D817">
            <v>1</v>
          </cell>
          <cell r="F817">
            <v>44470300</v>
          </cell>
          <cell r="H817">
            <v>44470300</v>
          </cell>
          <cell r="J817">
            <v>0</v>
          </cell>
          <cell r="L817">
            <v>0</v>
          </cell>
        </row>
        <row r="819">
          <cell r="A819" t="str">
            <v>모  래</v>
          </cell>
          <cell r="C819" t="str">
            <v>M3</v>
          </cell>
          <cell r="D819">
            <v>262</v>
          </cell>
          <cell r="E819">
            <v>17000</v>
          </cell>
          <cell r="F819">
            <v>4454000</v>
          </cell>
          <cell r="G819">
            <v>17000</v>
          </cell>
          <cell r="H819">
            <v>4454000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A820" t="str">
            <v>잡  석</v>
          </cell>
          <cell r="C820" t="str">
            <v>M3</v>
          </cell>
          <cell r="D820">
            <v>0.25</v>
          </cell>
          <cell r="E820">
            <v>7000</v>
          </cell>
          <cell r="F820">
            <v>1750</v>
          </cell>
          <cell r="G820">
            <v>7000</v>
          </cell>
          <cell r="H820">
            <v>1750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A821" t="str">
            <v>아스팔트유제</v>
          </cell>
          <cell r="B821" t="str">
            <v>RSC-4</v>
          </cell>
          <cell r="C821" t="str">
            <v>DRUM</v>
          </cell>
          <cell r="D821">
            <v>4.7</v>
          </cell>
          <cell r="E821">
            <v>52000</v>
          </cell>
          <cell r="F821">
            <v>244400</v>
          </cell>
          <cell r="G821">
            <v>52000</v>
          </cell>
          <cell r="H821">
            <v>244400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A822" t="str">
            <v>아스팔트유제</v>
          </cell>
          <cell r="B822" t="str">
            <v>MC-1</v>
          </cell>
          <cell r="C822" t="str">
            <v>DRUM</v>
          </cell>
          <cell r="D822">
            <v>9.4</v>
          </cell>
          <cell r="E822">
            <v>58000</v>
          </cell>
          <cell r="F822">
            <v>545200</v>
          </cell>
          <cell r="G822">
            <v>58000</v>
          </cell>
          <cell r="H822">
            <v>545200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A823" t="str">
            <v>주철관 이형관</v>
          </cell>
          <cell r="B823" t="str">
            <v>D300M/M이상 D600M/M이하</v>
          </cell>
          <cell r="C823" t="str">
            <v>KG</v>
          </cell>
          <cell r="D823">
            <v>127.3</v>
          </cell>
          <cell r="E823">
            <v>2500</v>
          </cell>
          <cell r="F823">
            <v>318250</v>
          </cell>
          <cell r="G823">
            <v>2500</v>
          </cell>
          <cell r="H823">
            <v>318250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A824" t="str">
            <v>이중벽 P.E관</v>
          </cell>
          <cell r="B824" t="str">
            <v>Φ250M/M</v>
          </cell>
          <cell r="C824" t="str">
            <v>본</v>
          </cell>
          <cell r="D824">
            <v>2</v>
          </cell>
          <cell r="E824">
            <v>127200</v>
          </cell>
          <cell r="F824">
            <v>254400</v>
          </cell>
          <cell r="G824">
            <v>127200</v>
          </cell>
          <cell r="H824">
            <v>254400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A825" t="str">
            <v>이중벽 P.E관</v>
          </cell>
          <cell r="B825" t="str">
            <v>Φ300M/M</v>
          </cell>
          <cell r="C825" t="str">
            <v>본</v>
          </cell>
          <cell r="D825">
            <v>195</v>
          </cell>
          <cell r="E825">
            <v>160200</v>
          </cell>
          <cell r="F825">
            <v>31239000</v>
          </cell>
          <cell r="G825">
            <v>160200</v>
          </cell>
          <cell r="H825">
            <v>31239000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A826" t="str">
            <v>이중벽 P.E관 지수단관</v>
          </cell>
          <cell r="B826" t="str">
            <v>Φ250M/M</v>
          </cell>
          <cell r="C826" t="str">
            <v>EA</v>
          </cell>
          <cell r="D826">
            <v>1</v>
          </cell>
          <cell r="E826">
            <v>34900</v>
          </cell>
          <cell r="F826">
            <v>34900</v>
          </cell>
          <cell r="G826">
            <v>34900</v>
          </cell>
          <cell r="H826">
            <v>34900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7">
          <cell r="A827" t="str">
            <v>이중벽 P.E관 지수단관</v>
          </cell>
          <cell r="B827" t="str">
            <v>Φ300M/M</v>
          </cell>
          <cell r="C827" t="str">
            <v>EA</v>
          </cell>
          <cell r="D827">
            <v>62</v>
          </cell>
          <cell r="E827">
            <v>44100</v>
          </cell>
          <cell r="F827">
            <v>2734200</v>
          </cell>
          <cell r="G827">
            <v>44100</v>
          </cell>
          <cell r="H827">
            <v>2734200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A828" t="str">
            <v>적벽돌</v>
          </cell>
          <cell r="B828" t="str">
            <v>190*90*57</v>
          </cell>
          <cell r="C828" t="str">
            <v>매</v>
          </cell>
          <cell r="D828">
            <v>319</v>
          </cell>
          <cell r="E828">
            <v>200</v>
          </cell>
          <cell r="F828">
            <v>63800</v>
          </cell>
          <cell r="G828">
            <v>200</v>
          </cell>
          <cell r="H828">
            <v>63800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</row>
        <row r="829">
          <cell r="A829" t="str">
            <v>흡출기(D200)</v>
          </cell>
          <cell r="C829" t="str">
            <v>개</v>
          </cell>
          <cell r="D829">
            <v>1</v>
          </cell>
          <cell r="E829">
            <v>200000</v>
          </cell>
          <cell r="F829">
            <v>200000</v>
          </cell>
          <cell r="G829">
            <v>200000</v>
          </cell>
          <cell r="H829">
            <v>200000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</row>
        <row r="830">
          <cell r="A830" t="str">
            <v>보조기층제</v>
          </cell>
          <cell r="C830" t="str">
            <v>M3</v>
          </cell>
          <cell r="D830">
            <v>691</v>
          </cell>
          <cell r="E830">
            <v>6300</v>
          </cell>
          <cell r="F830">
            <v>4353300</v>
          </cell>
          <cell r="G830">
            <v>6300</v>
          </cell>
          <cell r="H830">
            <v>4353300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</row>
        <row r="831">
          <cell r="A831" t="str">
            <v>주철관 접합부품(K.P메카니칼접합)</v>
          </cell>
          <cell r="B831" t="str">
            <v>D=200MM</v>
          </cell>
          <cell r="C831" t="str">
            <v>SET</v>
          </cell>
          <cell r="D831">
            <v>2</v>
          </cell>
          <cell r="E831">
            <v>12400</v>
          </cell>
          <cell r="F831">
            <v>24800</v>
          </cell>
          <cell r="G831">
            <v>12400</v>
          </cell>
          <cell r="H831">
            <v>24800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</row>
        <row r="832">
          <cell r="A832" t="str">
            <v>주철관 접합부품(플랜지접합)</v>
          </cell>
          <cell r="B832" t="str">
            <v>D=200MM</v>
          </cell>
          <cell r="C832" t="str">
            <v>SET</v>
          </cell>
          <cell r="D832">
            <v>1</v>
          </cell>
          <cell r="E832">
            <v>2300</v>
          </cell>
          <cell r="F832">
            <v>2300</v>
          </cell>
          <cell r="G832">
            <v>2300</v>
          </cell>
          <cell r="H832">
            <v>2300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</row>
        <row r="839">
          <cell r="A839" t="str">
            <v>Ⅵ.F-LINE차집관로(월평P/S→중문동부P/S)</v>
          </cell>
          <cell r="C839" t="str">
            <v>식</v>
          </cell>
          <cell r="D839">
            <v>1</v>
          </cell>
          <cell r="F839">
            <v>286036263</v>
          </cell>
          <cell r="H839">
            <v>84806305</v>
          </cell>
          <cell r="J839">
            <v>152418888</v>
          </cell>
          <cell r="L839">
            <v>48811070</v>
          </cell>
        </row>
        <row r="841">
          <cell r="A841" t="str">
            <v>1. 토    공</v>
          </cell>
          <cell r="F841">
            <v>181561152</v>
          </cell>
          <cell r="H841">
            <v>67104186</v>
          </cell>
          <cell r="J841">
            <v>82071832</v>
          </cell>
          <cell r="L841">
            <v>32385134</v>
          </cell>
        </row>
        <row r="842">
          <cell r="A842" t="str">
            <v>터파기:보조기층</v>
          </cell>
          <cell r="B842" t="str">
            <v>B.H 0.7㎥</v>
          </cell>
          <cell r="C842" t="str">
            <v>M3</v>
          </cell>
          <cell r="D842">
            <v>529.6</v>
          </cell>
          <cell r="E842">
            <v>1100</v>
          </cell>
          <cell r="F842">
            <v>582560</v>
          </cell>
          <cell r="G842">
            <v>300</v>
          </cell>
          <cell r="H842">
            <v>158880</v>
          </cell>
          <cell r="I842">
            <v>400</v>
          </cell>
          <cell r="J842">
            <v>211840</v>
          </cell>
          <cell r="K842">
            <v>400</v>
          </cell>
          <cell r="L842">
            <v>211840</v>
          </cell>
          <cell r="M842" t="str">
            <v>#.1</v>
          </cell>
        </row>
        <row r="843">
          <cell r="A843" t="str">
            <v>터파기:토사(육상),기계80+인력20</v>
          </cell>
          <cell r="B843" t="str">
            <v>B.H 0.7㎥</v>
          </cell>
          <cell r="C843" t="str">
            <v>M3</v>
          </cell>
          <cell r="D843">
            <v>6312.9</v>
          </cell>
          <cell r="E843">
            <v>2000</v>
          </cell>
          <cell r="F843">
            <v>12625800</v>
          </cell>
          <cell r="G843">
            <v>100</v>
          </cell>
          <cell r="H843">
            <v>631290</v>
          </cell>
          <cell r="I843">
            <v>1600</v>
          </cell>
          <cell r="J843">
            <v>10100640</v>
          </cell>
          <cell r="K843">
            <v>300</v>
          </cell>
          <cell r="L843">
            <v>1893870</v>
          </cell>
          <cell r="M843" t="str">
            <v>#.2</v>
          </cell>
        </row>
        <row r="844">
          <cell r="A844" t="str">
            <v>기계터파기(연암)</v>
          </cell>
          <cell r="B844" t="str">
            <v>B.H0.7+브레이커</v>
          </cell>
          <cell r="C844" t="str">
            <v>M3</v>
          </cell>
          <cell r="D844">
            <v>1700.93</v>
          </cell>
          <cell r="E844">
            <v>18400</v>
          </cell>
          <cell r="F844">
            <v>31297112</v>
          </cell>
          <cell r="G844">
            <v>2800</v>
          </cell>
          <cell r="H844">
            <v>4762604</v>
          </cell>
          <cell r="I844">
            <v>7300</v>
          </cell>
          <cell r="J844">
            <v>12416789</v>
          </cell>
          <cell r="K844">
            <v>8300</v>
          </cell>
          <cell r="L844">
            <v>14117719</v>
          </cell>
          <cell r="M844" t="str">
            <v>#.3</v>
          </cell>
        </row>
        <row r="845">
          <cell r="A845" t="str">
            <v>되메우기 및 다짐</v>
          </cell>
          <cell r="B845" t="str">
            <v>B.H 0.7+플래이트 콤펙터</v>
          </cell>
          <cell r="C845" t="str">
            <v>M3</v>
          </cell>
          <cell r="D845">
            <v>6539.18</v>
          </cell>
          <cell r="E845">
            <v>3500</v>
          </cell>
          <cell r="F845">
            <v>22887130</v>
          </cell>
          <cell r="G845">
            <v>400</v>
          </cell>
          <cell r="H845">
            <v>2615672</v>
          </cell>
          <cell r="I845">
            <v>2600</v>
          </cell>
          <cell r="J845">
            <v>17001868</v>
          </cell>
          <cell r="K845">
            <v>500</v>
          </cell>
          <cell r="L845">
            <v>3269590</v>
          </cell>
          <cell r="M845" t="str">
            <v>#.4</v>
          </cell>
        </row>
        <row r="846">
          <cell r="A846" t="str">
            <v>사토운반:내부운반</v>
          </cell>
          <cell r="B846" t="str">
            <v>B.H0.7 + D.T15</v>
          </cell>
          <cell r="C846" t="str">
            <v>M3</v>
          </cell>
          <cell r="D846">
            <v>226.28</v>
          </cell>
          <cell r="E846">
            <v>2500</v>
          </cell>
          <cell r="F846">
            <v>565700</v>
          </cell>
          <cell r="G846">
            <v>900</v>
          </cell>
          <cell r="H846">
            <v>203652</v>
          </cell>
          <cell r="I846">
            <v>700</v>
          </cell>
          <cell r="J846">
            <v>158396</v>
          </cell>
          <cell r="K846">
            <v>900</v>
          </cell>
          <cell r="L846">
            <v>203652</v>
          </cell>
          <cell r="M846" t="str">
            <v>#.24</v>
          </cell>
        </row>
        <row r="847">
          <cell r="A847" t="str">
            <v>사토운반:연암</v>
          </cell>
          <cell r="B847" t="str">
            <v>B.H0.7 + D.T15</v>
          </cell>
          <cell r="C847" t="str">
            <v>M3</v>
          </cell>
          <cell r="D847">
            <v>1700.93</v>
          </cell>
          <cell r="E847">
            <v>12000</v>
          </cell>
          <cell r="F847">
            <v>20411160</v>
          </cell>
          <cell r="G847">
            <v>4500</v>
          </cell>
          <cell r="H847">
            <v>7654185</v>
          </cell>
          <cell r="I847">
            <v>3500</v>
          </cell>
          <cell r="J847">
            <v>5953255</v>
          </cell>
          <cell r="K847">
            <v>4000</v>
          </cell>
          <cell r="L847">
            <v>6803720</v>
          </cell>
          <cell r="M847" t="str">
            <v>#.7</v>
          </cell>
        </row>
        <row r="848">
          <cell r="A848" t="str">
            <v>모래부설 및 다짐(B.H 0.7M3,관로기초)</v>
          </cell>
          <cell r="B848" t="str">
            <v>기계90%+인력10%</v>
          </cell>
          <cell r="C848" t="str">
            <v>M3</v>
          </cell>
          <cell r="D848">
            <v>916.48</v>
          </cell>
          <cell r="E848">
            <v>2300</v>
          </cell>
          <cell r="F848">
            <v>2107904</v>
          </cell>
          <cell r="G848">
            <v>200</v>
          </cell>
          <cell r="H848">
            <v>183296</v>
          </cell>
          <cell r="I848">
            <v>1600</v>
          </cell>
          <cell r="J848">
            <v>1466368</v>
          </cell>
          <cell r="K848">
            <v>500</v>
          </cell>
          <cell r="L848">
            <v>458240</v>
          </cell>
          <cell r="M848" t="str">
            <v>#.8</v>
          </cell>
        </row>
        <row r="849">
          <cell r="A849" t="str">
            <v>바닥면 고르기</v>
          </cell>
          <cell r="B849" t="str">
            <v>연암</v>
          </cell>
          <cell r="C849" t="str">
            <v>M2</v>
          </cell>
          <cell r="D849">
            <v>2952.29</v>
          </cell>
          <cell r="E849">
            <v>5400</v>
          </cell>
          <cell r="F849">
            <v>15942366</v>
          </cell>
          <cell r="G849">
            <v>500</v>
          </cell>
          <cell r="H849">
            <v>1476145</v>
          </cell>
          <cell r="I849">
            <v>4600</v>
          </cell>
          <cell r="J849">
            <v>13580534</v>
          </cell>
          <cell r="K849">
            <v>300</v>
          </cell>
          <cell r="L849">
            <v>885687</v>
          </cell>
          <cell r="M849" t="str">
            <v>No.2</v>
          </cell>
        </row>
        <row r="850">
          <cell r="A850" t="str">
            <v>아스팔트포장 절단</v>
          </cell>
          <cell r="C850" t="str">
            <v>M</v>
          </cell>
          <cell r="D850">
            <v>1192.56</v>
          </cell>
          <cell r="E850">
            <v>1800</v>
          </cell>
          <cell r="F850">
            <v>2146608</v>
          </cell>
          <cell r="G850">
            <v>900</v>
          </cell>
          <cell r="H850">
            <v>1073304</v>
          </cell>
          <cell r="I850">
            <v>800</v>
          </cell>
          <cell r="J850">
            <v>954048</v>
          </cell>
          <cell r="K850">
            <v>100</v>
          </cell>
          <cell r="L850">
            <v>119256</v>
          </cell>
          <cell r="M850" t="str">
            <v>No.3</v>
          </cell>
        </row>
        <row r="851">
          <cell r="A851" t="str">
            <v>아스팔트포장 파취</v>
          </cell>
          <cell r="B851" t="str">
            <v>기계</v>
          </cell>
          <cell r="C851" t="str">
            <v>M3</v>
          </cell>
          <cell r="D851">
            <v>140.54</v>
          </cell>
          <cell r="E851">
            <v>15300</v>
          </cell>
          <cell r="F851">
            <v>2150262</v>
          </cell>
          <cell r="G851">
            <v>2300</v>
          </cell>
          <cell r="H851">
            <v>323242</v>
          </cell>
          <cell r="I851">
            <v>6300</v>
          </cell>
          <cell r="J851">
            <v>885402</v>
          </cell>
          <cell r="K851">
            <v>6700</v>
          </cell>
          <cell r="L851">
            <v>941618</v>
          </cell>
          <cell r="M851" t="str">
            <v>#.10</v>
          </cell>
        </row>
        <row r="852">
          <cell r="A852" t="str">
            <v>아스팔트 포장포설</v>
          </cell>
          <cell r="B852" t="str">
            <v>기층10cm+표층5cm</v>
          </cell>
          <cell r="C852" t="str">
            <v>a</v>
          </cell>
          <cell r="D852">
            <v>9.3699999999999992</v>
          </cell>
          <cell r="E852">
            <v>3812100</v>
          </cell>
          <cell r="F852">
            <v>35719377</v>
          </cell>
          <cell r="G852">
            <v>3372300</v>
          </cell>
          <cell r="H852">
            <v>31598451</v>
          </cell>
          <cell r="I852">
            <v>409100</v>
          </cell>
          <cell r="J852">
            <v>3833267</v>
          </cell>
          <cell r="K852">
            <v>30700</v>
          </cell>
          <cell r="L852">
            <v>287659</v>
          </cell>
          <cell r="M852" t="str">
            <v>No.4</v>
          </cell>
        </row>
        <row r="853">
          <cell r="A853" t="str">
            <v>보조기층포설 및 다짐</v>
          </cell>
          <cell r="B853" t="str">
            <v>T=30cm</v>
          </cell>
          <cell r="C853" t="str">
            <v>M3</v>
          </cell>
          <cell r="D853">
            <v>240.85</v>
          </cell>
          <cell r="E853">
            <v>2800</v>
          </cell>
          <cell r="F853">
            <v>674380</v>
          </cell>
          <cell r="G853">
            <v>400</v>
          </cell>
          <cell r="H853">
            <v>96340</v>
          </cell>
          <cell r="I853">
            <v>1700</v>
          </cell>
          <cell r="J853">
            <v>409445</v>
          </cell>
          <cell r="K853">
            <v>700</v>
          </cell>
          <cell r="L853">
            <v>168595</v>
          </cell>
          <cell r="M853" t="str">
            <v>#.11</v>
          </cell>
        </row>
        <row r="854">
          <cell r="A854" t="str">
            <v>폐기물운반</v>
          </cell>
          <cell r="B854" t="str">
            <v>B.H0.7 + D.T15</v>
          </cell>
          <cell r="C854" t="str">
            <v>M3</v>
          </cell>
          <cell r="D854">
            <v>333.03</v>
          </cell>
          <cell r="E854">
            <v>12300</v>
          </cell>
          <cell r="F854">
            <v>4096269</v>
          </cell>
          <cell r="G854">
            <v>4600</v>
          </cell>
          <cell r="H854">
            <v>1531938</v>
          </cell>
          <cell r="I854">
            <v>3500</v>
          </cell>
          <cell r="J854">
            <v>1165605</v>
          </cell>
          <cell r="K854">
            <v>4200</v>
          </cell>
          <cell r="L854">
            <v>1398726</v>
          </cell>
          <cell r="M854" t="str">
            <v>#.12</v>
          </cell>
        </row>
        <row r="855">
          <cell r="A855" t="str">
            <v>콘크리트포장 절단</v>
          </cell>
          <cell r="C855" t="str">
            <v>M</v>
          </cell>
          <cell r="D855">
            <v>1216.06</v>
          </cell>
          <cell r="E855">
            <v>2000</v>
          </cell>
          <cell r="F855">
            <v>2432120</v>
          </cell>
          <cell r="G855">
            <v>900</v>
          </cell>
          <cell r="H855">
            <v>1094454</v>
          </cell>
          <cell r="I855">
            <v>1000</v>
          </cell>
          <cell r="J855">
            <v>1216060</v>
          </cell>
          <cell r="K855">
            <v>100</v>
          </cell>
          <cell r="L855">
            <v>121606</v>
          </cell>
          <cell r="M855" t="str">
            <v>No.5</v>
          </cell>
        </row>
        <row r="856">
          <cell r="A856" t="str">
            <v>콘크리트포장 깨기</v>
          </cell>
          <cell r="B856" t="str">
            <v>T=30cm미만</v>
          </cell>
          <cell r="C856" t="str">
            <v>M3</v>
          </cell>
          <cell r="D856">
            <v>192.49</v>
          </cell>
          <cell r="E856">
            <v>15200</v>
          </cell>
          <cell r="F856">
            <v>2925848</v>
          </cell>
          <cell r="G856">
            <v>2200</v>
          </cell>
          <cell r="H856">
            <v>423478</v>
          </cell>
          <cell r="I856">
            <v>6300</v>
          </cell>
          <cell r="J856">
            <v>1212687</v>
          </cell>
          <cell r="K856">
            <v>6700</v>
          </cell>
          <cell r="L856">
            <v>1289683</v>
          </cell>
          <cell r="M856" t="str">
            <v>#.13</v>
          </cell>
        </row>
        <row r="857">
          <cell r="A857" t="str">
            <v>콘크리트포장 포설</v>
          </cell>
          <cell r="B857" t="str">
            <v>T=20cm</v>
          </cell>
          <cell r="C857" t="str">
            <v>M3</v>
          </cell>
          <cell r="D857">
            <v>192.49</v>
          </cell>
          <cell r="E857">
            <v>103500</v>
          </cell>
          <cell r="F857">
            <v>19922715</v>
          </cell>
          <cell r="G857">
            <v>52500</v>
          </cell>
          <cell r="H857">
            <v>10105725</v>
          </cell>
          <cell r="I857">
            <v>51000</v>
          </cell>
          <cell r="J857">
            <v>9816990</v>
          </cell>
          <cell r="K857">
            <v>0</v>
          </cell>
          <cell r="L857">
            <v>0</v>
          </cell>
          <cell r="M857" t="str">
            <v>No.6</v>
          </cell>
        </row>
        <row r="858">
          <cell r="A858" t="str">
            <v>모래부설(B.H 0.7M3)</v>
          </cell>
          <cell r="B858" t="str">
            <v>기계90%+인력10%</v>
          </cell>
          <cell r="C858" t="str">
            <v>M3</v>
          </cell>
          <cell r="D858">
            <v>28.87</v>
          </cell>
          <cell r="E858">
            <v>1300</v>
          </cell>
          <cell r="F858">
            <v>37531</v>
          </cell>
          <cell r="G858">
            <v>200</v>
          </cell>
          <cell r="H858">
            <v>5774</v>
          </cell>
          <cell r="I858">
            <v>700</v>
          </cell>
          <cell r="J858">
            <v>20209</v>
          </cell>
          <cell r="K858">
            <v>400</v>
          </cell>
          <cell r="L858">
            <v>11548</v>
          </cell>
          <cell r="M858" t="str">
            <v>#.14</v>
          </cell>
        </row>
        <row r="859">
          <cell r="A859" t="str">
            <v>와이어메쉬깔기</v>
          </cell>
          <cell r="B859" t="str">
            <v>#8X100X100</v>
          </cell>
          <cell r="C859" t="str">
            <v>M2</v>
          </cell>
          <cell r="D859">
            <v>962.48</v>
          </cell>
          <cell r="E859">
            <v>3000</v>
          </cell>
          <cell r="F859">
            <v>2887440</v>
          </cell>
          <cell r="G859">
            <v>2000</v>
          </cell>
          <cell r="H859">
            <v>1924960</v>
          </cell>
          <cell r="I859">
            <v>1000</v>
          </cell>
          <cell r="J859">
            <v>962480</v>
          </cell>
          <cell r="K859">
            <v>0</v>
          </cell>
          <cell r="L859">
            <v>0</v>
          </cell>
          <cell r="M859" t="str">
            <v>No.7</v>
          </cell>
        </row>
        <row r="860">
          <cell r="A860" t="str">
            <v>보조기층포설 및 다짐</v>
          </cell>
          <cell r="B860" t="str">
            <v>T=30cm</v>
          </cell>
          <cell r="C860" t="str">
            <v>M3</v>
          </cell>
          <cell r="D860">
            <v>288.75</v>
          </cell>
          <cell r="E860">
            <v>2800</v>
          </cell>
          <cell r="F860">
            <v>808500</v>
          </cell>
          <cell r="G860">
            <v>400</v>
          </cell>
          <cell r="H860">
            <v>115500</v>
          </cell>
          <cell r="I860">
            <v>1700</v>
          </cell>
          <cell r="J860">
            <v>490875</v>
          </cell>
          <cell r="K860">
            <v>700</v>
          </cell>
          <cell r="L860">
            <v>202125</v>
          </cell>
          <cell r="M860" t="str">
            <v>#.11</v>
          </cell>
        </row>
        <row r="861">
          <cell r="A861" t="str">
            <v>신축재</v>
          </cell>
          <cell r="B861" t="str">
            <v>T=1.5cm</v>
          </cell>
          <cell r="C861" t="str">
            <v>M2</v>
          </cell>
          <cell r="D861">
            <v>37.630000000000003</v>
          </cell>
          <cell r="E861">
            <v>12600</v>
          </cell>
          <cell r="F861">
            <v>474138</v>
          </cell>
          <cell r="G861">
            <v>12000</v>
          </cell>
          <cell r="H861">
            <v>451560</v>
          </cell>
          <cell r="I861">
            <v>600</v>
          </cell>
          <cell r="J861">
            <v>22578</v>
          </cell>
          <cell r="K861">
            <v>0</v>
          </cell>
          <cell r="L861">
            <v>0</v>
          </cell>
        </row>
        <row r="862">
          <cell r="A862" t="str">
            <v>양생(비닐)</v>
          </cell>
          <cell r="C862" t="str">
            <v>M2</v>
          </cell>
          <cell r="D862">
            <v>962.48</v>
          </cell>
          <cell r="E862">
            <v>900</v>
          </cell>
          <cell r="F862">
            <v>866232</v>
          </cell>
          <cell r="G862">
            <v>700</v>
          </cell>
          <cell r="H862">
            <v>673736</v>
          </cell>
          <cell r="I862">
            <v>200</v>
          </cell>
          <cell r="J862">
            <v>192496</v>
          </cell>
          <cell r="K862">
            <v>0</v>
          </cell>
          <cell r="L862">
            <v>0</v>
          </cell>
          <cell r="M862" t="str">
            <v>No.8</v>
          </cell>
        </row>
        <row r="864">
          <cell r="A864" t="str">
            <v>2. 관 로 공</v>
          </cell>
          <cell r="F864">
            <v>49081440</v>
          </cell>
          <cell r="H864">
            <v>804820</v>
          </cell>
          <cell r="J864">
            <v>37057520</v>
          </cell>
          <cell r="L864">
            <v>11219100</v>
          </cell>
        </row>
        <row r="865">
          <cell r="A865" t="str">
            <v>K.P메카니칼접합및부설(기계)</v>
          </cell>
          <cell r="B865" t="str">
            <v>ø350M/M</v>
          </cell>
          <cell r="C865" t="str">
            <v>개소</v>
          </cell>
          <cell r="D865">
            <v>559</v>
          </cell>
          <cell r="E865">
            <v>71500</v>
          </cell>
          <cell r="F865">
            <v>39968500</v>
          </cell>
          <cell r="G865">
            <v>0</v>
          </cell>
          <cell r="H865">
            <v>0</v>
          </cell>
          <cell r="I865">
            <v>53400</v>
          </cell>
          <cell r="J865">
            <v>29850600</v>
          </cell>
          <cell r="K865">
            <v>18100</v>
          </cell>
          <cell r="L865">
            <v>10117900</v>
          </cell>
          <cell r="M865" t="str">
            <v>No.42</v>
          </cell>
        </row>
        <row r="866">
          <cell r="A866" t="str">
            <v>이중벽P.E관 접합및부설</v>
          </cell>
          <cell r="B866" t="str">
            <v>Φ350M/M</v>
          </cell>
          <cell r="C866" t="str">
            <v>개소</v>
          </cell>
          <cell r="D866">
            <v>142</v>
          </cell>
          <cell r="E866">
            <v>5700</v>
          </cell>
          <cell r="F866">
            <v>809400</v>
          </cell>
          <cell r="G866">
            <v>0</v>
          </cell>
          <cell r="H866">
            <v>0</v>
          </cell>
          <cell r="I866">
            <v>5700</v>
          </cell>
          <cell r="J866">
            <v>809400</v>
          </cell>
          <cell r="K866">
            <v>0</v>
          </cell>
          <cell r="L866">
            <v>0</v>
          </cell>
          <cell r="M866" t="str">
            <v>No.43</v>
          </cell>
        </row>
        <row r="867">
          <cell r="A867" t="str">
            <v>레미콘타설</v>
          </cell>
          <cell r="B867" t="str">
            <v>무근구조물</v>
          </cell>
          <cell r="C867" t="str">
            <v>M3</v>
          </cell>
          <cell r="D867">
            <v>24.13</v>
          </cell>
          <cell r="E867">
            <v>16000</v>
          </cell>
          <cell r="F867">
            <v>386080</v>
          </cell>
          <cell r="G867">
            <v>0</v>
          </cell>
          <cell r="H867">
            <v>0</v>
          </cell>
          <cell r="I867">
            <v>16000</v>
          </cell>
          <cell r="J867">
            <v>386080</v>
          </cell>
          <cell r="K867">
            <v>0</v>
          </cell>
          <cell r="L867">
            <v>0</v>
          </cell>
          <cell r="M867" t="str">
            <v>No.10</v>
          </cell>
        </row>
        <row r="868">
          <cell r="A868" t="str">
            <v>합판거푸집</v>
          </cell>
          <cell r="B868" t="str">
            <v>0-7m:6회</v>
          </cell>
          <cell r="C868" t="str">
            <v>M2</v>
          </cell>
          <cell r="D868">
            <v>112.93</v>
          </cell>
          <cell r="E868">
            <v>12000</v>
          </cell>
          <cell r="F868">
            <v>1355160</v>
          </cell>
          <cell r="G868">
            <v>4000</v>
          </cell>
          <cell r="H868">
            <v>451720</v>
          </cell>
          <cell r="I868">
            <v>8000</v>
          </cell>
          <cell r="J868">
            <v>903440</v>
          </cell>
          <cell r="K868">
            <v>0</v>
          </cell>
          <cell r="L868">
            <v>0</v>
          </cell>
          <cell r="M868" t="str">
            <v>No.11</v>
          </cell>
        </row>
        <row r="869">
          <cell r="A869" t="str">
            <v>주철관 절단</v>
          </cell>
          <cell r="B869" t="str">
            <v>ø350M/M</v>
          </cell>
          <cell r="C869" t="str">
            <v>개소</v>
          </cell>
          <cell r="D869">
            <v>75</v>
          </cell>
          <cell r="E869">
            <v>26900</v>
          </cell>
          <cell r="F869">
            <v>2017500</v>
          </cell>
          <cell r="G869">
            <v>1300</v>
          </cell>
          <cell r="H869">
            <v>97500</v>
          </cell>
          <cell r="I869">
            <v>25400</v>
          </cell>
          <cell r="J869">
            <v>1905000</v>
          </cell>
          <cell r="K869">
            <v>200</v>
          </cell>
          <cell r="L869">
            <v>15000</v>
          </cell>
          <cell r="M869" t="str">
            <v>No.44</v>
          </cell>
        </row>
        <row r="870">
          <cell r="A870" t="str">
            <v>K.P메카니칼접합및부설(인력)</v>
          </cell>
          <cell r="B870" t="str">
            <v>ø150M/M(이형관)</v>
          </cell>
          <cell r="C870" t="str">
            <v>개소</v>
          </cell>
          <cell r="D870">
            <v>8</v>
          </cell>
          <cell r="E870">
            <v>14300</v>
          </cell>
          <cell r="F870">
            <v>114400</v>
          </cell>
          <cell r="G870">
            <v>0</v>
          </cell>
          <cell r="H870">
            <v>0</v>
          </cell>
          <cell r="I870">
            <v>10000</v>
          </cell>
          <cell r="J870">
            <v>80000</v>
          </cell>
          <cell r="K870">
            <v>4300</v>
          </cell>
          <cell r="L870">
            <v>34400</v>
          </cell>
          <cell r="M870" t="str">
            <v>No.45</v>
          </cell>
        </row>
        <row r="871">
          <cell r="A871" t="str">
            <v>K.P메카니칼접합및부설(기계)</v>
          </cell>
          <cell r="B871" t="str">
            <v>ø350M/M(이형관)</v>
          </cell>
          <cell r="C871" t="str">
            <v>개소</v>
          </cell>
          <cell r="D871">
            <v>126</v>
          </cell>
          <cell r="E871">
            <v>19900</v>
          </cell>
          <cell r="F871">
            <v>2507400</v>
          </cell>
          <cell r="G871">
            <v>0</v>
          </cell>
          <cell r="H871">
            <v>0</v>
          </cell>
          <cell r="I871">
            <v>14500</v>
          </cell>
          <cell r="J871">
            <v>1827000</v>
          </cell>
          <cell r="K871">
            <v>5400</v>
          </cell>
          <cell r="L871">
            <v>680400</v>
          </cell>
          <cell r="M871" t="str">
            <v>No.46</v>
          </cell>
        </row>
        <row r="872">
          <cell r="A872" t="str">
            <v>플랜지관 접합및부설</v>
          </cell>
          <cell r="B872" t="str">
            <v>ø150M/M(이형관)</v>
          </cell>
          <cell r="C872" t="str">
            <v>개소</v>
          </cell>
          <cell r="D872">
            <v>12</v>
          </cell>
          <cell r="E872">
            <v>34600</v>
          </cell>
          <cell r="F872">
            <v>415200</v>
          </cell>
          <cell r="G872">
            <v>500</v>
          </cell>
          <cell r="H872">
            <v>6000</v>
          </cell>
          <cell r="I872">
            <v>34100</v>
          </cell>
          <cell r="J872">
            <v>409200</v>
          </cell>
          <cell r="K872">
            <v>0</v>
          </cell>
          <cell r="L872">
            <v>0</v>
          </cell>
          <cell r="M872" t="str">
            <v>No.47</v>
          </cell>
        </row>
        <row r="873">
          <cell r="A873" t="str">
            <v>제수변접합및부설</v>
          </cell>
          <cell r="B873" t="str">
            <v>기계:Φ100mm</v>
          </cell>
          <cell r="C873" t="str">
            <v>개소</v>
          </cell>
          <cell r="D873">
            <v>6</v>
          </cell>
          <cell r="E873">
            <v>79500</v>
          </cell>
          <cell r="F873">
            <v>477000</v>
          </cell>
          <cell r="G873">
            <v>12200</v>
          </cell>
          <cell r="H873">
            <v>73200</v>
          </cell>
          <cell r="I873">
            <v>47300</v>
          </cell>
          <cell r="J873">
            <v>283800</v>
          </cell>
          <cell r="K873">
            <v>20000</v>
          </cell>
          <cell r="L873">
            <v>120000</v>
          </cell>
          <cell r="M873" t="str">
            <v>No.48</v>
          </cell>
        </row>
        <row r="874">
          <cell r="A874" t="str">
            <v>제수변접합및부설</v>
          </cell>
          <cell r="B874" t="str">
            <v>기계:Φ150mm</v>
          </cell>
          <cell r="C874" t="str">
            <v>개소</v>
          </cell>
          <cell r="D874">
            <v>6</v>
          </cell>
          <cell r="E874">
            <v>95500</v>
          </cell>
          <cell r="F874">
            <v>573000</v>
          </cell>
          <cell r="G874">
            <v>16100</v>
          </cell>
          <cell r="H874">
            <v>96600</v>
          </cell>
          <cell r="I874">
            <v>55800</v>
          </cell>
          <cell r="J874">
            <v>334800</v>
          </cell>
          <cell r="K874">
            <v>23600</v>
          </cell>
          <cell r="L874">
            <v>141600</v>
          </cell>
          <cell r="M874" t="str">
            <v>No.49</v>
          </cell>
        </row>
        <row r="875">
          <cell r="A875" t="str">
            <v>공기변접합및부설</v>
          </cell>
          <cell r="B875" t="str">
            <v>기계:Φ100mm</v>
          </cell>
          <cell r="C875" t="str">
            <v>개소</v>
          </cell>
          <cell r="D875">
            <v>6</v>
          </cell>
          <cell r="E875">
            <v>76300</v>
          </cell>
          <cell r="F875">
            <v>457800</v>
          </cell>
          <cell r="G875">
            <v>13300</v>
          </cell>
          <cell r="H875">
            <v>79800</v>
          </cell>
          <cell r="I875">
            <v>44700</v>
          </cell>
          <cell r="J875">
            <v>268200</v>
          </cell>
          <cell r="K875">
            <v>18300</v>
          </cell>
          <cell r="L875">
            <v>109800</v>
          </cell>
          <cell r="M875" t="str">
            <v>No.50</v>
          </cell>
        </row>
        <row r="877">
          <cell r="A877" t="str">
            <v>3. 구조물공</v>
          </cell>
          <cell r="F877">
            <v>19936601</v>
          </cell>
          <cell r="H877">
            <v>4029994</v>
          </cell>
          <cell r="J877">
            <v>15714849</v>
          </cell>
          <cell r="L877">
            <v>191758</v>
          </cell>
        </row>
        <row r="878">
          <cell r="A878" t="str">
            <v>레미콘타설</v>
          </cell>
          <cell r="B878" t="str">
            <v>무근구조물</v>
          </cell>
          <cell r="C878" t="str">
            <v>M3</v>
          </cell>
          <cell r="D878">
            <v>11.85</v>
          </cell>
          <cell r="E878">
            <v>16000</v>
          </cell>
          <cell r="F878">
            <v>189600</v>
          </cell>
          <cell r="G878">
            <v>0</v>
          </cell>
          <cell r="H878">
            <v>0</v>
          </cell>
          <cell r="I878">
            <v>16000</v>
          </cell>
          <cell r="J878">
            <v>189600</v>
          </cell>
          <cell r="K878">
            <v>0</v>
          </cell>
          <cell r="L878">
            <v>0</v>
          </cell>
          <cell r="M878" t="str">
            <v>No.10</v>
          </cell>
        </row>
        <row r="879">
          <cell r="A879" t="str">
            <v>레미콘타설</v>
          </cell>
          <cell r="B879" t="str">
            <v>철근구조물</v>
          </cell>
          <cell r="C879" t="str">
            <v>M3</v>
          </cell>
          <cell r="D879">
            <v>125.14</v>
          </cell>
          <cell r="E879">
            <v>21700</v>
          </cell>
          <cell r="F879">
            <v>2715538</v>
          </cell>
          <cell r="G879">
            <v>400</v>
          </cell>
          <cell r="H879">
            <v>50056</v>
          </cell>
          <cell r="I879">
            <v>21000</v>
          </cell>
          <cell r="J879">
            <v>2627940</v>
          </cell>
          <cell r="K879">
            <v>300</v>
          </cell>
          <cell r="L879">
            <v>37542</v>
          </cell>
          <cell r="M879" t="str">
            <v>No.14</v>
          </cell>
        </row>
        <row r="880">
          <cell r="A880" t="str">
            <v>합판거푸집</v>
          </cell>
          <cell r="B880" t="str">
            <v>0-7m:6회</v>
          </cell>
          <cell r="C880" t="str">
            <v>M2</v>
          </cell>
          <cell r="D880">
            <v>19.84</v>
          </cell>
          <cell r="E880">
            <v>12000</v>
          </cell>
          <cell r="F880">
            <v>238080</v>
          </cell>
          <cell r="G880">
            <v>4000</v>
          </cell>
          <cell r="H880">
            <v>79360</v>
          </cell>
          <cell r="I880">
            <v>8000</v>
          </cell>
          <cell r="J880">
            <v>158720</v>
          </cell>
          <cell r="K880">
            <v>0</v>
          </cell>
          <cell r="L880">
            <v>0</v>
          </cell>
          <cell r="M880" t="str">
            <v>No.11</v>
          </cell>
        </row>
        <row r="881">
          <cell r="A881" t="str">
            <v>합판거푸집</v>
          </cell>
          <cell r="B881" t="str">
            <v>0-7m:3회</v>
          </cell>
          <cell r="C881" t="str">
            <v>M2</v>
          </cell>
          <cell r="D881">
            <v>428.33</v>
          </cell>
          <cell r="E881">
            <v>17100</v>
          </cell>
          <cell r="F881">
            <v>7324443</v>
          </cell>
          <cell r="G881">
            <v>5300</v>
          </cell>
          <cell r="H881">
            <v>2270149</v>
          </cell>
          <cell r="I881">
            <v>11800</v>
          </cell>
          <cell r="J881">
            <v>5054294</v>
          </cell>
          <cell r="K881">
            <v>0</v>
          </cell>
          <cell r="L881">
            <v>0</v>
          </cell>
          <cell r="M881" t="str">
            <v>No.15</v>
          </cell>
        </row>
        <row r="882">
          <cell r="A882" t="str">
            <v>원형거푸집</v>
          </cell>
          <cell r="B882" t="str">
            <v>3 회</v>
          </cell>
          <cell r="C882" t="str">
            <v>M2</v>
          </cell>
          <cell r="D882">
            <v>21.12</v>
          </cell>
          <cell r="E882">
            <v>38600</v>
          </cell>
          <cell r="F882">
            <v>815232</v>
          </cell>
          <cell r="G882">
            <v>11500</v>
          </cell>
          <cell r="H882">
            <v>242880</v>
          </cell>
          <cell r="I882">
            <v>27100</v>
          </cell>
          <cell r="J882">
            <v>572352</v>
          </cell>
          <cell r="K882">
            <v>0</v>
          </cell>
          <cell r="L882">
            <v>0</v>
          </cell>
          <cell r="M882" t="str">
            <v>No.16</v>
          </cell>
        </row>
        <row r="883">
          <cell r="A883" t="str">
            <v>시공이음 설치</v>
          </cell>
          <cell r="B883" t="str">
            <v>PVC,B=150X5mm</v>
          </cell>
          <cell r="C883" t="str">
            <v>M</v>
          </cell>
          <cell r="D883">
            <v>89.28</v>
          </cell>
          <cell r="E883">
            <v>13700</v>
          </cell>
          <cell r="F883">
            <v>1223136</v>
          </cell>
          <cell r="G883">
            <v>2400</v>
          </cell>
          <cell r="H883">
            <v>214272</v>
          </cell>
          <cell r="I883">
            <v>11300</v>
          </cell>
          <cell r="J883">
            <v>1008864</v>
          </cell>
          <cell r="K883">
            <v>0</v>
          </cell>
          <cell r="L883">
            <v>0</v>
          </cell>
          <cell r="M883" t="str">
            <v>No.17</v>
          </cell>
        </row>
        <row r="884">
          <cell r="A884" t="str">
            <v>철근가공및조립</v>
          </cell>
          <cell r="B884" t="str">
            <v>보통</v>
          </cell>
          <cell r="C884" t="str">
            <v>TON</v>
          </cell>
          <cell r="D884">
            <v>6.72</v>
          </cell>
          <cell r="E884">
            <v>327000</v>
          </cell>
          <cell r="F884">
            <v>2197440</v>
          </cell>
          <cell r="G884">
            <v>4000</v>
          </cell>
          <cell r="H884">
            <v>26880</v>
          </cell>
          <cell r="I884">
            <v>317000</v>
          </cell>
          <cell r="J884">
            <v>2130240</v>
          </cell>
          <cell r="K884">
            <v>6000</v>
          </cell>
          <cell r="L884">
            <v>40320</v>
          </cell>
          <cell r="M884" t="str">
            <v>No.18</v>
          </cell>
        </row>
        <row r="885">
          <cell r="A885" t="str">
            <v>자갈부설(B.H 0.7)</v>
          </cell>
          <cell r="B885" t="str">
            <v>기계90%+인력10%</v>
          </cell>
          <cell r="C885" t="str">
            <v>M3</v>
          </cell>
          <cell r="D885">
            <v>0.78</v>
          </cell>
          <cell r="E885">
            <v>3000</v>
          </cell>
          <cell r="F885">
            <v>2340</v>
          </cell>
          <cell r="G885">
            <v>200</v>
          </cell>
          <cell r="H885">
            <v>156</v>
          </cell>
          <cell r="I885">
            <v>2500</v>
          </cell>
          <cell r="J885">
            <v>1950</v>
          </cell>
          <cell r="K885">
            <v>300</v>
          </cell>
          <cell r="L885">
            <v>234</v>
          </cell>
          <cell r="M885" t="str">
            <v>#.5</v>
          </cell>
        </row>
        <row r="886">
          <cell r="A886" t="str">
            <v>사다리설치(STS)</v>
          </cell>
          <cell r="C886" t="str">
            <v>M</v>
          </cell>
          <cell r="D886">
            <v>22.82</v>
          </cell>
          <cell r="E886">
            <v>10900</v>
          </cell>
          <cell r="F886">
            <v>248738</v>
          </cell>
          <cell r="G886">
            <v>6600</v>
          </cell>
          <cell r="H886">
            <v>150612</v>
          </cell>
          <cell r="I886">
            <v>4100</v>
          </cell>
          <cell r="J886">
            <v>93562</v>
          </cell>
          <cell r="K886">
            <v>200</v>
          </cell>
          <cell r="L886">
            <v>4564</v>
          </cell>
          <cell r="M886" t="str">
            <v>No.19</v>
          </cell>
        </row>
        <row r="887">
          <cell r="A887" t="str">
            <v>맨홀뚜껑설치</v>
          </cell>
          <cell r="B887" t="str">
            <v>(주철재)</v>
          </cell>
          <cell r="C887" t="str">
            <v>조</v>
          </cell>
          <cell r="D887">
            <v>16</v>
          </cell>
          <cell r="E887">
            <v>45800</v>
          </cell>
          <cell r="F887">
            <v>732800</v>
          </cell>
          <cell r="G887">
            <v>0</v>
          </cell>
          <cell r="H887">
            <v>0</v>
          </cell>
          <cell r="I887">
            <v>45800</v>
          </cell>
          <cell r="J887">
            <v>732800</v>
          </cell>
          <cell r="K887">
            <v>0</v>
          </cell>
          <cell r="L887">
            <v>0</v>
          </cell>
          <cell r="M887" t="str">
            <v>No.20</v>
          </cell>
        </row>
        <row r="888">
          <cell r="A888" t="str">
            <v>강관비계</v>
          </cell>
          <cell r="B888" t="str">
            <v>3개월</v>
          </cell>
          <cell r="C888" t="str">
            <v>M2</v>
          </cell>
          <cell r="D888">
            <v>363.66</v>
          </cell>
          <cell r="E888">
            <v>9200</v>
          </cell>
          <cell r="F888">
            <v>3345672</v>
          </cell>
          <cell r="G888">
            <v>2300</v>
          </cell>
          <cell r="H888">
            <v>836418</v>
          </cell>
          <cell r="I888">
            <v>6600</v>
          </cell>
          <cell r="J888">
            <v>2400156</v>
          </cell>
          <cell r="K888">
            <v>300</v>
          </cell>
          <cell r="L888">
            <v>109098</v>
          </cell>
          <cell r="M888" t="str">
            <v>No.33</v>
          </cell>
        </row>
        <row r="889">
          <cell r="A889" t="str">
            <v>강관동바리(3개월)</v>
          </cell>
          <cell r="B889" t="str">
            <v>H=0-4.2M</v>
          </cell>
          <cell r="C889" t="str">
            <v>공M3</v>
          </cell>
          <cell r="D889">
            <v>41.8</v>
          </cell>
          <cell r="E889">
            <v>6300</v>
          </cell>
          <cell r="F889">
            <v>263340</v>
          </cell>
          <cell r="G889">
            <v>200</v>
          </cell>
          <cell r="H889">
            <v>8360</v>
          </cell>
          <cell r="I889">
            <v>6100</v>
          </cell>
          <cell r="J889">
            <v>254980</v>
          </cell>
          <cell r="K889">
            <v>0</v>
          </cell>
          <cell r="L889">
            <v>0</v>
          </cell>
          <cell r="M889" t="str">
            <v>No.21</v>
          </cell>
        </row>
        <row r="890">
          <cell r="A890" t="str">
            <v>양생(비닐)</v>
          </cell>
          <cell r="C890" t="str">
            <v>M2</v>
          </cell>
          <cell r="D890">
            <v>49.08</v>
          </cell>
          <cell r="E890">
            <v>900</v>
          </cell>
          <cell r="F890">
            <v>44172</v>
          </cell>
          <cell r="G890">
            <v>700</v>
          </cell>
          <cell r="H890">
            <v>34356</v>
          </cell>
          <cell r="I890">
            <v>200</v>
          </cell>
          <cell r="J890">
            <v>9816</v>
          </cell>
          <cell r="K890">
            <v>0</v>
          </cell>
          <cell r="L890">
            <v>0</v>
          </cell>
          <cell r="M890" t="str">
            <v>No.8</v>
          </cell>
        </row>
        <row r="891">
          <cell r="A891" t="str">
            <v>시공이음면정리(치핑)</v>
          </cell>
          <cell r="B891" t="str">
            <v>인력</v>
          </cell>
          <cell r="C891" t="str">
            <v>M2</v>
          </cell>
          <cell r="D891">
            <v>24.73</v>
          </cell>
          <cell r="E891">
            <v>19000</v>
          </cell>
          <cell r="F891">
            <v>469870</v>
          </cell>
          <cell r="G891">
            <v>500</v>
          </cell>
          <cell r="H891">
            <v>12365</v>
          </cell>
          <cell r="I891">
            <v>18500</v>
          </cell>
          <cell r="J891">
            <v>457505</v>
          </cell>
          <cell r="K891">
            <v>0</v>
          </cell>
          <cell r="L891">
            <v>0</v>
          </cell>
          <cell r="M891" t="str">
            <v>No.22</v>
          </cell>
        </row>
        <row r="892">
          <cell r="A892" t="str">
            <v>스페이서(T=75MM)</v>
          </cell>
          <cell r="C892" t="str">
            <v>EA</v>
          </cell>
          <cell r="D892">
            <v>74</v>
          </cell>
          <cell r="E892">
            <v>100</v>
          </cell>
          <cell r="F892">
            <v>7400</v>
          </cell>
          <cell r="G892">
            <v>100</v>
          </cell>
          <cell r="H892">
            <v>7400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A893" t="str">
            <v>수팽창고무지수판 설치</v>
          </cell>
          <cell r="B893" t="str">
            <v>20X10</v>
          </cell>
          <cell r="C893" t="str">
            <v>M</v>
          </cell>
          <cell r="D893">
            <v>26.8</v>
          </cell>
          <cell r="E893">
            <v>3900</v>
          </cell>
          <cell r="F893">
            <v>104520</v>
          </cell>
          <cell r="G893">
            <v>3100</v>
          </cell>
          <cell r="H893">
            <v>83080</v>
          </cell>
          <cell r="I893">
            <v>800</v>
          </cell>
          <cell r="J893">
            <v>21440</v>
          </cell>
          <cell r="K893">
            <v>0</v>
          </cell>
          <cell r="L893">
            <v>0</v>
          </cell>
          <cell r="M893" t="str">
            <v>No.23</v>
          </cell>
        </row>
        <row r="894">
          <cell r="A894" t="str">
            <v>P.V.C 파이프(VG1)</v>
          </cell>
          <cell r="B894" t="str">
            <v>Φ100M/M</v>
          </cell>
          <cell r="C894" t="str">
            <v>M</v>
          </cell>
          <cell r="D894">
            <v>2.1</v>
          </cell>
          <cell r="E894">
            <v>6800</v>
          </cell>
          <cell r="F894">
            <v>14280</v>
          </cell>
          <cell r="G894">
            <v>6500</v>
          </cell>
          <cell r="H894">
            <v>13650</v>
          </cell>
          <cell r="I894">
            <v>300</v>
          </cell>
          <cell r="J894">
            <v>630</v>
          </cell>
          <cell r="K894">
            <v>0</v>
          </cell>
          <cell r="L894">
            <v>0</v>
          </cell>
        </row>
        <row r="896">
          <cell r="A896" t="str">
            <v>4. 부대시설공</v>
          </cell>
          <cell r="F896">
            <v>28733912</v>
          </cell>
          <cell r="H896">
            <v>11655105</v>
          </cell>
          <cell r="J896">
            <v>16252287</v>
          </cell>
          <cell r="L896">
            <v>826520</v>
          </cell>
        </row>
        <row r="897">
          <cell r="A897" t="str">
            <v>하수관거인식테이프</v>
          </cell>
          <cell r="B897" t="str">
            <v>5cmX20m</v>
          </cell>
          <cell r="C897" t="str">
            <v>M</v>
          </cell>
          <cell r="D897">
            <v>4156.5</v>
          </cell>
          <cell r="E897">
            <v>1300</v>
          </cell>
          <cell r="F897">
            <v>5403450</v>
          </cell>
          <cell r="G897">
            <v>1100</v>
          </cell>
          <cell r="H897">
            <v>4572150</v>
          </cell>
          <cell r="I897">
            <v>200</v>
          </cell>
          <cell r="J897">
            <v>831300</v>
          </cell>
          <cell r="K897">
            <v>0</v>
          </cell>
          <cell r="L897">
            <v>0</v>
          </cell>
        </row>
        <row r="898">
          <cell r="A898" t="str">
            <v>하수관내 C.C.T.V조사</v>
          </cell>
          <cell r="B898" t="str">
            <v>하수관내 C.C.T.V 조사</v>
          </cell>
          <cell r="C898" t="str">
            <v>M</v>
          </cell>
          <cell r="D898">
            <v>832</v>
          </cell>
          <cell r="E898">
            <v>1700</v>
          </cell>
          <cell r="F898">
            <v>1414400</v>
          </cell>
          <cell r="G898">
            <v>100</v>
          </cell>
          <cell r="H898">
            <v>83200</v>
          </cell>
          <cell r="I898">
            <v>1000</v>
          </cell>
          <cell r="J898">
            <v>832000</v>
          </cell>
          <cell r="K898">
            <v>600</v>
          </cell>
          <cell r="L898">
            <v>499200</v>
          </cell>
          <cell r="M898" t="str">
            <v>No.40</v>
          </cell>
        </row>
        <row r="899">
          <cell r="A899" t="str">
            <v>주철관수압시험비</v>
          </cell>
          <cell r="B899" t="str">
            <v>Φ350:200m당1회</v>
          </cell>
          <cell r="C899" t="str">
            <v>회</v>
          </cell>
          <cell r="D899">
            <v>17</v>
          </cell>
          <cell r="E899">
            <v>629600</v>
          </cell>
          <cell r="F899">
            <v>10703200</v>
          </cell>
          <cell r="G899">
            <v>293000</v>
          </cell>
          <cell r="H899">
            <v>4981000</v>
          </cell>
          <cell r="I899">
            <v>336600</v>
          </cell>
          <cell r="J899">
            <v>5722200</v>
          </cell>
          <cell r="K899">
            <v>0</v>
          </cell>
          <cell r="L899">
            <v>0</v>
          </cell>
          <cell r="M899" t="str">
            <v>No.52</v>
          </cell>
        </row>
        <row r="900">
          <cell r="A900" t="str">
            <v>전석헐기</v>
          </cell>
          <cell r="C900" t="str">
            <v>M2</v>
          </cell>
          <cell r="D900">
            <v>18.899999999999999</v>
          </cell>
          <cell r="E900">
            <v>20900</v>
          </cell>
          <cell r="F900">
            <v>395010</v>
          </cell>
          <cell r="G900">
            <v>1000</v>
          </cell>
          <cell r="H900">
            <v>18900</v>
          </cell>
          <cell r="I900">
            <v>19900</v>
          </cell>
          <cell r="J900">
            <v>376110</v>
          </cell>
          <cell r="K900">
            <v>0</v>
          </cell>
          <cell r="L900">
            <v>0</v>
          </cell>
          <cell r="M900" t="str">
            <v>No.56</v>
          </cell>
        </row>
        <row r="901">
          <cell r="A901" t="str">
            <v>전석쌓기</v>
          </cell>
          <cell r="C901" t="str">
            <v>M2</v>
          </cell>
          <cell r="D901">
            <v>18.899999999999999</v>
          </cell>
          <cell r="E901">
            <v>38300</v>
          </cell>
          <cell r="F901">
            <v>723870</v>
          </cell>
          <cell r="G901">
            <v>3000</v>
          </cell>
          <cell r="H901">
            <v>56700</v>
          </cell>
          <cell r="I901">
            <v>29700</v>
          </cell>
          <cell r="J901">
            <v>561330</v>
          </cell>
          <cell r="K901">
            <v>5600</v>
          </cell>
          <cell r="L901">
            <v>105840</v>
          </cell>
          <cell r="M901" t="str">
            <v>No.57</v>
          </cell>
        </row>
        <row r="902">
          <cell r="A902" t="str">
            <v>레미콘타설</v>
          </cell>
          <cell r="B902" t="str">
            <v>무근구조물</v>
          </cell>
          <cell r="C902" t="str">
            <v>M3</v>
          </cell>
          <cell r="D902">
            <v>5.73</v>
          </cell>
          <cell r="E902">
            <v>16000</v>
          </cell>
          <cell r="F902">
            <v>91680</v>
          </cell>
          <cell r="G902">
            <v>0</v>
          </cell>
          <cell r="H902">
            <v>0</v>
          </cell>
          <cell r="I902">
            <v>16000</v>
          </cell>
          <cell r="J902">
            <v>91680</v>
          </cell>
          <cell r="K902">
            <v>0</v>
          </cell>
          <cell r="L902">
            <v>0</v>
          </cell>
          <cell r="M902" t="str">
            <v>No.10</v>
          </cell>
        </row>
        <row r="903">
          <cell r="A903" t="str">
            <v>P.E관 접합 및 부설</v>
          </cell>
          <cell r="B903" t="str">
            <v>Φ1000M/M</v>
          </cell>
          <cell r="C903" t="str">
            <v>개소</v>
          </cell>
          <cell r="D903">
            <v>14</v>
          </cell>
          <cell r="E903">
            <v>30200</v>
          </cell>
          <cell r="F903">
            <v>422800</v>
          </cell>
          <cell r="G903">
            <v>0</v>
          </cell>
          <cell r="H903">
            <v>0</v>
          </cell>
          <cell r="I903">
            <v>30200</v>
          </cell>
          <cell r="J903">
            <v>422800</v>
          </cell>
          <cell r="K903">
            <v>0</v>
          </cell>
          <cell r="L903">
            <v>0</v>
          </cell>
          <cell r="M903" t="str">
            <v>No.53</v>
          </cell>
        </row>
        <row r="904">
          <cell r="A904" t="str">
            <v>가성토(토사,B.H0.7)</v>
          </cell>
          <cell r="B904" t="str">
            <v>현장토유용</v>
          </cell>
          <cell r="C904" t="str">
            <v>M3</v>
          </cell>
          <cell r="D904">
            <v>316.39999999999998</v>
          </cell>
          <cell r="E904">
            <v>1800</v>
          </cell>
          <cell r="F904">
            <v>569520</v>
          </cell>
          <cell r="G904">
            <v>400</v>
          </cell>
          <cell r="H904">
            <v>126560</v>
          </cell>
          <cell r="I904">
            <v>700</v>
          </cell>
          <cell r="J904">
            <v>221480</v>
          </cell>
          <cell r="K904">
            <v>700</v>
          </cell>
          <cell r="L904">
            <v>221480</v>
          </cell>
          <cell r="M904" t="str">
            <v>#.20</v>
          </cell>
        </row>
        <row r="905">
          <cell r="A905" t="str">
            <v>P.P 마대쌓기 및 헐기</v>
          </cell>
          <cell r="C905" t="str">
            <v>M2</v>
          </cell>
          <cell r="D905">
            <v>70.989999999999995</v>
          </cell>
          <cell r="E905">
            <v>53000</v>
          </cell>
          <cell r="F905">
            <v>3762470</v>
          </cell>
          <cell r="G905">
            <v>8900</v>
          </cell>
          <cell r="H905">
            <v>631811</v>
          </cell>
          <cell r="I905">
            <v>44100</v>
          </cell>
          <cell r="J905">
            <v>3130659</v>
          </cell>
          <cell r="K905">
            <v>0</v>
          </cell>
          <cell r="L905">
            <v>0</v>
          </cell>
          <cell r="M905" t="str">
            <v>#.21</v>
          </cell>
        </row>
        <row r="906">
          <cell r="A906" t="str">
            <v>비닐깔기</v>
          </cell>
          <cell r="C906" t="str">
            <v>M2</v>
          </cell>
          <cell r="D906">
            <v>127.84</v>
          </cell>
          <cell r="E906">
            <v>800</v>
          </cell>
          <cell r="F906">
            <v>102272</v>
          </cell>
          <cell r="G906">
            <v>600</v>
          </cell>
          <cell r="H906">
            <v>76704</v>
          </cell>
          <cell r="I906">
            <v>200</v>
          </cell>
          <cell r="J906">
            <v>25568</v>
          </cell>
          <cell r="K906">
            <v>0</v>
          </cell>
          <cell r="L906">
            <v>0</v>
          </cell>
          <cell r="M906" t="str">
            <v>No.8</v>
          </cell>
        </row>
        <row r="907">
          <cell r="A907" t="str">
            <v>가로수 굴취</v>
          </cell>
          <cell r="B907" t="str">
            <v>H=2.0M</v>
          </cell>
          <cell r="C907" t="str">
            <v>주</v>
          </cell>
          <cell r="D907">
            <v>120</v>
          </cell>
          <cell r="E907">
            <v>12500</v>
          </cell>
          <cell r="F907">
            <v>1500000</v>
          </cell>
          <cell r="G907">
            <v>0</v>
          </cell>
          <cell r="H907">
            <v>0</v>
          </cell>
          <cell r="I907">
            <v>12500</v>
          </cell>
          <cell r="J907">
            <v>1500000</v>
          </cell>
          <cell r="K907">
            <v>0</v>
          </cell>
          <cell r="L907">
            <v>0</v>
          </cell>
          <cell r="M907" t="str">
            <v>No.58</v>
          </cell>
        </row>
        <row r="908">
          <cell r="A908" t="str">
            <v>가로수 식재</v>
          </cell>
          <cell r="B908" t="str">
            <v>H=2.0M</v>
          </cell>
          <cell r="C908" t="str">
            <v>주</v>
          </cell>
          <cell r="D908">
            <v>120</v>
          </cell>
          <cell r="E908">
            <v>13000</v>
          </cell>
          <cell r="F908">
            <v>1560000</v>
          </cell>
          <cell r="G908">
            <v>0</v>
          </cell>
          <cell r="H908">
            <v>0</v>
          </cell>
          <cell r="I908">
            <v>13000</v>
          </cell>
          <cell r="J908">
            <v>1560000</v>
          </cell>
          <cell r="K908">
            <v>0</v>
          </cell>
          <cell r="L908">
            <v>0</v>
          </cell>
          <cell r="M908" t="str">
            <v>No.59</v>
          </cell>
        </row>
        <row r="909">
          <cell r="A909" t="str">
            <v>제수변접합및부설</v>
          </cell>
          <cell r="B909" t="str">
            <v>기계:Φ400mm</v>
          </cell>
          <cell r="C909" t="str">
            <v>개소</v>
          </cell>
          <cell r="D909">
            <v>2</v>
          </cell>
          <cell r="E909">
            <v>706000</v>
          </cell>
          <cell r="F909">
            <v>1412000</v>
          </cell>
          <cell r="G909">
            <v>542200</v>
          </cell>
          <cell r="H909">
            <v>1084400</v>
          </cell>
          <cell r="I909">
            <v>163800</v>
          </cell>
          <cell r="J909">
            <v>327600</v>
          </cell>
          <cell r="K909">
            <v>0</v>
          </cell>
          <cell r="L909">
            <v>0</v>
          </cell>
          <cell r="M909" t="str">
            <v>No.60</v>
          </cell>
        </row>
        <row r="910">
          <cell r="A910" t="str">
            <v>이경티이 접합</v>
          </cell>
          <cell r="B910" t="str">
            <v>ø400M/M</v>
          </cell>
          <cell r="C910" t="str">
            <v>개소</v>
          </cell>
          <cell r="D910">
            <v>1</v>
          </cell>
          <cell r="E910">
            <v>100000</v>
          </cell>
          <cell r="F910">
            <v>100000</v>
          </cell>
          <cell r="G910">
            <v>0</v>
          </cell>
          <cell r="H910">
            <v>0</v>
          </cell>
          <cell r="I910">
            <v>100000</v>
          </cell>
          <cell r="J910">
            <v>100000</v>
          </cell>
          <cell r="K910">
            <v>0</v>
          </cell>
          <cell r="L910">
            <v>0</v>
          </cell>
          <cell r="M910" t="str">
            <v>No.61</v>
          </cell>
        </row>
        <row r="911">
          <cell r="A911" t="str">
            <v>플랜지관 접합</v>
          </cell>
          <cell r="B911" t="str">
            <v>ø400M/M</v>
          </cell>
          <cell r="C911" t="str">
            <v>개소</v>
          </cell>
          <cell r="D911">
            <v>4</v>
          </cell>
          <cell r="E911">
            <v>119900</v>
          </cell>
          <cell r="F911">
            <v>479600</v>
          </cell>
          <cell r="G911">
            <v>0</v>
          </cell>
          <cell r="H911">
            <v>0</v>
          </cell>
          <cell r="I911">
            <v>119900</v>
          </cell>
          <cell r="J911">
            <v>479600</v>
          </cell>
          <cell r="K911">
            <v>0</v>
          </cell>
          <cell r="L911">
            <v>0</v>
          </cell>
          <cell r="M911" t="str">
            <v>No.61</v>
          </cell>
        </row>
        <row r="912">
          <cell r="A912" t="str">
            <v>이중벽P.E관 접합 및 부설</v>
          </cell>
          <cell r="B912" t="str">
            <v>Φ400M/M</v>
          </cell>
          <cell r="C912" t="str">
            <v>개소</v>
          </cell>
          <cell r="D912">
            <v>2</v>
          </cell>
          <cell r="E912">
            <v>11300</v>
          </cell>
          <cell r="F912">
            <v>22600</v>
          </cell>
          <cell r="G912">
            <v>0</v>
          </cell>
          <cell r="H912">
            <v>0</v>
          </cell>
          <cell r="I912">
            <v>11300</v>
          </cell>
          <cell r="J912">
            <v>22600</v>
          </cell>
          <cell r="K912">
            <v>0</v>
          </cell>
          <cell r="L912">
            <v>0</v>
          </cell>
          <cell r="M912" t="str">
            <v>No.62</v>
          </cell>
        </row>
        <row r="913">
          <cell r="A913" t="str">
            <v>합판거푸집</v>
          </cell>
          <cell r="B913" t="str">
            <v>0-7m:6회</v>
          </cell>
          <cell r="C913" t="str">
            <v>M2</v>
          </cell>
          <cell r="D913">
            <v>5.92</v>
          </cell>
          <cell r="E913">
            <v>12000</v>
          </cell>
          <cell r="F913">
            <v>71040</v>
          </cell>
          <cell r="G913">
            <v>4000</v>
          </cell>
          <cell r="H913">
            <v>23680</v>
          </cell>
          <cell r="I913">
            <v>8000</v>
          </cell>
          <cell r="J913">
            <v>47360</v>
          </cell>
          <cell r="K913">
            <v>0</v>
          </cell>
          <cell r="L913">
            <v>0</v>
          </cell>
          <cell r="M913" t="str">
            <v>No.11</v>
          </cell>
        </row>
        <row r="915">
          <cell r="A915" t="str">
            <v>5. 운 반 공</v>
          </cell>
          <cell r="F915">
            <v>6723158</v>
          </cell>
          <cell r="H915">
            <v>1212200</v>
          </cell>
          <cell r="J915">
            <v>1322400</v>
          </cell>
          <cell r="L915">
            <v>4188558</v>
          </cell>
        </row>
        <row r="916">
          <cell r="A916" t="str">
            <v>철근운반</v>
          </cell>
          <cell r="C916" t="str">
            <v>TON</v>
          </cell>
          <cell r="D916">
            <v>6.9219999999999997</v>
          </cell>
          <cell r="E916">
            <v>9000</v>
          </cell>
          <cell r="F916">
            <v>62298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9000</v>
          </cell>
          <cell r="L916">
            <v>62298</v>
          </cell>
          <cell r="M916" t="str">
            <v>#.15</v>
          </cell>
        </row>
        <row r="917">
          <cell r="A917" t="str">
            <v>주철관 운반</v>
          </cell>
          <cell r="B917" t="str">
            <v>Φ350M/M</v>
          </cell>
          <cell r="C917" t="str">
            <v>본</v>
          </cell>
          <cell r="D917">
            <v>559</v>
          </cell>
          <cell r="E917">
            <v>3300</v>
          </cell>
          <cell r="F917">
            <v>1844700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3300</v>
          </cell>
          <cell r="L917">
            <v>1844700</v>
          </cell>
          <cell r="M917" t="str">
            <v>#.23</v>
          </cell>
        </row>
        <row r="918">
          <cell r="A918" t="str">
            <v>주철관 운반</v>
          </cell>
          <cell r="B918" t="str">
            <v>이형관</v>
          </cell>
          <cell r="C918" t="str">
            <v>KG</v>
          </cell>
          <cell r="D918">
            <v>7938.6</v>
          </cell>
          <cell r="E918">
            <v>100</v>
          </cell>
          <cell r="F918">
            <v>793860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100</v>
          </cell>
          <cell r="L918">
            <v>793860</v>
          </cell>
          <cell r="M918" t="str">
            <v>#.17</v>
          </cell>
        </row>
        <row r="919">
          <cell r="A919" t="str">
            <v>보조기층운반</v>
          </cell>
          <cell r="C919" t="str">
            <v>M3</v>
          </cell>
          <cell r="D919">
            <v>551</v>
          </cell>
          <cell r="E919">
            <v>7300</v>
          </cell>
          <cell r="F919">
            <v>4022300</v>
          </cell>
          <cell r="G919">
            <v>2200</v>
          </cell>
          <cell r="H919">
            <v>1212200</v>
          </cell>
          <cell r="I919">
            <v>2400</v>
          </cell>
          <cell r="J919">
            <v>1322400</v>
          </cell>
          <cell r="K919">
            <v>2700</v>
          </cell>
          <cell r="L919">
            <v>1487700</v>
          </cell>
          <cell r="M919" t="str">
            <v>#.18</v>
          </cell>
        </row>
        <row r="927">
          <cell r="A927" t="str">
            <v>⊙F-LINE  사급자재비</v>
          </cell>
          <cell r="C927" t="str">
            <v>식</v>
          </cell>
          <cell r="D927">
            <v>1</v>
          </cell>
          <cell r="F927">
            <v>98715320</v>
          </cell>
          <cell r="H927">
            <v>98715320</v>
          </cell>
          <cell r="J927">
            <v>0</v>
          </cell>
          <cell r="L927">
            <v>0</v>
          </cell>
        </row>
        <row r="929">
          <cell r="A929" t="str">
            <v>모  래</v>
          </cell>
          <cell r="C929" t="str">
            <v>M3</v>
          </cell>
          <cell r="D929">
            <v>1002</v>
          </cell>
          <cell r="E929">
            <v>17000</v>
          </cell>
          <cell r="F929">
            <v>17034000</v>
          </cell>
          <cell r="G929">
            <v>17000</v>
          </cell>
          <cell r="H929">
            <v>17034000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A930" t="str">
            <v>자  갈</v>
          </cell>
          <cell r="C930" t="str">
            <v>M3</v>
          </cell>
          <cell r="D930">
            <v>0.81</v>
          </cell>
          <cell r="E930">
            <v>7000</v>
          </cell>
          <cell r="F930">
            <v>5670</v>
          </cell>
          <cell r="G930">
            <v>7000</v>
          </cell>
          <cell r="H930">
            <v>5670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A931" t="str">
            <v>아스팔트유제</v>
          </cell>
          <cell r="B931" t="str">
            <v>RSC-4</v>
          </cell>
          <cell r="C931" t="str">
            <v>DRUM</v>
          </cell>
          <cell r="D931">
            <v>1.93</v>
          </cell>
          <cell r="E931">
            <v>52000</v>
          </cell>
          <cell r="F931">
            <v>100360</v>
          </cell>
          <cell r="G931">
            <v>52000</v>
          </cell>
          <cell r="H931">
            <v>100360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</row>
        <row r="932">
          <cell r="A932" t="str">
            <v>아스팔트유제</v>
          </cell>
          <cell r="B932" t="str">
            <v>MC-1</v>
          </cell>
          <cell r="C932" t="str">
            <v>DRUM</v>
          </cell>
          <cell r="D932">
            <v>3.86</v>
          </cell>
          <cell r="E932">
            <v>58000</v>
          </cell>
          <cell r="F932">
            <v>223880</v>
          </cell>
          <cell r="G932">
            <v>58000</v>
          </cell>
          <cell r="H932">
            <v>223880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주철관 이형관</v>
          </cell>
          <cell r="B933" t="str">
            <v>D300M/M이상 D600M/M이하</v>
          </cell>
          <cell r="C933" t="str">
            <v>KG</v>
          </cell>
          <cell r="D933">
            <v>7938.6</v>
          </cell>
          <cell r="E933">
            <v>2500</v>
          </cell>
          <cell r="F933">
            <v>19846500</v>
          </cell>
          <cell r="G933">
            <v>2500</v>
          </cell>
          <cell r="H933">
            <v>19846500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A934" t="str">
            <v>이중벽 P.E관</v>
          </cell>
          <cell r="B934" t="str">
            <v>Φ350M/M</v>
          </cell>
          <cell r="C934" t="str">
            <v>본</v>
          </cell>
          <cell r="D934">
            <v>139</v>
          </cell>
          <cell r="E934">
            <v>201600</v>
          </cell>
          <cell r="F934">
            <v>28022400</v>
          </cell>
          <cell r="G934">
            <v>201600</v>
          </cell>
          <cell r="H934">
            <v>28022400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이중벽 P.E관 이경티</v>
          </cell>
          <cell r="B935" t="str">
            <v>Φ400X350M/M</v>
          </cell>
          <cell r="C935" t="str">
            <v>본</v>
          </cell>
          <cell r="D935">
            <v>1</v>
          </cell>
          <cell r="E935">
            <v>86390</v>
          </cell>
          <cell r="F935">
            <v>86390</v>
          </cell>
          <cell r="G935">
            <v>86390</v>
          </cell>
          <cell r="H935">
            <v>86390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</row>
        <row r="936">
          <cell r="A936" t="str">
            <v>P.E관(5회 사용)</v>
          </cell>
          <cell r="B936" t="str">
            <v>Φ1000M/M</v>
          </cell>
          <cell r="C936" t="str">
            <v>본</v>
          </cell>
          <cell r="D936">
            <v>14</v>
          </cell>
          <cell r="E936">
            <v>948400</v>
          </cell>
          <cell r="F936">
            <v>13277600</v>
          </cell>
          <cell r="G936">
            <v>948400</v>
          </cell>
          <cell r="H936">
            <v>13277600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A937" t="str">
            <v>이중벽 P.E관 지수단관</v>
          </cell>
          <cell r="B937" t="str">
            <v>Φ350M/M</v>
          </cell>
          <cell r="C937" t="str">
            <v>EA</v>
          </cell>
          <cell r="D937">
            <v>1</v>
          </cell>
          <cell r="E937">
            <v>55500</v>
          </cell>
          <cell r="F937">
            <v>55500</v>
          </cell>
          <cell r="G937">
            <v>55500</v>
          </cell>
          <cell r="H937">
            <v>55500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</row>
        <row r="938">
          <cell r="A938" t="str">
            <v>보조기층제</v>
          </cell>
          <cell r="C938" t="str">
            <v>M3</v>
          </cell>
          <cell r="D938">
            <v>551</v>
          </cell>
          <cell r="E938">
            <v>6300</v>
          </cell>
          <cell r="F938">
            <v>3471300</v>
          </cell>
          <cell r="G938">
            <v>6300</v>
          </cell>
          <cell r="H938">
            <v>3471300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</row>
        <row r="939">
          <cell r="A939" t="str">
            <v>주철관 접합부품(K.P메카니칼접합)</v>
          </cell>
          <cell r="B939" t="str">
            <v>D=150MM</v>
          </cell>
          <cell r="C939" t="str">
            <v>SET</v>
          </cell>
          <cell r="D939">
            <v>8</v>
          </cell>
          <cell r="E939">
            <v>9400</v>
          </cell>
          <cell r="F939">
            <v>75200</v>
          </cell>
          <cell r="G939">
            <v>9400</v>
          </cell>
          <cell r="H939">
            <v>75200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</row>
        <row r="940">
          <cell r="A940" t="str">
            <v>주철관 접합부품(K.P메카니칼접합)</v>
          </cell>
          <cell r="B940" t="str">
            <v>D=350MM</v>
          </cell>
          <cell r="C940" t="str">
            <v>SET</v>
          </cell>
          <cell r="D940">
            <v>685</v>
          </cell>
          <cell r="E940">
            <v>24000</v>
          </cell>
          <cell r="F940">
            <v>16440000</v>
          </cell>
          <cell r="G940">
            <v>24000</v>
          </cell>
          <cell r="H940">
            <v>16440000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</row>
        <row r="941">
          <cell r="A941" t="str">
            <v>주철관 접합부품(플랜지접합)</v>
          </cell>
          <cell r="B941" t="str">
            <v>D=100MM</v>
          </cell>
          <cell r="C941" t="str">
            <v>SET</v>
          </cell>
          <cell r="D941">
            <v>12</v>
          </cell>
          <cell r="E941">
            <v>1400</v>
          </cell>
          <cell r="F941">
            <v>16800</v>
          </cell>
          <cell r="G941">
            <v>1400</v>
          </cell>
          <cell r="H941">
            <v>16800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</row>
        <row r="942">
          <cell r="A942" t="str">
            <v>주철관 접합부품(플랜지접합)</v>
          </cell>
          <cell r="B942" t="str">
            <v>D=150MM</v>
          </cell>
          <cell r="C942" t="str">
            <v>SET</v>
          </cell>
          <cell r="D942">
            <v>18</v>
          </cell>
          <cell r="E942">
            <v>2100</v>
          </cell>
          <cell r="F942">
            <v>37800</v>
          </cell>
          <cell r="G942">
            <v>2100</v>
          </cell>
          <cell r="H942">
            <v>37800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</row>
        <row r="943">
          <cell r="A943" t="str">
            <v>주철관 접합부품(플랜지접합)</v>
          </cell>
          <cell r="B943" t="str">
            <v>D=400MM</v>
          </cell>
          <cell r="C943" t="str">
            <v>SET</v>
          </cell>
          <cell r="D943">
            <v>4</v>
          </cell>
          <cell r="E943">
            <v>5480</v>
          </cell>
          <cell r="F943">
            <v>21920</v>
          </cell>
          <cell r="G943">
            <v>5480</v>
          </cell>
          <cell r="H943">
            <v>21920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9">
          <cell r="A949" t="str">
            <v>Ⅶ.G-LINE차집관로(중문동부P/S→접합정)</v>
          </cell>
          <cell r="C949" t="str">
            <v>식</v>
          </cell>
          <cell r="D949">
            <v>1</v>
          </cell>
          <cell r="F949">
            <v>166627323</v>
          </cell>
          <cell r="H949">
            <v>81581393</v>
          </cell>
          <cell r="J949">
            <v>68351946</v>
          </cell>
          <cell r="L949">
            <v>16693984</v>
          </cell>
        </row>
        <row r="951">
          <cell r="A951" t="str">
            <v>1. 토    공</v>
          </cell>
          <cell r="F951">
            <v>92178405</v>
          </cell>
          <cell r="H951">
            <v>59813985</v>
          </cell>
          <cell r="J951">
            <v>24138303</v>
          </cell>
          <cell r="L951">
            <v>8226117</v>
          </cell>
        </row>
        <row r="952">
          <cell r="A952" t="str">
            <v>터파기:보조기층</v>
          </cell>
          <cell r="B952" t="str">
            <v>B.H 0.7㎥</v>
          </cell>
          <cell r="C952" t="str">
            <v>M3</v>
          </cell>
          <cell r="D952">
            <v>448.89</v>
          </cell>
          <cell r="E952">
            <v>1100</v>
          </cell>
          <cell r="F952">
            <v>493779</v>
          </cell>
          <cell r="G952">
            <v>300</v>
          </cell>
          <cell r="H952">
            <v>134667</v>
          </cell>
          <cell r="I952">
            <v>400</v>
          </cell>
          <cell r="J952">
            <v>179556</v>
          </cell>
          <cell r="K952">
            <v>400</v>
          </cell>
          <cell r="L952">
            <v>179556</v>
          </cell>
          <cell r="M952" t="str">
            <v>#.1</v>
          </cell>
        </row>
        <row r="953">
          <cell r="A953" t="str">
            <v>터파기:토사(육상),기계80+인력20</v>
          </cell>
          <cell r="B953" t="str">
            <v>B.H 0.7㎥</v>
          </cell>
          <cell r="C953" t="str">
            <v>M3</v>
          </cell>
          <cell r="D953">
            <v>2778.3</v>
          </cell>
          <cell r="E953">
            <v>2000</v>
          </cell>
          <cell r="F953">
            <v>5556600</v>
          </cell>
          <cell r="G953">
            <v>100</v>
          </cell>
          <cell r="H953">
            <v>277830</v>
          </cell>
          <cell r="I953">
            <v>1600</v>
          </cell>
          <cell r="J953">
            <v>4445280</v>
          </cell>
          <cell r="K953">
            <v>300</v>
          </cell>
          <cell r="L953">
            <v>833490</v>
          </cell>
          <cell r="M953" t="str">
            <v>#.2</v>
          </cell>
        </row>
        <row r="954">
          <cell r="A954" t="str">
            <v>기계터파기(연암)</v>
          </cell>
          <cell r="B954" t="str">
            <v>B.H0.7+브레이커</v>
          </cell>
          <cell r="C954" t="str">
            <v>M3</v>
          </cell>
          <cell r="D954">
            <v>101.85</v>
          </cell>
          <cell r="E954">
            <v>18400</v>
          </cell>
          <cell r="F954">
            <v>1874040</v>
          </cell>
          <cell r="G954">
            <v>2800</v>
          </cell>
          <cell r="H954">
            <v>285180</v>
          </cell>
          <cell r="I954">
            <v>7300</v>
          </cell>
          <cell r="J954">
            <v>743505</v>
          </cell>
          <cell r="K954">
            <v>8300</v>
          </cell>
          <cell r="L954">
            <v>845355</v>
          </cell>
          <cell r="M954" t="str">
            <v>#.3</v>
          </cell>
        </row>
        <row r="955">
          <cell r="A955" t="str">
            <v>되메우기 및 다짐</v>
          </cell>
          <cell r="B955" t="str">
            <v>B.H 0.7+플래이트 콤펙터</v>
          </cell>
          <cell r="C955" t="str">
            <v>M3</v>
          </cell>
          <cell r="D955">
            <v>2147.2399999999998</v>
          </cell>
          <cell r="E955">
            <v>3500</v>
          </cell>
          <cell r="F955">
            <v>7515340</v>
          </cell>
          <cell r="G955">
            <v>400</v>
          </cell>
          <cell r="H955">
            <v>858896</v>
          </cell>
          <cell r="I955">
            <v>2600</v>
          </cell>
          <cell r="J955">
            <v>5582824</v>
          </cell>
          <cell r="K955">
            <v>500</v>
          </cell>
          <cell r="L955">
            <v>1073620</v>
          </cell>
          <cell r="M955" t="str">
            <v>#.4</v>
          </cell>
        </row>
        <row r="956">
          <cell r="A956" t="str">
            <v>사토운반:보조기층</v>
          </cell>
          <cell r="B956" t="str">
            <v>B.H0.7 + D.T15</v>
          </cell>
          <cell r="C956" t="str">
            <v>M3</v>
          </cell>
          <cell r="D956">
            <v>448.89</v>
          </cell>
          <cell r="E956">
            <v>7300</v>
          </cell>
          <cell r="F956">
            <v>3276897</v>
          </cell>
          <cell r="G956">
            <v>2700</v>
          </cell>
          <cell r="H956">
            <v>1212003</v>
          </cell>
          <cell r="I956">
            <v>2100</v>
          </cell>
          <cell r="J956">
            <v>942669</v>
          </cell>
          <cell r="K956">
            <v>2500</v>
          </cell>
          <cell r="L956">
            <v>1122225</v>
          </cell>
          <cell r="M956" t="str">
            <v>#.6</v>
          </cell>
        </row>
        <row r="957">
          <cell r="A957" t="str">
            <v>사토운반:연암</v>
          </cell>
          <cell r="B957" t="str">
            <v>B.H0.7 + D.T15</v>
          </cell>
          <cell r="C957" t="str">
            <v>M3</v>
          </cell>
          <cell r="D957">
            <v>101.85</v>
          </cell>
          <cell r="E957">
            <v>12000</v>
          </cell>
          <cell r="F957">
            <v>1222200</v>
          </cell>
          <cell r="G957">
            <v>4500</v>
          </cell>
          <cell r="H957">
            <v>458325</v>
          </cell>
          <cell r="I957">
            <v>3500</v>
          </cell>
          <cell r="J957">
            <v>356475</v>
          </cell>
          <cell r="K957">
            <v>4000</v>
          </cell>
          <cell r="L957">
            <v>407400</v>
          </cell>
          <cell r="M957" t="str">
            <v>#.7</v>
          </cell>
        </row>
        <row r="958">
          <cell r="A958" t="str">
            <v>모래부설 및 다짐(B.H 0.7M3,관로기초)</v>
          </cell>
          <cell r="B958" t="str">
            <v>기계90%+인력10%</v>
          </cell>
          <cell r="C958" t="str">
            <v>M3</v>
          </cell>
          <cell r="D958">
            <v>392.62</v>
          </cell>
          <cell r="E958">
            <v>2300</v>
          </cell>
          <cell r="F958">
            <v>903026</v>
          </cell>
          <cell r="G958">
            <v>200</v>
          </cell>
          <cell r="H958">
            <v>78524</v>
          </cell>
          <cell r="I958">
            <v>1600</v>
          </cell>
          <cell r="J958">
            <v>628192</v>
          </cell>
          <cell r="K958">
            <v>500</v>
          </cell>
          <cell r="L958">
            <v>196310</v>
          </cell>
          <cell r="M958" t="str">
            <v>#.8</v>
          </cell>
        </row>
        <row r="959">
          <cell r="A959" t="str">
            <v>바닥면 고르기</v>
          </cell>
          <cell r="B959" t="str">
            <v>연암</v>
          </cell>
          <cell r="C959" t="str">
            <v>M2</v>
          </cell>
          <cell r="D959">
            <v>79.209999999999994</v>
          </cell>
          <cell r="E959">
            <v>5400</v>
          </cell>
          <cell r="F959">
            <v>427734</v>
          </cell>
          <cell r="G959">
            <v>500</v>
          </cell>
          <cell r="H959">
            <v>39605</v>
          </cell>
          <cell r="I959">
            <v>4600</v>
          </cell>
          <cell r="J959">
            <v>364366</v>
          </cell>
          <cell r="K959">
            <v>300</v>
          </cell>
          <cell r="L959">
            <v>23763</v>
          </cell>
          <cell r="M959" t="str">
            <v>No.2</v>
          </cell>
        </row>
        <row r="960">
          <cell r="A960" t="str">
            <v>아스팔트포장 절단</v>
          </cell>
          <cell r="C960" t="str">
            <v>M</v>
          </cell>
          <cell r="D960">
            <v>1717.43</v>
          </cell>
          <cell r="E960">
            <v>1800</v>
          </cell>
          <cell r="F960">
            <v>3091374</v>
          </cell>
          <cell r="G960">
            <v>900</v>
          </cell>
          <cell r="H960">
            <v>1545687</v>
          </cell>
          <cell r="I960">
            <v>800</v>
          </cell>
          <cell r="J960">
            <v>1373944</v>
          </cell>
          <cell r="K960">
            <v>100</v>
          </cell>
          <cell r="L960">
            <v>171743</v>
          </cell>
          <cell r="M960" t="str">
            <v>No.3</v>
          </cell>
        </row>
        <row r="961">
          <cell r="A961" t="str">
            <v>아스팔트포장 파취</v>
          </cell>
          <cell r="B961" t="str">
            <v>기계</v>
          </cell>
          <cell r="C961" t="str">
            <v>M3</v>
          </cell>
          <cell r="D961">
            <v>236.23</v>
          </cell>
          <cell r="E961">
            <v>15300</v>
          </cell>
          <cell r="F961">
            <v>3614319</v>
          </cell>
          <cell r="G961">
            <v>2300</v>
          </cell>
          <cell r="H961">
            <v>543329</v>
          </cell>
          <cell r="I961">
            <v>6300</v>
          </cell>
          <cell r="J961">
            <v>1488249</v>
          </cell>
          <cell r="K961">
            <v>6700</v>
          </cell>
          <cell r="L961">
            <v>1582741</v>
          </cell>
          <cell r="M961" t="str">
            <v>#.10</v>
          </cell>
        </row>
        <row r="962">
          <cell r="A962" t="str">
            <v>아스팔트 포장포설</v>
          </cell>
          <cell r="B962" t="str">
            <v>기층10cm+표층5cm</v>
          </cell>
          <cell r="C962" t="str">
            <v>a</v>
          </cell>
          <cell r="D962">
            <v>15.75</v>
          </cell>
          <cell r="E962">
            <v>3812100</v>
          </cell>
          <cell r="F962">
            <v>60040575</v>
          </cell>
          <cell r="G962">
            <v>3372300</v>
          </cell>
          <cell r="H962">
            <v>53113725</v>
          </cell>
          <cell r="I962">
            <v>409100</v>
          </cell>
          <cell r="J962">
            <v>6443325</v>
          </cell>
          <cell r="K962">
            <v>30700</v>
          </cell>
          <cell r="L962">
            <v>483525</v>
          </cell>
          <cell r="M962" t="str">
            <v>No.4</v>
          </cell>
        </row>
        <row r="963">
          <cell r="A963" t="str">
            <v>보조기층포설 및 다짐</v>
          </cell>
          <cell r="B963" t="str">
            <v>T=30cm</v>
          </cell>
          <cell r="C963" t="str">
            <v>M3</v>
          </cell>
          <cell r="D963">
            <v>448.89</v>
          </cell>
          <cell r="E963">
            <v>2800</v>
          </cell>
          <cell r="F963">
            <v>1256892</v>
          </cell>
          <cell r="G963">
            <v>400</v>
          </cell>
          <cell r="H963">
            <v>179556</v>
          </cell>
          <cell r="I963">
            <v>1700</v>
          </cell>
          <cell r="J963">
            <v>763113</v>
          </cell>
          <cell r="K963">
            <v>700</v>
          </cell>
          <cell r="L963">
            <v>314223</v>
          </cell>
          <cell r="M963" t="str">
            <v>#.11</v>
          </cell>
        </row>
        <row r="964">
          <cell r="A964" t="str">
            <v>폐기물운반</v>
          </cell>
          <cell r="B964" t="str">
            <v>B.H0.7 + D.T15</v>
          </cell>
          <cell r="C964" t="str">
            <v>M3</v>
          </cell>
          <cell r="D964">
            <v>236.23</v>
          </cell>
          <cell r="E964">
            <v>12300</v>
          </cell>
          <cell r="F964">
            <v>2905629</v>
          </cell>
          <cell r="G964">
            <v>4600</v>
          </cell>
          <cell r="H964">
            <v>1086658</v>
          </cell>
          <cell r="I964">
            <v>3500</v>
          </cell>
          <cell r="J964">
            <v>826805</v>
          </cell>
          <cell r="K964">
            <v>4200</v>
          </cell>
          <cell r="L964">
            <v>992166</v>
          </cell>
          <cell r="M964" t="str">
            <v>#.12</v>
          </cell>
        </row>
        <row r="966">
          <cell r="A966" t="str">
            <v>2. 관 로 공</v>
          </cell>
          <cell r="F966">
            <v>38641360</v>
          </cell>
          <cell r="H966">
            <v>10090760</v>
          </cell>
          <cell r="J966">
            <v>23383800</v>
          </cell>
          <cell r="L966">
            <v>5166800</v>
          </cell>
        </row>
        <row r="967">
          <cell r="A967" t="str">
            <v>K.P메카니칼접합및부설(기계)</v>
          </cell>
          <cell r="B967" t="str">
            <v>ø450M/M</v>
          </cell>
          <cell r="C967" t="str">
            <v>개소</v>
          </cell>
          <cell r="D967">
            <v>228</v>
          </cell>
          <cell r="E967">
            <v>139100</v>
          </cell>
          <cell r="F967">
            <v>31714800</v>
          </cell>
          <cell r="G967">
            <v>39700</v>
          </cell>
          <cell r="H967">
            <v>9051600</v>
          </cell>
          <cell r="I967">
            <v>78600</v>
          </cell>
          <cell r="J967">
            <v>17920800</v>
          </cell>
          <cell r="K967">
            <v>20800</v>
          </cell>
          <cell r="L967">
            <v>4742400</v>
          </cell>
          <cell r="M967" t="str">
            <v>No.63</v>
          </cell>
        </row>
        <row r="968">
          <cell r="A968" t="str">
            <v>레미콘타설</v>
          </cell>
          <cell r="B968" t="str">
            <v>무근구조물</v>
          </cell>
          <cell r="C968" t="str">
            <v>M3</v>
          </cell>
          <cell r="D968">
            <v>58.88</v>
          </cell>
          <cell r="E968">
            <v>16000</v>
          </cell>
          <cell r="F968">
            <v>942080</v>
          </cell>
          <cell r="G968">
            <v>0</v>
          </cell>
          <cell r="H968">
            <v>0</v>
          </cell>
          <cell r="I968">
            <v>16000</v>
          </cell>
          <cell r="J968">
            <v>942080</v>
          </cell>
          <cell r="K968">
            <v>0</v>
          </cell>
          <cell r="L968">
            <v>0</v>
          </cell>
          <cell r="M968" t="str">
            <v>No.10</v>
          </cell>
        </row>
        <row r="969">
          <cell r="A969" t="str">
            <v>합판거푸집</v>
          </cell>
          <cell r="B969" t="str">
            <v>0-7m:6회</v>
          </cell>
          <cell r="C969" t="str">
            <v>M2</v>
          </cell>
          <cell r="D969">
            <v>229.14</v>
          </cell>
          <cell r="E969">
            <v>12000</v>
          </cell>
          <cell r="F969">
            <v>2749680</v>
          </cell>
          <cell r="G969">
            <v>4000</v>
          </cell>
          <cell r="H969">
            <v>916560</v>
          </cell>
          <cell r="I969">
            <v>8000</v>
          </cell>
          <cell r="J969">
            <v>1833120</v>
          </cell>
          <cell r="K969">
            <v>0</v>
          </cell>
          <cell r="L969">
            <v>0</v>
          </cell>
          <cell r="M969" t="str">
            <v>No.11</v>
          </cell>
        </row>
        <row r="970">
          <cell r="A970" t="str">
            <v>주철관 절단</v>
          </cell>
          <cell r="B970" t="str">
            <v>ø450M/M</v>
          </cell>
          <cell r="C970" t="str">
            <v>개소</v>
          </cell>
          <cell r="D970">
            <v>35</v>
          </cell>
          <cell r="E970">
            <v>30800</v>
          </cell>
          <cell r="F970">
            <v>1078000</v>
          </cell>
          <cell r="G970">
            <v>1500</v>
          </cell>
          <cell r="H970">
            <v>52500</v>
          </cell>
          <cell r="I970">
            <v>29000</v>
          </cell>
          <cell r="J970">
            <v>1015000</v>
          </cell>
          <cell r="K970">
            <v>300</v>
          </cell>
          <cell r="L970">
            <v>10500</v>
          </cell>
          <cell r="M970" t="str">
            <v>No.64</v>
          </cell>
        </row>
        <row r="971">
          <cell r="A971" t="str">
            <v>K.P메카니칼접합및부설(기계)</v>
          </cell>
          <cell r="B971" t="str">
            <v>ø200M/M(이형관)</v>
          </cell>
          <cell r="C971" t="str">
            <v>개소</v>
          </cell>
          <cell r="D971">
            <v>1</v>
          </cell>
          <cell r="E971">
            <v>14300</v>
          </cell>
          <cell r="F971">
            <v>14300</v>
          </cell>
          <cell r="G971">
            <v>0</v>
          </cell>
          <cell r="H971">
            <v>0</v>
          </cell>
          <cell r="I971">
            <v>10000</v>
          </cell>
          <cell r="J971">
            <v>10000</v>
          </cell>
          <cell r="K971">
            <v>4300</v>
          </cell>
          <cell r="L971">
            <v>4300</v>
          </cell>
          <cell r="M971" t="str">
            <v>No.38</v>
          </cell>
        </row>
        <row r="972">
          <cell r="A972" t="str">
            <v>K.P메카니칼접합및부설(기계)</v>
          </cell>
          <cell r="B972" t="str">
            <v>ø450M/M(이형관)</v>
          </cell>
          <cell r="C972" t="str">
            <v>개소</v>
          </cell>
          <cell r="D972">
            <v>52</v>
          </cell>
          <cell r="E972">
            <v>31400</v>
          </cell>
          <cell r="F972">
            <v>1632800</v>
          </cell>
          <cell r="G972">
            <v>0</v>
          </cell>
          <cell r="H972">
            <v>0</v>
          </cell>
          <cell r="I972">
            <v>25500</v>
          </cell>
          <cell r="J972">
            <v>1326000</v>
          </cell>
          <cell r="K972">
            <v>5900</v>
          </cell>
          <cell r="L972">
            <v>306800</v>
          </cell>
          <cell r="M972" t="str">
            <v>No.65</v>
          </cell>
        </row>
        <row r="973">
          <cell r="A973" t="str">
            <v>플랜지관 접합및부설</v>
          </cell>
          <cell r="B973" t="str">
            <v>ø200M/M(이형관)</v>
          </cell>
          <cell r="C973" t="str">
            <v>개소</v>
          </cell>
          <cell r="D973">
            <v>2</v>
          </cell>
          <cell r="E973">
            <v>45400</v>
          </cell>
          <cell r="F973">
            <v>90800</v>
          </cell>
          <cell r="G973">
            <v>600</v>
          </cell>
          <cell r="H973">
            <v>1200</v>
          </cell>
          <cell r="I973">
            <v>44800</v>
          </cell>
          <cell r="J973">
            <v>89600</v>
          </cell>
          <cell r="K973">
            <v>0</v>
          </cell>
          <cell r="L973">
            <v>0</v>
          </cell>
          <cell r="M973" t="str">
            <v>No.39</v>
          </cell>
        </row>
        <row r="974">
          <cell r="A974" t="str">
            <v>제수변접합및부설</v>
          </cell>
          <cell r="B974" t="str">
            <v>기계:Φ100mm</v>
          </cell>
          <cell r="C974" t="str">
            <v>개소</v>
          </cell>
          <cell r="D974">
            <v>2</v>
          </cell>
          <cell r="E974">
            <v>79500</v>
          </cell>
          <cell r="F974">
            <v>159000</v>
          </cell>
          <cell r="G974">
            <v>12200</v>
          </cell>
          <cell r="H974">
            <v>24400</v>
          </cell>
          <cell r="I974">
            <v>47300</v>
          </cell>
          <cell r="J974">
            <v>94600</v>
          </cell>
          <cell r="K974">
            <v>20000</v>
          </cell>
          <cell r="L974">
            <v>40000</v>
          </cell>
          <cell r="M974" t="str">
            <v>No.48</v>
          </cell>
        </row>
        <row r="975">
          <cell r="A975" t="str">
            <v>제수변접합및부설</v>
          </cell>
          <cell r="B975" t="str">
            <v>기계:Φ200mm</v>
          </cell>
          <cell r="C975" t="str">
            <v>개소</v>
          </cell>
          <cell r="D975">
            <v>1</v>
          </cell>
          <cell r="E975">
            <v>107300</v>
          </cell>
          <cell r="F975">
            <v>107300</v>
          </cell>
          <cell r="G975">
            <v>17900</v>
          </cell>
          <cell r="H975">
            <v>17900</v>
          </cell>
          <cell r="I975">
            <v>63200</v>
          </cell>
          <cell r="J975">
            <v>63200</v>
          </cell>
          <cell r="K975">
            <v>26200</v>
          </cell>
          <cell r="L975">
            <v>26200</v>
          </cell>
          <cell r="M975" t="str">
            <v>No.66</v>
          </cell>
        </row>
        <row r="976">
          <cell r="A976" t="str">
            <v>공기변접합및부설</v>
          </cell>
          <cell r="B976" t="str">
            <v>기계:Φ100mm</v>
          </cell>
          <cell r="C976" t="str">
            <v>개소</v>
          </cell>
          <cell r="D976">
            <v>2</v>
          </cell>
          <cell r="E976">
            <v>76300</v>
          </cell>
          <cell r="F976">
            <v>152600</v>
          </cell>
          <cell r="G976">
            <v>13300</v>
          </cell>
          <cell r="H976">
            <v>26600</v>
          </cell>
          <cell r="I976">
            <v>44700</v>
          </cell>
          <cell r="J976">
            <v>89400</v>
          </cell>
          <cell r="K976">
            <v>18300</v>
          </cell>
          <cell r="L976">
            <v>36600</v>
          </cell>
          <cell r="M976" t="str">
            <v>No.50</v>
          </cell>
        </row>
        <row r="978">
          <cell r="A978" t="str">
            <v>3. 구조물공</v>
          </cell>
          <cell r="F978">
            <v>5997267</v>
          </cell>
          <cell r="H978">
            <v>1200723</v>
          </cell>
          <cell r="J978">
            <v>4741079</v>
          </cell>
          <cell r="L978">
            <v>55465</v>
          </cell>
        </row>
        <row r="979">
          <cell r="A979" t="str">
            <v>레미콘타설</v>
          </cell>
          <cell r="B979" t="str">
            <v>무근구조물</v>
          </cell>
          <cell r="C979" t="str">
            <v>M3</v>
          </cell>
          <cell r="D979">
            <v>3.41</v>
          </cell>
          <cell r="E979">
            <v>16000</v>
          </cell>
          <cell r="F979">
            <v>54560</v>
          </cell>
          <cell r="G979">
            <v>0</v>
          </cell>
          <cell r="H979">
            <v>0</v>
          </cell>
          <cell r="I979">
            <v>16000</v>
          </cell>
          <cell r="J979">
            <v>54560</v>
          </cell>
          <cell r="K979">
            <v>0</v>
          </cell>
          <cell r="L979">
            <v>0</v>
          </cell>
          <cell r="M979" t="str">
            <v>No.10</v>
          </cell>
        </row>
        <row r="980">
          <cell r="A980" t="str">
            <v>레미콘타설</v>
          </cell>
          <cell r="B980" t="str">
            <v>철근구조물</v>
          </cell>
          <cell r="C980" t="str">
            <v>M3</v>
          </cell>
          <cell r="D980">
            <v>40.450000000000003</v>
          </cell>
          <cell r="E980">
            <v>21700</v>
          </cell>
          <cell r="F980">
            <v>877765</v>
          </cell>
          <cell r="G980">
            <v>400</v>
          </cell>
          <cell r="H980">
            <v>16180</v>
          </cell>
          <cell r="I980">
            <v>21000</v>
          </cell>
          <cell r="J980">
            <v>849450</v>
          </cell>
          <cell r="K980">
            <v>300</v>
          </cell>
          <cell r="L980">
            <v>12135</v>
          </cell>
          <cell r="M980" t="str">
            <v>No.14</v>
          </cell>
        </row>
        <row r="981">
          <cell r="A981" t="str">
            <v>합판거푸집</v>
          </cell>
          <cell r="B981" t="str">
            <v>0-7m:6회</v>
          </cell>
          <cell r="C981" t="str">
            <v>M2</v>
          </cell>
          <cell r="D981">
            <v>4.82</v>
          </cell>
          <cell r="E981">
            <v>12000</v>
          </cell>
          <cell r="F981">
            <v>57840</v>
          </cell>
          <cell r="G981">
            <v>4000</v>
          </cell>
          <cell r="H981">
            <v>19280</v>
          </cell>
          <cell r="I981">
            <v>8000</v>
          </cell>
          <cell r="J981">
            <v>38560</v>
          </cell>
          <cell r="K981">
            <v>0</v>
          </cell>
          <cell r="L981">
            <v>0</v>
          </cell>
          <cell r="M981" t="str">
            <v>No.11</v>
          </cell>
        </row>
        <row r="982">
          <cell r="A982" t="str">
            <v>합판거푸집</v>
          </cell>
          <cell r="B982" t="str">
            <v>0-7m:3회</v>
          </cell>
          <cell r="C982" t="str">
            <v>M2</v>
          </cell>
          <cell r="D982">
            <v>131.74</v>
          </cell>
          <cell r="E982">
            <v>17100</v>
          </cell>
          <cell r="F982">
            <v>2252754</v>
          </cell>
          <cell r="G982">
            <v>5300</v>
          </cell>
          <cell r="H982">
            <v>698222</v>
          </cell>
          <cell r="I982">
            <v>11800</v>
          </cell>
          <cell r="J982">
            <v>1554532</v>
          </cell>
          <cell r="K982">
            <v>0</v>
          </cell>
          <cell r="L982">
            <v>0</v>
          </cell>
          <cell r="M982" t="str">
            <v>No.15</v>
          </cell>
        </row>
        <row r="983">
          <cell r="A983" t="str">
            <v>원형거푸집</v>
          </cell>
          <cell r="B983" t="str">
            <v>3 회</v>
          </cell>
          <cell r="C983" t="str">
            <v>M2</v>
          </cell>
          <cell r="D983">
            <v>6.6</v>
          </cell>
          <cell r="E983">
            <v>38600</v>
          </cell>
          <cell r="F983">
            <v>254760</v>
          </cell>
          <cell r="G983">
            <v>11500</v>
          </cell>
          <cell r="H983">
            <v>75900</v>
          </cell>
          <cell r="I983">
            <v>27100</v>
          </cell>
          <cell r="J983">
            <v>178860</v>
          </cell>
          <cell r="K983">
            <v>0</v>
          </cell>
          <cell r="L983">
            <v>0</v>
          </cell>
          <cell r="M983" t="str">
            <v>No.16</v>
          </cell>
        </row>
        <row r="984">
          <cell r="A984" t="str">
            <v>시공이음 설치</v>
          </cell>
          <cell r="B984" t="str">
            <v>PVC,B=150X5mm</v>
          </cell>
          <cell r="C984" t="str">
            <v>M</v>
          </cell>
          <cell r="D984">
            <v>24.76</v>
          </cell>
          <cell r="E984">
            <v>13700</v>
          </cell>
          <cell r="F984">
            <v>339212</v>
          </cell>
          <cell r="G984">
            <v>2400</v>
          </cell>
          <cell r="H984">
            <v>59424</v>
          </cell>
          <cell r="I984">
            <v>11300</v>
          </cell>
          <cell r="J984">
            <v>279788</v>
          </cell>
          <cell r="K984">
            <v>0</v>
          </cell>
          <cell r="L984">
            <v>0</v>
          </cell>
          <cell r="M984" t="str">
            <v>No.17</v>
          </cell>
        </row>
        <row r="985">
          <cell r="A985" t="str">
            <v>철근가공및조립</v>
          </cell>
          <cell r="B985" t="str">
            <v>보통</v>
          </cell>
          <cell r="C985" t="str">
            <v>TON</v>
          </cell>
          <cell r="D985">
            <v>2.1240000000000001</v>
          </cell>
          <cell r="E985">
            <v>327000</v>
          </cell>
          <cell r="F985">
            <v>694548</v>
          </cell>
          <cell r="G985">
            <v>4000</v>
          </cell>
          <cell r="H985">
            <v>8496</v>
          </cell>
          <cell r="I985">
            <v>317000</v>
          </cell>
          <cell r="J985">
            <v>673308</v>
          </cell>
          <cell r="K985">
            <v>6000</v>
          </cell>
          <cell r="L985">
            <v>12744</v>
          </cell>
          <cell r="M985" t="str">
            <v>No.18</v>
          </cell>
        </row>
        <row r="986">
          <cell r="A986" t="str">
            <v>잡석부설(B.H 0.7)</v>
          </cell>
          <cell r="B986" t="str">
            <v>기계90%+인력10%</v>
          </cell>
          <cell r="C986" t="str">
            <v>M3</v>
          </cell>
          <cell r="D986">
            <v>0.26</v>
          </cell>
          <cell r="E986">
            <v>3000</v>
          </cell>
          <cell r="F986">
            <v>780</v>
          </cell>
          <cell r="G986">
            <v>200</v>
          </cell>
          <cell r="H986">
            <v>52</v>
          </cell>
          <cell r="I986">
            <v>2500</v>
          </cell>
          <cell r="J986">
            <v>650</v>
          </cell>
          <cell r="K986">
            <v>300</v>
          </cell>
          <cell r="L986">
            <v>78</v>
          </cell>
          <cell r="M986" t="str">
            <v>#.5</v>
          </cell>
        </row>
        <row r="987">
          <cell r="A987" t="str">
            <v>사다리설치(STS)</v>
          </cell>
          <cell r="C987" t="str">
            <v>M</v>
          </cell>
          <cell r="D987">
            <v>7.22</v>
          </cell>
          <cell r="E987">
            <v>10900</v>
          </cell>
          <cell r="F987">
            <v>78698</v>
          </cell>
          <cell r="G987">
            <v>6600</v>
          </cell>
          <cell r="H987">
            <v>47652</v>
          </cell>
          <cell r="I987">
            <v>4100</v>
          </cell>
          <cell r="J987">
            <v>29602</v>
          </cell>
          <cell r="K987">
            <v>200</v>
          </cell>
          <cell r="L987">
            <v>1444</v>
          </cell>
          <cell r="M987" t="str">
            <v>No.19</v>
          </cell>
        </row>
        <row r="988">
          <cell r="A988" t="str">
            <v>맨홀뚜껑설치</v>
          </cell>
          <cell r="B988" t="str">
            <v>(주철재)</v>
          </cell>
          <cell r="C988" t="str">
            <v>조</v>
          </cell>
          <cell r="D988">
            <v>5</v>
          </cell>
          <cell r="E988">
            <v>45800</v>
          </cell>
          <cell r="F988">
            <v>229000</v>
          </cell>
          <cell r="G988">
            <v>0</v>
          </cell>
          <cell r="H988">
            <v>0</v>
          </cell>
          <cell r="I988">
            <v>45800</v>
          </cell>
          <cell r="J988">
            <v>229000</v>
          </cell>
          <cell r="K988">
            <v>0</v>
          </cell>
          <cell r="L988">
            <v>0</v>
          </cell>
          <cell r="M988" t="str">
            <v>No.20</v>
          </cell>
        </row>
        <row r="989">
          <cell r="A989" t="str">
            <v>강관비계</v>
          </cell>
          <cell r="B989" t="str">
            <v>3개월</v>
          </cell>
          <cell r="C989" t="str">
            <v>M2</v>
          </cell>
          <cell r="D989">
            <v>96.88</v>
          </cell>
          <cell r="E989">
            <v>9200</v>
          </cell>
          <cell r="F989">
            <v>891296</v>
          </cell>
          <cell r="G989">
            <v>2300</v>
          </cell>
          <cell r="H989">
            <v>222824</v>
          </cell>
          <cell r="I989">
            <v>6600</v>
          </cell>
          <cell r="J989">
            <v>639408</v>
          </cell>
          <cell r="K989">
            <v>300</v>
          </cell>
          <cell r="L989">
            <v>29064</v>
          </cell>
          <cell r="M989" t="str">
            <v>No.33</v>
          </cell>
        </row>
        <row r="990">
          <cell r="A990" t="str">
            <v>강관동바리(3개월)</v>
          </cell>
          <cell r="B990" t="str">
            <v>H=0-4.2M</v>
          </cell>
          <cell r="C990" t="str">
            <v>공M3</v>
          </cell>
          <cell r="D990">
            <v>12</v>
          </cell>
          <cell r="E990">
            <v>6300</v>
          </cell>
          <cell r="F990">
            <v>75600</v>
          </cell>
          <cell r="G990">
            <v>200</v>
          </cell>
          <cell r="H990">
            <v>2400</v>
          </cell>
          <cell r="I990">
            <v>6100</v>
          </cell>
          <cell r="J990">
            <v>73200</v>
          </cell>
          <cell r="K990">
            <v>0</v>
          </cell>
          <cell r="L990">
            <v>0</v>
          </cell>
          <cell r="M990" t="str">
            <v>No.21</v>
          </cell>
        </row>
        <row r="991">
          <cell r="A991" t="str">
            <v>양생(비닐)</v>
          </cell>
          <cell r="C991" t="str">
            <v>M2</v>
          </cell>
          <cell r="D991">
            <v>14.22</v>
          </cell>
          <cell r="E991">
            <v>900</v>
          </cell>
          <cell r="F991">
            <v>12798</v>
          </cell>
          <cell r="G991">
            <v>700</v>
          </cell>
          <cell r="H991">
            <v>9954</v>
          </cell>
          <cell r="I991">
            <v>200</v>
          </cell>
          <cell r="J991">
            <v>2844</v>
          </cell>
          <cell r="K991">
            <v>0</v>
          </cell>
          <cell r="L991">
            <v>0</v>
          </cell>
          <cell r="M991" t="str">
            <v>No.8</v>
          </cell>
        </row>
        <row r="992">
          <cell r="A992" t="str">
            <v>시공이음면정리(치핑)</v>
          </cell>
          <cell r="B992" t="str">
            <v>인력</v>
          </cell>
          <cell r="C992" t="str">
            <v>M2</v>
          </cell>
          <cell r="D992">
            <v>6.99</v>
          </cell>
          <cell r="E992">
            <v>19000</v>
          </cell>
          <cell r="F992">
            <v>132810</v>
          </cell>
          <cell r="G992">
            <v>500</v>
          </cell>
          <cell r="H992">
            <v>3495</v>
          </cell>
          <cell r="I992">
            <v>18500</v>
          </cell>
          <cell r="J992">
            <v>129315</v>
          </cell>
          <cell r="K992">
            <v>0</v>
          </cell>
          <cell r="L992">
            <v>0</v>
          </cell>
          <cell r="M992" t="str">
            <v>No.22</v>
          </cell>
        </row>
        <row r="993">
          <cell r="A993" t="str">
            <v>스페이서(T=75MM)</v>
          </cell>
          <cell r="C993" t="str">
            <v>EA</v>
          </cell>
          <cell r="D993">
            <v>21</v>
          </cell>
          <cell r="E993">
            <v>100</v>
          </cell>
          <cell r="F993">
            <v>2100</v>
          </cell>
          <cell r="G993">
            <v>100</v>
          </cell>
          <cell r="H993">
            <v>2100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</row>
        <row r="994">
          <cell r="A994" t="str">
            <v>수팽창고무지수판 설치</v>
          </cell>
          <cell r="B994" t="str">
            <v>20X10</v>
          </cell>
          <cell r="C994" t="str">
            <v>M</v>
          </cell>
          <cell r="D994">
            <v>9.74</v>
          </cell>
          <cell r="E994">
            <v>3900</v>
          </cell>
          <cell r="F994">
            <v>37986</v>
          </cell>
          <cell r="G994">
            <v>3100</v>
          </cell>
          <cell r="H994">
            <v>30194</v>
          </cell>
          <cell r="I994">
            <v>800</v>
          </cell>
          <cell r="J994">
            <v>7792</v>
          </cell>
          <cell r="K994">
            <v>0</v>
          </cell>
          <cell r="L994">
            <v>0</v>
          </cell>
          <cell r="M994" t="str">
            <v>No.23</v>
          </cell>
        </row>
        <row r="995">
          <cell r="A995" t="str">
            <v>P.V.C 파이프(VG1)</v>
          </cell>
          <cell r="B995" t="str">
            <v>Φ100M/M</v>
          </cell>
          <cell r="C995" t="str">
            <v>M</v>
          </cell>
          <cell r="D995">
            <v>0.7</v>
          </cell>
          <cell r="E995">
            <v>6800</v>
          </cell>
          <cell r="F995">
            <v>4760</v>
          </cell>
          <cell r="G995">
            <v>6500</v>
          </cell>
          <cell r="H995">
            <v>4550</v>
          </cell>
          <cell r="I995">
            <v>300</v>
          </cell>
          <cell r="J995">
            <v>210</v>
          </cell>
          <cell r="K995">
            <v>0</v>
          </cell>
          <cell r="L995">
            <v>0</v>
          </cell>
        </row>
        <row r="997">
          <cell r="A997" t="str">
            <v>4. 부대시설공</v>
          </cell>
          <cell r="F997">
            <v>24902906</v>
          </cell>
          <cell r="H997">
            <v>9448525</v>
          </cell>
          <cell r="J997">
            <v>14967964</v>
          </cell>
          <cell r="L997">
            <v>486417</v>
          </cell>
        </row>
        <row r="998">
          <cell r="A998" t="str">
            <v>하수관거인식테이프</v>
          </cell>
          <cell r="B998" t="str">
            <v>5cmX20m</v>
          </cell>
          <cell r="C998" t="str">
            <v>M</v>
          </cell>
          <cell r="D998">
            <v>1362.4</v>
          </cell>
          <cell r="E998">
            <v>1300</v>
          </cell>
          <cell r="F998">
            <v>1771120</v>
          </cell>
          <cell r="G998">
            <v>1100</v>
          </cell>
          <cell r="H998">
            <v>1498640</v>
          </cell>
          <cell r="I998">
            <v>200</v>
          </cell>
          <cell r="J998">
            <v>272480</v>
          </cell>
          <cell r="K998">
            <v>0</v>
          </cell>
          <cell r="L998">
            <v>0</v>
          </cell>
        </row>
        <row r="999">
          <cell r="A999" t="str">
            <v>주철관수압시험비</v>
          </cell>
          <cell r="B999" t="str">
            <v>Φ450:200m당1회</v>
          </cell>
          <cell r="C999" t="str">
            <v>회</v>
          </cell>
          <cell r="D999">
            <v>7</v>
          </cell>
          <cell r="E999">
            <v>1315400</v>
          </cell>
          <cell r="F999">
            <v>9207800</v>
          </cell>
          <cell r="G999">
            <v>770200</v>
          </cell>
          <cell r="H999">
            <v>5391400</v>
          </cell>
          <cell r="I999">
            <v>545200</v>
          </cell>
          <cell r="J999">
            <v>3816400</v>
          </cell>
          <cell r="K999">
            <v>0</v>
          </cell>
          <cell r="L999">
            <v>0</v>
          </cell>
          <cell r="M999" t="str">
            <v>No.67</v>
          </cell>
        </row>
        <row r="1000">
          <cell r="A1000" t="str">
            <v>가성토(토사,B.H0.7)</v>
          </cell>
          <cell r="B1000" t="str">
            <v>현장토유용</v>
          </cell>
          <cell r="C1000" t="str">
            <v>M3</v>
          </cell>
          <cell r="D1000">
            <v>661.2</v>
          </cell>
          <cell r="E1000">
            <v>1800</v>
          </cell>
          <cell r="F1000">
            <v>1190160</v>
          </cell>
          <cell r="G1000">
            <v>400</v>
          </cell>
          <cell r="H1000">
            <v>264480</v>
          </cell>
          <cell r="I1000">
            <v>700</v>
          </cell>
          <cell r="J1000">
            <v>462840</v>
          </cell>
          <cell r="K1000">
            <v>700</v>
          </cell>
          <cell r="L1000">
            <v>462840</v>
          </cell>
          <cell r="M1000" t="str">
            <v>#.20</v>
          </cell>
        </row>
        <row r="1001">
          <cell r="A1001" t="str">
            <v>P.P 마대쌓기 및 헐기</v>
          </cell>
          <cell r="C1001" t="str">
            <v>M2</v>
          </cell>
          <cell r="D1001">
            <v>229.98</v>
          </cell>
          <cell r="E1001">
            <v>53000</v>
          </cell>
          <cell r="F1001">
            <v>12188940</v>
          </cell>
          <cell r="G1001">
            <v>8900</v>
          </cell>
          <cell r="H1001">
            <v>2046822</v>
          </cell>
          <cell r="I1001">
            <v>44100</v>
          </cell>
          <cell r="J1001">
            <v>10142118</v>
          </cell>
          <cell r="K1001">
            <v>0</v>
          </cell>
          <cell r="L1001">
            <v>0</v>
          </cell>
          <cell r="M1001" t="str">
            <v>#.21</v>
          </cell>
        </row>
        <row r="1002">
          <cell r="A1002" t="str">
            <v>비닐깔기</v>
          </cell>
          <cell r="C1002" t="str">
            <v>M2</v>
          </cell>
          <cell r="D1002">
            <v>301.75</v>
          </cell>
          <cell r="E1002">
            <v>800</v>
          </cell>
          <cell r="F1002">
            <v>241400</v>
          </cell>
          <cell r="G1002">
            <v>600</v>
          </cell>
          <cell r="H1002">
            <v>181050</v>
          </cell>
          <cell r="I1002">
            <v>200</v>
          </cell>
          <cell r="J1002">
            <v>60350</v>
          </cell>
          <cell r="K1002">
            <v>0</v>
          </cell>
          <cell r="L1002">
            <v>0</v>
          </cell>
          <cell r="M1002" t="str">
            <v>No.8</v>
          </cell>
        </row>
        <row r="1003">
          <cell r="A1003" t="str">
            <v>보차도 경계석 헐기 및 설치</v>
          </cell>
          <cell r="B1003" t="str">
            <v>500X200X170</v>
          </cell>
          <cell r="C1003" t="str">
            <v>M</v>
          </cell>
          <cell r="D1003">
            <v>2</v>
          </cell>
          <cell r="E1003">
            <v>24500</v>
          </cell>
          <cell r="F1003">
            <v>49000</v>
          </cell>
          <cell r="G1003">
            <v>7300</v>
          </cell>
          <cell r="H1003">
            <v>14600</v>
          </cell>
          <cell r="I1003">
            <v>13600</v>
          </cell>
          <cell r="J1003">
            <v>27200</v>
          </cell>
          <cell r="K1003">
            <v>3600</v>
          </cell>
          <cell r="L1003">
            <v>7200</v>
          </cell>
          <cell r="M1003" t="str">
            <v>No.68</v>
          </cell>
        </row>
        <row r="1004">
          <cell r="A1004" t="str">
            <v>보도블럭파취복구</v>
          </cell>
          <cell r="B1004" t="str">
            <v>300X300X60</v>
          </cell>
          <cell r="C1004" t="str">
            <v>M2</v>
          </cell>
          <cell r="D1004">
            <v>8</v>
          </cell>
          <cell r="E1004">
            <v>7400</v>
          </cell>
          <cell r="F1004">
            <v>59200</v>
          </cell>
          <cell r="G1004">
            <v>1800</v>
          </cell>
          <cell r="H1004">
            <v>14400</v>
          </cell>
          <cell r="I1004">
            <v>5600</v>
          </cell>
          <cell r="J1004">
            <v>44800</v>
          </cell>
          <cell r="K1004">
            <v>0</v>
          </cell>
          <cell r="L1004">
            <v>0</v>
          </cell>
          <cell r="M1004" t="str">
            <v>No.69</v>
          </cell>
        </row>
        <row r="1005">
          <cell r="A1005" t="str">
            <v>도로경계석 헐기 및 설치</v>
          </cell>
          <cell r="B1005" t="str">
            <v>500X200X170</v>
          </cell>
          <cell r="C1005" t="str">
            <v>M</v>
          </cell>
          <cell r="D1005">
            <v>4</v>
          </cell>
          <cell r="E1005">
            <v>18600</v>
          </cell>
          <cell r="F1005">
            <v>74400</v>
          </cell>
          <cell r="G1005">
            <v>3900</v>
          </cell>
          <cell r="H1005">
            <v>15600</v>
          </cell>
          <cell r="I1005">
            <v>14700</v>
          </cell>
          <cell r="J1005">
            <v>58800</v>
          </cell>
          <cell r="K1005">
            <v>0</v>
          </cell>
          <cell r="L1005">
            <v>0</v>
          </cell>
          <cell r="M1005" t="str">
            <v>No.70</v>
          </cell>
        </row>
        <row r="1006">
          <cell r="A1006" t="str">
            <v>합판거푸집</v>
          </cell>
          <cell r="B1006" t="str">
            <v>0-7m:6회</v>
          </cell>
          <cell r="C1006" t="str">
            <v>M2</v>
          </cell>
          <cell r="D1006">
            <v>2.72</v>
          </cell>
          <cell r="E1006">
            <v>12000</v>
          </cell>
          <cell r="F1006">
            <v>32640</v>
          </cell>
          <cell r="G1006">
            <v>4000</v>
          </cell>
          <cell r="H1006">
            <v>10880</v>
          </cell>
          <cell r="I1006">
            <v>8000</v>
          </cell>
          <cell r="J1006">
            <v>21760</v>
          </cell>
          <cell r="K1006">
            <v>0</v>
          </cell>
          <cell r="L1006">
            <v>0</v>
          </cell>
          <cell r="M1006" t="str">
            <v>No.11</v>
          </cell>
        </row>
        <row r="1007">
          <cell r="A1007" t="str">
            <v>모르터</v>
          </cell>
          <cell r="B1007" t="str">
            <v>1 : 3</v>
          </cell>
          <cell r="C1007" t="str">
            <v>M3</v>
          </cell>
          <cell r="D1007">
            <v>4.0000000000000001E-3</v>
          </cell>
          <cell r="E1007">
            <v>40000</v>
          </cell>
          <cell r="F1007">
            <v>160</v>
          </cell>
          <cell r="G1007">
            <v>0</v>
          </cell>
          <cell r="H1007">
            <v>0</v>
          </cell>
          <cell r="I1007">
            <v>40000</v>
          </cell>
          <cell r="J1007">
            <v>160</v>
          </cell>
          <cell r="K1007">
            <v>0</v>
          </cell>
          <cell r="L1007">
            <v>0</v>
          </cell>
          <cell r="M1007" t="str">
            <v>No.37</v>
          </cell>
        </row>
        <row r="1008">
          <cell r="A1008" t="str">
            <v>레미콘타설</v>
          </cell>
          <cell r="B1008" t="str">
            <v>무근구조물</v>
          </cell>
          <cell r="C1008" t="str">
            <v>M3</v>
          </cell>
          <cell r="D1008">
            <v>1.59</v>
          </cell>
          <cell r="E1008">
            <v>16000</v>
          </cell>
          <cell r="F1008">
            <v>25440</v>
          </cell>
          <cell r="G1008">
            <v>0</v>
          </cell>
          <cell r="H1008">
            <v>0</v>
          </cell>
          <cell r="I1008">
            <v>16000</v>
          </cell>
          <cell r="J1008">
            <v>25440</v>
          </cell>
          <cell r="K1008">
            <v>0</v>
          </cell>
          <cell r="L1008">
            <v>0</v>
          </cell>
          <cell r="M1008" t="str">
            <v>No.10</v>
          </cell>
        </row>
        <row r="1009">
          <cell r="A1009" t="str">
            <v>무근 구조물헐기</v>
          </cell>
          <cell r="B1009" t="str">
            <v>소형브레커+공기압축기</v>
          </cell>
          <cell r="C1009" t="str">
            <v>M3</v>
          </cell>
          <cell r="D1009">
            <v>1.59</v>
          </cell>
          <cell r="E1009">
            <v>27100</v>
          </cell>
          <cell r="F1009">
            <v>43089</v>
          </cell>
          <cell r="G1009">
            <v>2100</v>
          </cell>
          <cell r="H1009">
            <v>3339</v>
          </cell>
          <cell r="I1009">
            <v>18900</v>
          </cell>
          <cell r="J1009">
            <v>30051</v>
          </cell>
          <cell r="K1009">
            <v>6100</v>
          </cell>
          <cell r="L1009">
            <v>9699</v>
          </cell>
          <cell r="M1009" t="str">
            <v>No.26</v>
          </cell>
        </row>
        <row r="1010">
          <cell r="A1010" t="str">
            <v>폐기물운반</v>
          </cell>
          <cell r="B1010" t="str">
            <v>B.H0.7 + D.T15</v>
          </cell>
          <cell r="C1010" t="str">
            <v>M3</v>
          </cell>
          <cell r="D1010">
            <v>1.59</v>
          </cell>
          <cell r="E1010">
            <v>12300</v>
          </cell>
          <cell r="F1010">
            <v>19557</v>
          </cell>
          <cell r="G1010">
            <v>4600</v>
          </cell>
          <cell r="H1010">
            <v>7314</v>
          </cell>
          <cell r="I1010">
            <v>3500</v>
          </cell>
          <cell r="J1010">
            <v>5565</v>
          </cell>
          <cell r="K1010">
            <v>4200</v>
          </cell>
          <cell r="L1010">
            <v>6678</v>
          </cell>
          <cell r="M1010" t="str">
            <v>#.12</v>
          </cell>
        </row>
        <row r="1012">
          <cell r="A1012" t="str">
            <v>5. 운 반 공</v>
          </cell>
          <cell r="F1012">
            <v>4907385</v>
          </cell>
          <cell r="H1012">
            <v>1027400</v>
          </cell>
          <cell r="J1012">
            <v>1120800</v>
          </cell>
          <cell r="L1012">
            <v>2759185</v>
          </cell>
        </row>
        <row r="1013">
          <cell r="A1013" t="str">
            <v>철근운반</v>
          </cell>
          <cell r="C1013" t="str">
            <v>TON</v>
          </cell>
          <cell r="D1013">
            <v>1.4750000000000001</v>
          </cell>
          <cell r="E1013">
            <v>9000</v>
          </cell>
          <cell r="F1013">
            <v>13275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9000</v>
          </cell>
          <cell r="L1013">
            <v>13275</v>
          </cell>
          <cell r="M1013" t="str">
            <v>#.15</v>
          </cell>
        </row>
        <row r="1014">
          <cell r="A1014" t="str">
            <v>주철관 운반</v>
          </cell>
          <cell r="B1014" t="str">
            <v>Φ450M/M</v>
          </cell>
          <cell r="C1014" t="str">
            <v>본</v>
          </cell>
          <cell r="D1014">
            <v>228</v>
          </cell>
          <cell r="E1014">
            <v>4500</v>
          </cell>
          <cell r="F1014">
            <v>1026000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4500</v>
          </cell>
          <cell r="L1014">
            <v>1026000</v>
          </cell>
          <cell r="M1014" t="str">
            <v>#.25</v>
          </cell>
        </row>
        <row r="1015">
          <cell r="A1015" t="str">
            <v>주철관 운반</v>
          </cell>
          <cell r="B1015" t="str">
            <v>이형관</v>
          </cell>
          <cell r="C1015" t="str">
            <v>KG</v>
          </cell>
          <cell r="D1015">
            <v>4586.1000000000004</v>
          </cell>
          <cell r="E1015">
            <v>100</v>
          </cell>
          <cell r="F1015">
            <v>458610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100</v>
          </cell>
          <cell r="L1015">
            <v>458610</v>
          </cell>
          <cell r="M1015" t="str">
            <v>#.17</v>
          </cell>
        </row>
        <row r="1016">
          <cell r="A1016" t="str">
            <v>시멘트운반(40kg/대)</v>
          </cell>
          <cell r="C1016" t="str">
            <v>대</v>
          </cell>
          <cell r="D1016">
            <v>1</v>
          </cell>
          <cell r="E1016">
            <v>400</v>
          </cell>
          <cell r="F1016">
            <v>400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400</v>
          </cell>
          <cell r="L1016">
            <v>400</v>
          </cell>
          <cell r="M1016" t="str">
            <v>#.19</v>
          </cell>
        </row>
        <row r="1017">
          <cell r="A1017" t="str">
            <v>보조기층운반</v>
          </cell>
          <cell r="C1017" t="str">
            <v>M3</v>
          </cell>
          <cell r="D1017">
            <v>467</v>
          </cell>
          <cell r="E1017">
            <v>7300</v>
          </cell>
          <cell r="F1017">
            <v>3409100</v>
          </cell>
          <cell r="G1017">
            <v>2200</v>
          </cell>
          <cell r="H1017">
            <v>1027400</v>
          </cell>
          <cell r="I1017">
            <v>2400</v>
          </cell>
          <cell r="J1017">
            <v>1120800</v>
          </cell>
          <cell r="K1017">
            <v>2700</v>
          </cell>
          <cell r="L1017">
            <v>1260900</v>
          </cell>
          <cell r="M1017" t="str">
            <v>#.18</v>
          </cell>
        </row>
        <row r="1037">
          <cell r="A1037" t="str">
            <v>⊙G-LINE  사급자재비</v>
          </cell>
          <cell r="C1037" t="str">
            <v>식</v>
          </cell>
          <cell r="D1037">
            <v>1</v>
          </cell>
          <cell r="F1037">
            <v>31613660</v>
          </cell>
          <cell r="H1037">
            <v>31613660</v>
          </cell>
          <cell r="J1037">
            <v>0</v>
          </cell>
          <cell r="L1037">
            <v>0</v>
          </cell>
        </row>
        <row r="1039">
          <cell r="A1039" t="str">
            <v>모  래</v>
          </cell>
          <cell r="C1039" t="str">
            <v>M3</v>
          </cell>
          <cell r="D1039">
            <v>416</v>
          </cell>
          <cell r="E1039">
            <v>17000</v>
          </cell>
          <cell r="F1039">
            <v>7072000</v>
          </cell>
          <cell r="G1039">
            <v>17000</v>
          </cell>
          <cell r="H1039">
            <v>7072000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A1040" t="str">
            <v>자  갈</v>
          </cell>
          <cell r="C1040" t="str">
            <v>M3</v>
          </cell>
          <cell r="D1040">
            <v>0.27</v>
          </cell>
          <cell r="E1040">
            <v>7000</v>
          </cell>
          <cell r="F1040">
            <v>1890</v>
          </cell>
          <cell r="G1040">
            <v>7000</v>
          </cell>
          <cell r="H1040">
            <v>1890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A1041" t="str">
            <v>아스팔트유제</v>
          </cell>
          <cell r="B1041" t="str">
            <v>RSC-4</v>
          </cell>
          <cell r="C1041" t="str">
            <v>DRUM</v>
          </cell>
          <cell r="D1041">
            <v>3.24</v>
          </cell>
          <cell r="E1041">
            <v>52000</v>
          </cell>
          <cell r="F1041">
            <v>168480</v>
          </cell>
          <cell r="G1041">
            <v>52000</v>
          </cell>
          <cell r="H1041">
            <v>168480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A1042" t="str">
            <v>아스팔트유제</v>
          </cell>
          <cell r="B1042" t="str">
            <v>MC-1</v>
          </cell>
          <cell r="C1042" t="str">
            <v>DRUM</v>
          </cell>
          <cell r="D1042">
            <v>6.48</v>
          </cell>
          <cell r="E1042">
            <v>58000</v>
          </cell>
          <cell r="F1042">
            <v>375840</v>
          </cell>
          <cell r="G1042">
            <v>58000</v>
          </cell>
          <cell r="H1042">
            <v>375840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A1043" t="str">
            <v>주철관 이형관</v>
          </cell>
          <cell r="B1043" t="str">
            <v>D300M/M이상 D600M/M이하</v>
          </cell>
          <cell r="C1043" t="str">
            <v>KG</v>
          </cell>
          <cell r="D1043">
            <v>4586.1000000000004</v>
          </cell>
          <cell r="E1043">
            <v>2500</v>
          </cell>
          <cell r="F1043">
            <v>11465250</v>
          </cell>
          <cell r="G1043">
            <v>2500</v>
          </cell>
          <cell r="H1043">
            <v>11465250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A1044" t="str">
            <v>보조기층제</v>
          </cell>
          <cell r="C1044" t="str">
            <v>M3</v>
          </cell>
          <cell r="D1044">
            <v>467</v>
          </cell>
          <cell r="E1044">
            <v>6300</v>
          </cell>
          <cell r="F1044">
            <v>2942100</v>
          </cell>
          <cell r="G1044">
            <v>6300</v>
          </cell>
          <cell r="H1044">
            <v>2942100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A1045" t="str">
            <v>주철관 접합부품(K.P메카니칼접합)</v>
          </cell>
          <cell r="B1045" t="str">
            <v>D=200MM</v>
          </cell>
          <cell r="C1045" t="str">
            <v>SET</v>
          </cell>
          <cell r="D1045">
            <v>1</v>
          </cell>
          <cell r="E1045">
            <v>12400</v>
          </cell>
          <cell r="F1045">
            <v>12400</v>
          </cell>
          <cell r="G1045">
            <v>12400</v>
          </cell>
          <cell r="H1045">
            <v>12400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A1046" t="str">
            <v>주철관 접합부품(K.P메카니칼접합)</v>
          </cell>
          <cell r="B1046" t="str">
            <v>D=450MM</v>
          </cell>
          <cell r="C1046" t="str">
            <v>SET</v>
          </cell>
          <cell r="D1046">
            <v>278</v>
          </cell>
          <cell r="E1046">
            <v>34400</v>
          </cell>
          <cell r="F1046">
            <v>9563200</v>
          </cell>
          <cell r="G1046">
            <v>34400</v>
          </cell>
          <cell r="H1046">
            <v>9563200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</row>
        <row r="1047">
          <cell r="A1047" t="str">
            <v>주철관 접합부품(플랜지접합)</v>
          </cell>
          <cell r="B1047" t="str">
            <v>D=100MM</v>
          </cell>
          <cell r="C1047" t="str">
            <v>SET</v>
          </cell>
          <cell r="D1047">
            <v>4</v>
          </cell>
          <cell r="E1047">
            <v>1400</v>
          </cell>
          <cell r="F1047">
            <v>5600</v>
          </cell>
          <cell r="G1047">
            <v>1400</v>
          </cell>
          <cell r="H1047">
            <v>5600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A1048" t="str">
            <v>주철관 접합부품(플랜지접합)</v>
          </cell>
          <cell r="B1048" t="str">
            <v>D=200MM</v>
          </cell>
          <cell r="C1048" t="str">
            <v>SET</v>
          </cell>
          <cell r="D1048">
            <v>3</v>
          </cell>
          <cell r="E1048">
            <v>2300</v>
          </cell>
          <cell r="F1048">
            <v>6900</v>
          </cell>
          <cell r="G1048">
            <v>2300</v>
          </cell>
          <cell r="H1048">
            <v>6900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59">
          <cell r="A1059" t="str">
            <v>Ⅷ.H-LINE차집관로(상효→토평)</v>
          </cell>
          <cell r="C1059" t="str">
            <v>식</v>
          </cell>
          <cell r="D1059">
            <v>1</v>
          </cell>
          <cell r="F1059">
            <v>277842727</v>
          </cell>
          <cell r="H1059">
            <v>70688420</v>
          </cell>
          <cell r="J1059">
            <v>170434078</v>
          </cell>
          <cell r="L1059">
            <v>36720229</v>
          </cell>
        </row>
        <row r="1061">
          <cell r="A1061" t="str">
            <v>1. 토    공</v>
          </cell>
          <cell r="F1061">
            <v>140307942</v>
          </cell>
          <cell r="H1061">
            <v>47906738</v>
          </cell>
          <cell r="J1061">
            <v>59600869</v>
          </cell>
          <cell r="L1061">
            <v>32800335</v>
          </cell>
        </row>
        <row r="1062">
          <cell r="A1062" t="str">
            <v>터파기:보조기층</v>
          </cell>
          <cell r="B1062" t="str">
            <v>B.H 0.7㎥</v>
          </cell>
          <cell r="C1062" t="str">
            <v>M3</v>
          </cell>
          <cell r="D1062">
            <v>370.74</v>
          </cell>
          <cell r="E1062">
            <v>1100</v>
          </cell>
          <cell r="F1062">
            <v>407814</v>
          </cell>
          <cell r="G1062">
            <v>300</v>
          </cell>
          <cell r="H1062">
            <v>111222</v>
          </cell>
          <cell r="I1062">
            <v>400</v>
          </cell>
          <cell r="J1062">
            <v>148296</v>
          </cell>
          <cell r="K1062">
            <v>400</v>
          </cell>
          <cell r="L1062">
            <v>148296</v>
          </cell>
          <cell r="M1062" t="str">
            <v>#.1</v>
          </cell>
        </row>
        <row r="1063">
          <cell r="A1063" t="str">
            <v>터파기:토사(육상),기계80+인력20</v>
          </cell>
          <cell r="B1063" t="str">
            <v>B.H 0.7㎥</v>
          </cell>
          <cell r="C1063" t="str">
            <v>M3</v>
          </cell>
          <cell r="D1063">
            <v>1485.66</v>
          </cell>
          <cell r="E1063">
            <v>2000</v>
          </cell>
          <cell r="F1063">
            <v>2971320</v>
          </cell>
          <cell r="G1063">
            <v>100</v>
          </cell>
          <cell r="H1063">
            <v>148566</v>
          </cell>
          <cell r="I1063">
            <v>1600</v>
          </cell>
          <cell r="J1063">
            <v>2377056</v>
          </cell>
          <cell r="K1063">
            <v>300</v>
          </cell>
          <cell r="L1063">
            <v>445698</v>
          </cell>
          <cell r="M1063" t="str">
            <v>#.2</v>
          </cell>
        </row>
        <row r="1064">
          <cell r="A1064" t="str">
            <v>기계터파기(연암)</v>
          </cell>
          <cell r="B1064" t="str">
            <v>B.H0.7+브레이커</v>
          </cell>
          <cell r="C1064" t="str">
            <v>M3</v>
          </cell>
          <cell r="D1064">
            <v>2122.5700000000002</v>
          </cell>
          <cell r="E1064">
            <v>18400</v>
          </cell>
          <cell r="F1064">
            <v>39055288</v>
          </cell>
          <cell r="G1064">
            <v>2800</v>
          </cell>
          <cell r="H1064">
            <v>5943196</v>
          </cell>
          <cell r="I1064">
            <v>7300</v>
          </cell>
          <cell r="J1064">
            <v>15494761</v>
          </cell>
          <cell r="K1064">
            <v>8300</v>
          </cell>
          <cell r="L1064">
            <v>17617331</v>
          </cell>
          <cell r="M1064" t="str">
            <v>#.3</v>
          </cell>
        </row>
        <row r="1065">
          <cell r="A1065" t="str">
            <v>되메우기 및 다짐</v>
          </cell>
          <cell r="B1065" t="str">
            <v>B.H 0.7+플래이트 콤펙터</v>
          </cell>
          <cell r="C1065" t="str">
            <v>M3</v>
          </cell>
          <cell r="D1065">
            <v>2703.72</v>
          </cell>
          <cell r="E1065">
            <v>3500</v>
          </cell>
          <cell r="F1065">
            <v>9463020</v>
          </cell>
          <cell r="G1065">
            <v>400</v>
          </cell>
          <cell r="H1065">
            <v>1081488</v>
          </cell>
          <cell r="I1065">
            <v>2600</v>
          </cell>
          <cell r="J1065">
            <v>7029672</v>
          </cell>
          <cell r="K1065">
            <v>500</v>
          </cell>
          <cell r="L1065">
            <v>1351860</v>
          </cell>
          <cell r="M1065" t="str">
            <v>#.4</v>
          </cell>
        </row>
        <row r="1066">
          <cell r="A1066" t="str">
            <v>사토운반:내부운반</v>
          </cell>
          <cell r="B1066" t="str">
            <v>B.H0.7 + D.T15</v>
          </cell>
          <cell r="C1066" t="str">
            <v>M3</v>
          </cell>
          <cell r="D1066">
            <v>848.92</v>
          </cell>
          <cell r="E1066">
            <v>2500</v>
          </cell>
          <cell r="F1066">
            <v>2122300</v>
          </cell>
          <cell r="G1066">
            <v>900</v>
          </cell>
          <cell r="H1066">
            <v>764028</v>
          </cell>
          <cell r="I1066">
            <v>700</v>
          </cell>
          <cell r="J1066">
            <v>594244</v>
          </cell>
          <cell r="K1066">
            <v>900</v>
          </cell>
          <cell r="L1066">
            <v>764028</v>
          </cell>
          <cell r="M1066" t="str">
            <v>#.24</v>
          </cell>
        </row>
        <row r="1067">
          <cell r="A1067" t="str">
            <v>사토운반:연암</v>
          </cell>
          <cell r="B1067" t="str">
            <v>B.H0.7 + D.T15</v>
          </cell>
          <cell r="C1067" t="str">
            <v>M3</v>
          </cell>
          <cell r="D1067">
            <v>2122.5700000000002</v>
          </cell>
          <cell r="E1067">
            <v>12000</v>
          </cell>
          <cell r="F1067">
            <v>25470840</v>
          </cell>
          <cell r="G1067">
            <v>4500</v>
          </cell>
          <cell r="H1067">
            <v>9551565</v>
          </cell>
          <cell r="I1067">
            <v>3500</v>
          </cell>
          <cell r="J1067">
            <v>7428995</v>
          </cell>
          <cell r="K1067">
            <v>4000</v>
          </cell>
          <cell r="L1067">
            <v>8490280</v>
          </cell>
          <cell r="M1067" t="str">
            <v>#.7</v>
          </cell>
        </row>
        <row r="1068">
          <cell r="A1068" t="str">
            <v>모래부설 및 다짐(B.H 0.7M3,관로기초)</v>
          </cell>
          <cell r="B1068" t="str">
            <v>기계90%+인력10%</v>
          </cell>
          <cell r="C1068" t="str">
            <v>M3</v>
          </cell>
          <cell r="D1068">
            <v>368.31</v>
          </cell>
          <cell r="E1068">
            <v>2300</v>
          </cell>
          <cell r="F1068">
            <v>847113</v>
          </cell>
          <cell r="G1068">
            <v>200</v>
          </cell>
          <cell r="H1068">
            <v>73662</v>
          </cell>
          <cell r="I1068">
            <v>1600</v>
          </cell>
          <cell r="J1068">
            <v>589296</v>
          </cell>
          <cell r="K1068">
            <v>500</v>
          </cell>
          <cell r="L1068">
            <v>184155</v>
          </cell>
          <cell r="M1068" t="str">
            <v>#.8</v>
          </cell>
        </row>
        <row r="1069">
          <cell r="A1069" t="str">
            <v>바닥면 고르기</v>
          </cell>
          <cell r="B1069" t="str">
            <v>연암</v>
          </cell>
          <cell r="C1069" t="str">
            <v>M2</v>
          </cell>
          <cell r="D1069">
            <v>2060.5500000000002</v>
          </cell>
          <cell r="E1069">
            <v>5400</v>
          </cell>
          <cell r="F1069">
            <v>11126970</v>
          </cell>
          <cell r="G1069">
            <v>500</v>
          </cell>
          <cell r="H1069">
            <v>1030275</v>
          </cell>
          <cell r="I1069">
            <v>4600</v>
          </cell>
          <cell r="J1069">
            <v>9478530</v>
          </cell>
          <cell r="K1069">
            <v>300</v>
          </cell>
          <cell r="L1069">
            <v>618165</v>
          </cell>
          <cell r="M1069" t="str">
            <v>No.2</v>
          </cell>
        </row>
        <row r="1070">
          <cell r="A1070" t="str">
            <v>아스팔트포장 절단</v>
          </cell>
          <cell r="C1070" t="str">
            <v>M</v>
          </cell>
          <cell r="D1070">
            <v>410.48</v>
          </cell>
          <cell r="E1070">
            <v>1800</v>
          </cell>
          <cell r="F1070">
            <v>738864</v>
          </cell>
          <cell r="G1070">
            <v>900</v>
          </cell>
          <cell r="H1070">
            <v>369432</v>
          </cell>
          <cell r="I1070">
            <v>800</v>
          </cell>
          <cell r="J1070">
            <v>328384</v>
          </cell>
          <cell r="K1070">
            <v>100</v>
          </cell>
          <cell r="L1070">
            <v>41048</v>
          </cell>
          <cell r="M1070" t="str">
            <v>No.3</v>
          </cell>
        </row>
        <row r="1071">
          <cell r="A1071" t="str">
            <v>아스팔트포장 파취</v>
          </cell>
          <cell r="B1071" t="str">
            <v>기계</v>
          </cell>
          <cell r="C1071" t="str">
            <v>M3</v>
          </cell>
          <cell r="D1071">
            <v>61.06</v>
          </cell>
          <cell r="E1071">
            <v>15300</v>
          </cell>
          <cell r="F1071">
            <v>934218</v>
          </cell>
          <cell r="G1071">
            <v>2300</v>
          </cell>
          <cell r="H1071">
            <v>140438</v>
          </cell>
          <cell r="I1071">
            <v>6300</v>
          </cell>
          <cell r="J1071">
            <v>384678</v>
          </cell>
          <cell r="K1071">
            <v>6700</v>
          </cell>
          <cell r="L1071">
            <v>409102</v>
          </cell>
          <cell r="M1071" t="str">
            <v>#.10</v>
          </cell>
        </row>
        <row r="1072">
          <cell r="A1072" t="str">
            <v>아스팔트 포장포설</v>
          </cell>
          <cell r="B1072" t="str">
            <v>기층10cm+표층5cm</v>
          </cell>
          <cell r="C1072" t="str">
            <v>a</v>
          </cell>
          <cell r="D1072">
            <v>4.08</v>
          </cell>
          <cell r="E1072">
            <v>3812100</v>
          </cell>
          <cell r="F1072">
            <v>15553368</v>
          </cell>
          <cell r="G1072">
            <v>3372300</v>
          </cell>
          <cell r="H1072">
            <v>13758984</v>
          </cell>
          <cell r="I1072">
            <v>409100</v>
          </cell>
          <cell r="J1072">
            <v>1669128</v>
          </cell>
          <cell r="K1072">
            <v>30700</v>
          </cell>
          <cell r="L1072">
            <v>125256</v>
          </cell>
          <cell r="M1072" t="str">
            <v>No.4</v>
          </cell>
        </row>
        <row r="1073">
          <cell r="A1073" t="str">
            <v>보조기층포설 및 다짐</v>
          </cell>
          <cell r="B1073" t="str">
            <v>T=30cm</v>
          </cell>
          <cell r="C1073" t="str">
            <v>M3</v>
          </cell>
          <cell r="D1073">
            <v>101.82</v>
          </cell>
          <cell r="E1073">
            <v>2800</v>
          </cell>
          <cell r="F1073">
            <v>285096</v>
          </cell>
          <cell r="G1073">
            <v>400</v>
          </cell>
          <cell r="H1073">
            <v>40728</v>
          </cell>
          <cell r="I1073">
            <v>1700</v>
          </cell>
          <cell r="J1073">
            <v>173094</v>
          </cell>
          <cell r="K1073">
            <v>700</v>
          </cell>
          <cell r="L1073">
            <v>71274</v>
          </cell>
          <cell r="M1073" t="str">
            <v>#.11</v>
          </cell>
        </row>
        <row r="1074">
          <cell r="A1074" t="str">
            <v>폐기물운반</v>
          </cell>
          <cell r="B1074" t="str">
            <v>B.H0.7 + D.T15</v>
          </cell>
          <cell r="C1074" t="str">
            <v>M3</v>
          </cell>
          <cell r="D1074">
            <v>240.87</v>
          </cell>
          <cell r="E1074">
            <v>12300</v>
          </cell>
          <cell r="F1074">
            <v>2962701</v>
          </cell>
          <cell r="G1074">
            <v>4600</v>
          </cell>
          <cell r="H1074">
            <v>1108002</v>
          </cell>
          <cell r="I1074">
            <v>3500</v>
          </cell>
          <cell r="J1074">
            <v>843045</v>
          </cell>
          <cell r="K1074">
            <v>4200</v>
          </cell>
          <cell r="L1074">
            <v>1011654</v>
          </cell>
          <cell r="M1074" t="str">
            <v>#.12</v>
          </cell>
        </row>
        <row r="1075">
          <cell r="A1075" t="str">
            <v>콘크리트포장 절단</v>
          </cell>
          <cell r="C1075" t="str">
            <v>M</v>
          </cell>
          <cell r="D1075">
            <v>1219.2</v>
          </cell>
          <cell r="E1075">
            <v>2000</v>
          </cell>
          <cell r="F1075">
            <v>2438400</v>
          </cell>
          <cell r="G1075">
            <v>900</v>
          </cell>
          <cell r="H1075">
            <v>1097280</v>
          </cell>
          <cell r="I1075">
            <v>1000</v>
          </cell>
          <cell r="J1075">
            <v>1219200</v>
          </cell>
          <cell r="K1075">
            <v>100</v>
          </cell>
          <cell r="L1075">
            <v>121920</v>
          </cell>
          <cell r="M1075" t="str">
            <v>No.5</v>
          </cell>
        </row>
        <row r="1076">
          <cell r="A1076" t="str">
            <v>콘크리트포장 깨기</v>
          </cell>
          <cell r="B1076" t="str">
            <v>T=30cm미만</v>
          </cell>
          <cell r="C1076" t="str">
            <v>M3</v>
          </cell>
          <cell r="D1076">
            <v>179.29</v>
          </cell>
          <cell r="E1076">
            <v>15200</v>
          </cell>
          <cell r="F1076">
            <v>2725208</v>
          </cell>
          <cell r="G1076">
            <v>2200</v>
          </cell>
          <cell r="H1076">
            <v>394438</v>
          </cell>
          <cell r="I1076">
            <v>6300</v>
          </cell>
          <cell r="J1076">
            <v>1129527</v>
          </cell>
          <cell r="K1076">
            <v>6700</v>
          </cell>
          <cell r="L1076">
            <v>1201243</v>
          </cell>
          <cell r="M1076" t="str">
            <v>#.13</v>
          </cell>
        </row>
        <row r="1077">
          <cell r="A1077" t="str">
            <v>콘크리트포장 포설</v>
          </cell>
          <cell r="B1077" t="str">
            <v>T=20cm</v>
          </cell>
          <cell r="C1077" t="str">
            <v>M3</v>
          </cell>
          <cell r="D1077">
            <v>179.29</v>
          </cell>
          <cell r="E1077">
            <v>103500</v>
          </cell>
          <cell r="F1077">
            <v>18556515</v>
          </cell>
          <cell r="G1077">
            <v>52500</v>
          </cell>
          <cell r="H1077">
            <v>9412725</v>
          </cell>
          <cell r="I1077">
            <v>51000</v>
          </cell>
          <cell r="J1077">
            <v>9143790</v>
          </cell>
          <cell r="K1077">
            <v>0</v>
          </cell>
          <cell r="L1077">
            <v>0</v>
          </cell>
          <cell r="M1077" t="str">
            <v>No.6</v>
          </cell>
        </row>
        <row r="1078">
          <cell r="A1078" t="str">
            <v>모래부설(B.H 0.7M3)</v>
          </cell>
          <cell r="B1078" t="str">
            <v>기계90%+인력10%</v>
          </cell>
          <cell r="C1078" t="str">
            <v>M3</v>
          </cell>
          <cell r="D1078">
            <v>26.9</v>
          </cell>
          <cell r="E1078">
            <v>1300</v>
          </cell>
          <cell r="F1078">
            <v>34970</v>
          </cell>
          <cell r="G1078">
            <v>200</v>
          </cell>
          <cell r="H1078">
            <v>5380</v>
          </cell>
          <cell r="I1078">
            <v>700</v>
          </cell>
          <cell r="J1078">
            <v>18830</v>
          </cell>
          <cell r="K1078">
            <v>400</v>
          </cell>
          <cell r="L1078">
            <v>10760</v>
          </cell>
          <cell r="M1078" t="str">
            <v>#.14</v>
          </cell>
        </row>
        <row r="1079">
          <cell r="A1079" t="str">
            <v>와이어메쉬깔기</v>
          </cell>
          <cell r="B1079" t="str">
            <v>#8X100X100</v>
          </cell>
          <cell r="C1079" t="str">
            <v>M2</v>
          </cell>
          <cell r="D1079">
            <v>896.47</v>
          </cell>
          <cell r="E1079">
            <v>3000</v>
          </cell>
          <cell r="F1079">
            <v>2689410</v>
          </cell>
          <cell r="G1079">
            <v>2000</v>
          </cell>
          <cell r="H1079">
            <v>1792940</v>
          </cell>
          <cell r="I1079">
            <v>1000</v>
          </cell>
          <cell r="J1079">
            <v>896470</v>
          </cell>
          <cell r="K1079">
            <v>0</v>
          </cell>
          <cell r="L1079">
            <v>0</v>
          </cell>
          <cell r="M1079" t="str">
            <v>No.7</v>
          </cell>
        </row>
        <row r="1080">
          <cell r="A1080" t="str">
            <v>보조기층포설 및 다짐</v>
          </cell>
          <cell r="B1080" t="str">
            <v>T=30cm</v>
          </cell>
          <cell r="C1080" t="str">
            <v>M3</v>
          </cell>
          <cell r="D1080">
            <v>268.95</v>
          </cell>
          <cell r="E1080">
            <v>2800</v>
          </cell>
          <cell r="F1080">
            <v>753060</v>
          </cell>
          <cell r="G1080">
            <v>400</v>
          </cell>
          <cell r="H1080">
            <v>107580</v>
          </cell>
          <cell r="I1080">
            <v>1700</v>
          </cell>
          <cell r="J1080">
            <v>457215</v>
          </cell>
          <cell r="K1080">
            <v>700</v>
          </cell>
          <cell r="L1080">
            <v>188265</v>
          </cell>
          <cell r="M1080" t="str">
            <v>#.11</v>
          </cell>
        </row>
        <row r="1081">
          <cell r="A1081" t="str">
            <v>신축재</v>
          </cell>
          <cell r="B1081" t="str">
            <v>T=1.5cm</v>
          </cell>
          <cell r="C1081" t="str">
            <v>M2</v>
          </cell>
          <cell r="D1081">
            <v>28.94</v>
          </cell>
          <cell r="E1081">
            <v>12600</v>
          </cell>
          <cell r="F1081">
            <v>364644</v>
          </cell>
          <cell r="G1081">
            <v>12000</v>
          </cell>
          <cell r="H1081">
            <v>347280</v>
          </cell>
          <cell r="I1081">
            <v>600</v>
          </cell>
          <cell r="J1081">
            <v>17364</v>
          </cell>
          <cell r="K1081">
            <v>0</v>
          </cell>
          <cell r="L1081">
            <v>0</v>
          </cell>
        </row>
        <row r="1082">
          <cell r="A1082" t="str">
            <v>양생(비닐)</v>
          </cell>
          <cell r="C1082" t="str">
            <v>M2</v>
          </cell>
          <cell r="D1082">
            <v>896.47</v>
          </cell>
          <cell r="E1082">
            <v>900</v>
          </cell>
          <cell r="F1082">
            <v>806823</v>
          </cell>
          <cell r="G1082">
            <v>700</v>
          </cell>
          <cell r="H1082">
            <v>627529</v>
          </cell>
          <cell r="I1082">
            <v>200</v>
          </cell>
          <cell r="J1082">
            <v>179294</v>
          </cell>
          <cell r="K1082">
            <v>0</v>
          </cell>
          <cell r="L1082">
            <v>0</v>
          </cell>
          <cell r="M1082" t="str">
            <v>No.8</v>
          </cell>
        </row>
        <row r="1084">
          <cell r="A1084" t="str">
            <v>2. 관 로 공</v>
          </cell>
          <cell r="F1084">
            <v>5990240</v>
          </cell>
          <cell r="H1084">
            <v>166400</v>
          </cell>
          <cell r="J1084">
            <v>5823840</v>
          </cell>
          <cell r="L1084">
            <v>0</v>
          </cell>
        </row>
        <row r="1085">
          <cell r="A1085" t="str">
            <v>이중벽P.E관 접합및부설</v>
          </cell>
          <cell r="B1085" t="str">
            <v>Φ250M/M</v>
          </cell>
          <cell r="C1085" t="str">
            <v>개소</v>
          </cell>
          <cell r="D1085">
            <v>409</v>
          </cell>
          <cell r="E1085">
            <v>4000</v>
          </cell>
          <cell r="F1085">
            <v>1636000</v>
          </cell>
          <cell r="G1085">
            <v>0</v>
          </cell>
          <cell r="H1085">
            <v>0</v>
          </cell>
          <cell r="I1085">
            <v>4000</v>
          </cell>
          <cell r="J1085">
            <v>1636000</v>
          </cell>
          <cell r="K1085">
            <v>0</v>
          </cell>
          <cell r="L1085">
            <v>0</v>
          </cell>
          <cell r="M1085" t="str">
            <v>No.24</v>
          </cell>
        </row>
        <row r="1086">
          <cell r="A1086" t="str">
            <v>레미콘타설</v>
          </cell>
          <cell r="B1086" t="str">
            <v>무근구조물</v>
          </cell>
          <cell r="C1086" t="str">
            <v>M3</v>
          </cell>
          <cell r="D1086">
            <v>240.94</v>
          </cell>
          <cell r="E1086">
            <v>16000</v>
          </cell>
          <cell r="F1086">
            <v>3855040</v>
          </cell>
          <cell r="G1086">
            <v>0</v>
          </cell>
          <cell r="H1086">
            <v>0</v>
          </cell>
          <cell r="I1086">
            <v>16000</v>
          </cell>
          <cell r="J1086">
            <v>3855040</v>
          </cell>
          <cell r="K1086">
            <v>0</v>
          </cell>
          <cell r="L1086">
            <v>0</v>
          </cell>
          <cell r="M1086" t="str">
            <v>No.10</v>
          </cell>
        </row>
        <row r="1087">
          <cell r="A1087" t="str">
            <v>합판거푸집</v>
          </cell>
          <cell r="B1087" t="str">
            <v>0-7m:6회</v>
          </cell>
          <cell r="C1087" t="str">
            <v>M2</v>
          </cell>
          <cell r="D1087">
            <v>41.6</v>
          </cell>
          <cell r="E1087">
            <v>12000</v>
          </cell>
          <cell r="F1087">
            <v>499200</v>
          </cell>
          <cell r="G1087">
            <v>4000</v>
          </cell>
          <cell r="H1087">
            <v>166400</v>
          </cell>
          <cell r="I1087">
            <v>8000</v>
          </cell>
          <cell r="J1087">
            <v>332800</v>
          </cell>
          <cell r="K1087">
            <v>0</v>
          </cell>
          <cell r="L1087">
            <v>0</v>
          </cell>
          <cell r="M1087" t="str">
            <v>No.11</v>
          </cell>
        </row>
        <row r="1089">
          <cell r="A1089" t="str">
            <v>3. 맨 홀 공</v>
          </cell>
          <cell r="F1089">
            <v>28360480</v>
          </cell>
          <cell r="H1089">
            <v>5638031</v>
          </cell>
          <cell r="J1089">
            <v>22628214</v>
          </cell>
          <cell r="L1089">
            <v>94235</v>
          </cell>
        </row>
        <row r="1090">
          <cell r="A1090" t="str">
            <v>레미콘타설</v>
          </cell>
          <cell r="B1090" t="str">
            <v>무근구조물</v>
          </cell>
          <cell r="C1090" t="str">
            <v>M3</v>
          </cell>
          <cell r="D1090">
            <v>35.29</v>
          </cell>
          <cell r="E1090">
            <v>16000</v>
          </cell>
          <cell r="F1090">
            <v>564640</v>
          </cell>
          <cell r="G1090">
            <v>0</v>
          </cell>
          <cell r="H1090">
            <v>0</v>
          </cell>
          <cell r="I1090">
            <v>16000</v>
          </cell>
          <cell r="J1090">
            <v>564640</v>
          </cell>
          <cell r="K1090">
            <v>0</v>
          </cell>
          <cell r="L1090">
            <v>0</v>
          </cell>
          <cell r="M1090" t="str">
            <v>No.10</v>
          </cell>
        </row>
        <row r="1091">
          <cell r="A1091" t="str">
            <v>레미콘타설</v>
          </cell>
          <cell r="B1091" t="str">
            <v>철근구조물</v>
          </cell>
          <cell r="C1091" t="str">
            <v>M3</v>
          </cell>
          <cell r="D1091">
            <v>100.8</v>
          </cell>
          <cell r="E1091">
            <v>21700</v>
          </cell>
          <cell r="F1091">
            <v>2187360</v>
          </cell>
          <cell r="G1091">
            <v>400</v>
          </cell>
          <cell r="H1091">
            <v>40320</v>
          </cell>
          <cell r="I1091">
            <v>21000</v>
          </cell>
          <cell r="J1091">
            <v>2116800</v>
          </cell>
          <cell r="K1091">
            <v>300</v>
          </cell>
          <cell r="L1091">
            <v>30240</v>
          </cell>
          <cell r="M1091" t="str">
            <v>No.14</v>
          </cell>
        </row>
        <row r="1092">
          <cell r="A1092" t="str">
            <v>합판거푸집</v>
          </cell>
          <cell r="B1092" t="str">
            <v>0-7m:6회</v>
          </cell>
          <cell r="C1092" t="str">
            <v>M2</v>
          </cell>
          <cell r="D1092">
            <v>38.92</v>
          </cell>
          <cell r="E1092">
            <v>12000</v>
          </cell>
          <cell r="F1092">
            <v>467040</v>
          </cell>
          <cell r="G1092">
            <v>4000</v>
          </cell>
          <cell r="H1092">
            <v>155680</v>
          </cell>
          <cell r="I1092">
            <v>8000</v>
          </cell>
          <cell r="J1092">
            <v>311360</v>
          </cell>
          <cell r="K1092">
            <v>0</v>
          </cell>
          <cell r="L1092">
            <v>0</v>
          </cell>
          <cell r="M1092" t="str">
            <v>No.11</v>
          </cell>
        </row>
        <row r="1093">
          <cell r="A1093" t="str">
            <v>합판거푸집</v>
          </cell>
          <cell r="B1093" t="str">
            <v>0-7m:3회</v>
          </cell>
          <cell r="C1093" t="str">
            <v>M2</v>
          </cell>
          <cell r="D1093">
            <v>627.62</v>
          </cell>
          <cell r="E1093">
            <v>17100</v>
          </cell>
          <cell r="F1093">
            <v>10732302</v>
          </cell>
          <cell r="G1093">
            <v>5300</v>
          </cell>
          <cell r="H1093">
            <v>3326386</v>
          </cell>
          <cell r="I1093">
            <v>11800</v>
          </cell>
          <cell r="J1093">
            <v>7405916</v>
          </cell>
          <cell r="K1093">
            <v>0</v>
          </cell>
          <cell r="L1093">
            <v>0</v>
          </cell>
          <cell r="M1093" t="str">
            <v>No.15</v>
          </cell>
        </row>
        <row r="1094">
          <cell r="A1094" t="str">
            <v>원형 거푸집</v>
          </cell>
          <cell r="B1094" t="str">
            <v>3 회</v>
          </cell>
          <cell r="C1094" t="str">
            <v>M2</v>
          </cell>
          <cell r="D1094">
            <v>77.849999999999994</v>
          </cell>
          <cell r="E1094">
            <v>38600</v>
          </cell>
          <cell r="F1094">
            <v>3005010</v>
          </cell>
          <cell r="G1094">
            <v>11500</v>
          </cell>
          <cell r="H1094">
            <v>895275</v>
          </cell>
          <cell r="I1094">
            <v>27100</v>
          </cell>
          <cell r="J1094">
            <v>2109735</v>
          </cell>
          <cell r="K1094">
            <v>0</v>
          </cell>
          <cell r="L1094">
            <v>0</v>
          </cell>
          <cell r="M1094" t="str">
            <v>No.16</v>
          </cell>
        </row>
        <row r="1095">
          <cell r="A1095" t="str">
            <v>목재거푸집</v>
          </cell>
          <cell r="B1095" t="str">
            <v>0-7m:4회</v>
          </cell>
          <cell r="C1095" t="str">
            <v>M2</v>
          </cell>
          <cell r="D1095">
            <v>23.83</v>
          </cell>
          <cell r="E1095">
            <v>26100</v>
          </cell>
          <cell r="F1095">
            <v>621963</v>
          </cell>
          <cell r="G1095">
            <v>7100</v>
          </cell>
          <cell r="H1095">
            <v>169193</v>
          </cell>
          <cell r="I1095">
            <v>19000</v>
          </cell>
          <cell r="J1095">
            <v>452770</v>
          </cell>
          <cell r="K1095">
            <v>0</v>
          </cell>
          <cell r="L1095">
            <v>0</v>
          </cell>
          <cell r="M1095" t="str">
            <v>No.32</v>
          </cell>
        </row>
        <row r="1096">
          <cell r="A1096" t="str">
            <v>시공이음 설치</v>
          </cell>
          <cell r="B1096" t="str">
            <v>PVC,B=150X5mm</v>
          </cell>
          <cell r="C1096" t="str">
            <v>M</v>
          </cell>
          <cell r="D1096">
            <v>282.8</v>
          </cell>
          <cell r="E1096">
            <v>13700</v>
          </cell>
          <cell r="F1096">
            <v>3874360</v>
          </cell>
          <cell r="G1096">
            <v>2400</v>
          </cell>
          <cell r="H1096">
            <v>678720</v>
          </cell>
          <cell r="I1096">
            <v>11300</v>
          </cell>
          <cell r="J1096">
            <v>3195640</v>
          </cell>
          <cell r="K1096">
            <v>0</v>
          </cell>
          <cell r="L1096">
            <v>0</v>
          </cell>
          <cell r="M1096" t="str">
            <v>No.17</v>
          </cell>
        </row>
        <row r="1097">
          <cell r="A1097" t="str">
            <v>철근가공및조립</v>
          </cell>
          <cell r="B1097" t="str">
            <v>보통</v>
          </cell>
          <cell r="C1097" t="str">
            <v>TON</v>
          </cell>
          <cell r="D1097">
            <v>6.5350000000000001</v>
          </cell>
          <cell r="E1097">
            <v>327000</v>
          </cell>
          <cell r="F1097">
            <v>2136945</v>
          </cell>
          <cell r="G1097">
            <v>4000</v>
          </cell>
          <cell r="H1097">
            <v>26140</v>
          </cell>
          <cell r="I1097">
            <v>317000</v>
          </cell>
          <cell r="J1097">
            <v>2071595</v>
          </cell>
          <cell r="K1097">
            <v>6000</v>
          </cell>
          <cell r="L1097">
            <v>39210</v>
          </cell>
          <cell r="M1097" t="str">
            <v>No.18</v>
          </cell>
        </row>
        <row r="1098">
          <cell r="A1098" t="str">
            <v>사다리설치(STS)</v>
          </cell>
          <cell r="C1098" t="str">
            <v>M</v>
          </cell>
          <cell r="D1098">
            <v>20.71</v>
          </cell>
          <cell r="E1098">
            <v>10900</v>
          </cell>
          <cell r="F1098">
            <v>225739</v>
          </cell>
          <cell r="G1098">
            <v>6600</v>
          </cell>
          <cell r="H1098">
            <v>136686</v>
          </cell>
          <cell r="I1098">
            <v>4100</v>
          </cell>
          <cell r="J1098">
            <v>84911</v>
          </cell>
          <cell r="K1098">
            <v>200</v>
          </cell>
          <cell r="L1098">
            <v>4142</v>
          </cell>
          <cell r="M1098" t="str">
            <v>No.19</v>
          </cell>
        </row>
        <row r="1099">
          <cell r="A1099" t="str">
            <v>맨홀뚜껑설치</v>
          </cell>
          <cell r="B1099" t="str">
            <v>(주철재)</v>
          </cell>
          <cell r="C1099" t="str">
            <v>조</v>
          </cell>
          <cell r="D1099">
            <v>63</v>
          </cell>
          <cell r="E1099">
            <v>45800</v>
          </cell>
          <cell r="F1099">
            <v>2885400</v>
          </cell>
          <cell r="G1099">
            <v>0</v>
          </cell>
          <cell r="H1099">
            <v>0</v>
          </cell>
          <cell r="I1099">
            <v>45800</v>
          </cell>
          <cell r="J1099">
            <v>2885400</v>
          </cell>
          <cell r="K1099">
            <v>0</v>
          </cell>
          <cell r="L1099">
            <v>0</v>
          </cell>
          <cell r="M1099" t="str">
            <v>No.20</v>
          </cell>
        </row>
        <row r="1100">
          <cell r="A1100" t="str">
            <v>강관비계</v>
          </cell>
          <cell r="B1100" t="str">
            <v>3개월</v>
          </cell>
          <cell r="C1100" t="str">
            <v>M2</v>
          </cell>
          <cell r="D1100">
            <v>44.66</v>
          </cell>
          <cell r="E1100">
            <v>9200</v>
          </cell>
          <cell r="F1100">
            <v>410872</v>
          </cell>
          <cell r="G1100">
            <v>2300</v>
          </cell>
          <cell r="H1100">
            <v>102718</v>
          </cell>
          <cell r="I1100">
            <v>6600</v>
          </cell>
          <cell r="J1100">
            <v>294756</v>
          </cell>
          <cell r="K1100">
            <v>300</v>
          </cell>
          <cell r="L1100">
            <v>13398</v>
          </cell>
          <cell r="M1100" t="str">
            <v>No.33</v>
          </cell>
        </row>
        <row r="1101">
          <cell r="A1101" t="str">
            <v>강관동바리(3개월)</v>
          </cell>
          <cell r="B1101" t="str">
            <v>H=0-4.2M</v>
          </cell>
          <cell r="C1101" t="str">
            <v>공M3</v>
          </cell>
          <cell r="D1101">
            <v>22.17</v>
          </cell>
          <cell r="E1101">
            <v>6300</v>
          </cell>
          <cell r="F1101">
            <v>139671</v>
          </cell>
          <cell r="G1101">
            <v>200</v>
          </cell>
          <cell r="H1101">
            <v>4434</v>
          </cell>
          <cell r="I1101">
            <v>6100</v>
          </cell>
          <cell r="J1101">
            <v>135237</v>
          </cell>
          <cell r="K1101">
            <v>0</v>
          </cell>
          <cell r="L1101">
            <v>0</v>
          </cell>
          <cell r="M1101" t="str">
            <v>No.21</v>
          </cell>
        </row>
        <row r="1102">
          <cell r="A1102" t="str">
            <v>양생(비닐)</v>
          </cell>
          <cell r="C1102" t="str">
            <v>M2</v>
          </cell>
          <cell r="D1102">
            <v>70.62</v>
          </cell>
          <cell r="E1102">
            <v>900</v>
          </cell>
          <cell r="F1102">
            <v>63558</v>
          </cell>
          <cell r="G1102">
            <v>700</v>
          </cell>
          <cell r="H1102">
            <v>49434</v>
          </cell>
          <cell r="I1102">
            <v>200</v>
          </cell>
          <cell r="J1102">
            <v>14124</v>
          </cell>
          <cell r="K1102">
            <v>0</v>
          </cell>
          <cell r="L1102">
            <v>0</v>
          </cell>
          <cell r="M1102" t="str">
            <v>No.8</v>
          </cell>
        </row>
        <row r="1103">
          <cell r="A1103" t="str">
            <v>시공이음면정리(치핑)</v>
          </cell>
          <cell r="B1103" t="str">
            <v>인력</v>
          </cell>
          <cell r="C1103" t="str">
            <v>M2</v>
          </cell>
          <cell r="D1103">
            <v>53</v>
          </cell>
          <cell r="E1103">
            <v>19000</v>
          </cell>
          <cell r="F1103">
            <v>1007000</v>
          </cell>
          <cell r="G1103">
            <v>500</v>
          </cell>
          <cell r="H1103">
            <v>26500</v>
          </cell>
          <cell r="I1103">
            <v>18500</v>
          </cell>
          <cell r="J1103">
            <v>980500</v>
          </cell>
          <cell r="K1103">
            <v>0</v>
          </cell>
          <cell r="L1103">
            <v>0</v>
          </cell>
          <cell r="M1103" t="str">
            <v>No.22</v>
          </cell>
        </row>
        <row r="1104">
          <cell r="A1104" t="str">
            <v>스페이서(T=75MM)</v>
          </cell>
          <cell r="C1104" t="str">
            <v>EA</v>
          </cell>
          <cell r="D1104">
            <v>193</v>
          </cell>
          <cell r="E1104">
            <v>100</v>
          </cell>
          <cell r="F1104">
            <v>19300</v>
          </cell>
          <cell r="G1104">
            <v>100</v>
          </cell>
          <cell r="H1104">
            <v>19300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</row>
        <row r="1105">
          <cell r="A1105" t="str">
            <v>쇠흙손 마감</v>
          </cell>
          <cell r="C1105" t="str">
            <v>M2</v>
          </cell>
          <cell r="D1105">
            <v>24.15</v>
          </cell>
          <cell r="E1105">
            <v>800</v>
          </cell>
          <cell r="F1105">
            <v>19320</v>
          </cell>
          <cell r="G1105">
            <v>300</v>
          </cell>
          <cell r="H1105">
            <v>7245</v>
          </cell>
          <cell r="I1105">
            <v>200</v>
          </cell>
          <cell r="J1105">
            <v>4830</v>
          </cell>
          <cell r="K1105">
            <v>300</v>
          </cell>
          <cell r="L1105">
            <v>7245</v>
          </cell>
          <cell r="M1105" t="str">
            <v>No.27</v>
          </cell>
        </row>
        <row r="1107">
          <cell r="A1107" t="str">
            <v>4. 우수월류공</v>
          </cell>
          <cell r="F1107">
            <v>475585</v>
          </cell>
          <cell r="H1107">
            <v>148532</v>
          </cell>
          <cell r="J1107">
            <v>325083</v>
          </cell>
          <cell r="L1107">
            <v>1970</v>
          </cell>
        </row>
        <row r="1108">
          <cell r="A1108" t="str">
            <v>레미콘타설</v>
          </cell>
          <cell r="B1108" t="str">
            <v>무근구조물</v>
          </cell>
          <cell r="C1108" t="str">
            <v>M3</v>
          </cell>
          <cell r="D1108">
            <v>7.09</v>
          </cell>
          <cell r="E1108">
            <v>16000</v>
          </cell>
          <cell r="F1108">
            <v>113440</v>
          </cell>
          <cell r="G1108">
            <v>0</v>
          </cell>
          <cell r="H1108">
            <v>0</v>
          </cell>
          <cell r="I1108">
            <v>16000</v>
          </cell>
          <cell r="J1108">
            <v>113440</v>
          </cell>
          <cell r="K1108">
            <v>0</v>
          </cell>
          <cell r="L1108">
            <v>0</v>
          </cell>
          <cell r="M1108" t="str">
            <v>No.10</v>
          </cell>
        </row>
        <row r="1109">
          <cell r="A1109" t="str">
            <v>레미콘타설</v>
          </cell>
          <cell r="B1109" t="str">
            <v>철근구조물</v>
          </cell>
          <cell r="C1109" t="str">
            <v>M3</v>
          </cell>
          <cell r="D1109">
            <v>1.31</v>
          </cell>
          <cell r="E1109">
            <v>21700</v>
          </cell>
          <cell r="F1109">
            <v>28427</v>
          </cell>
          <cell r="G1109">
            <v>400</v>
          </cell>
          <cell r="H1109">
            <v>524</v>
          </cell>
          <cell r="I1109">
            <v>21000</v>
          </cell>
          <cell r="J1109">
            <v>27510</v>
          </cell>
          <cell r="K1109">
            <v>300</v>
          </cell>
          <cell r="L1109">
            <v>393</v>
          </cell>
          <cell r="M1109" t="str">
            <v>No.14</v>
          </cell>
        </row>
        <row r="1110">
          <cell r="A1110" t="str">
            <v>합판거푸집</v>
          </cell>
          <cell r="B1110" t="str">
            <v>0-7m:6회</v>
          </cell>
          <cell r="C1110" t="str">
            <v>M2</v>
          </cell>
          <cell r="D1110">
            <v>5.26</v>
          </cell>
          <cell r="E1110">
            <v>12000</v>
          </cell>
          <cell r="F1110">
            <v>63120</v>
          </cell>
          <cell r="G1110">
            <v>4000</v>
          </cell>
          <cell r="H1110">
            <v>21040</v>
          </cell>
          <cell r="I1110">
            <v>8000</v>
          </cell>
          <cell r="J1110">
            <v>42080</v>
          </cell>
          <cell r="K1110">
            <v>0</v>
          </cell>
          <cell r="L1110">
            <v>0</v>
          </cell>
          <cell r="M1110" t="str">
            <v>No.11</v>
          </cell>
        </row>
        <row r="1111">
          <cell r="A1111" t="str">
            <v>합판거푸집</v>
          </cell>
          <cell r="B1111" t="str">
            <v>0-7m:3회</v>
          </cell>
          <cell r="C1111" t="str">
            <v>M2</v>
          </cell>
          <cell r="D1111">
            <v>7.5</v>
          </cell>
          <cell r="E1111">
            <v>17100</v>
          </cell>
          <cell r="F1111">
            <v>128250</v>
          </cell>
          <cell r="G1111">
            <v>5300</v>
          </cell>
          <cell r="H1111">
            <v>39750</v>
          </cell>
          <cell r="I1111">
            <v>11800</v>
          </cell>
          <cell r="J1111">
            <v>88500</v>
          </cell>
          <cell r="K1111">
            <v>0</v>
          </cell>
          <cell r="L1111">
            <v>0</v>
          </cell>
          <cell r="M1111" t="str">
            <v>No.15</v>
          </cell>
        </row>
        <row r="1112">
          <cell r="A1112" t="str">
            <v>철근가공및조립</v>
          </cell>
          <cell r="B1112" t="str">
            <v>보통</v>
          </cell>
          <cell r="C1112" t="str">
            <v>TON</v>
          </cell>
          <cell r="D1112">
            <v>3.4000000000000002E-2</v>
          </cell>
          <cell r="E1112">
            <v>327000</v>
          </cell>
          <cell r="F1112">
            <v>11118</v>
          </cell>
          <cell r="G1112">
            <v>4000</v>
          </cell>
          <cell r="H1112">
            <v>136</v>
          </cell>
          <cell r="I1112">
            <v>317000</v>
          </cell>
          <cell r="J1112">
            <v>10778</v>
          </cell>
          <cell r="K1112">
            <v>6000</v>
          </cell>
          <cell r="L1112">
            <v>204</v>
          </cell>
          <cell r="M1112" t="str">
            <v>No.18</v>
          </cell>
        </row>
        <row r="1113">
          <cell r="A1113" t="str">
            <v>그레이팅 뚜껑설치</v>
          </cell>
          <cell r="B1113" t="str">
            <v>1000X1000mm</v>
          </cell>
          <cell r="C1113" t="str">
            <v>개소</v>
          </cell>
          <cell r="D1113">
            <v>1</v>
          </cell>
          <cell r="E1113">
            <v>120500</v>
          </cell>
          <cell r="F1113">
            <v>120500</v>
          </cell>
          <cell r="G1113">
            <v>86900</v>
          </cell>
          <cell r="H1113">
            <v>86900</v>
          </cell>
          <cell r="I1113">
            <v>32500</v>
          </cell>
          <cell r="J1113">
            <v>32500</v>
          </cell>
          <cell r="K1113">
            <v>1100</v>
          </cell>
          <cell r="L1113">
            <v>1100</v>
          </cell>
          <cell r="M1113" t="str">
            <v>No.71</v>
          </cell>
        </row>
        <row r="1114">
          <cell r="A1114" t="str">
            <v>이중벽P.E관 접합및부설</v>
          </cell>
          <cell r="B1114" t="str">
            <v>Φ250M/M</v>
          </cell>
          <cell r="C1114" t="str">
            <v>개소</v>
          </cell>
          <cell r="D1114">
            <v>2</v>
          </cell>
          <cell r="E1114">
            <v>4000</v>
          </cell>
          <cell r="F1114">
            <v>8000</v>
          </cell>
          <cell r="G1114">
            <v>0</v>
          </cell>
          <cell r="H1114">
            <v>0</v>
          </cell>
          <cell r="I1114">
            <v>4000</v>
          </cell>
          <cell r="J1114">
            <v>8000</v>
          </cell>
          <cell r="K1114">
            <v>0</v>
          </cell>
          <cell r="L1114">
            <v>0</v>
          </cell>
          <cell r="M1114" t="str">
            <v>No.24</v>
          </cell>
        </row>
        <row r="1115">
          <cell r="A1115" t="str">
            <v>잡석부설(B.H 0.7)</v>
          </cell>
          <cell r="B1115" t="str">
            <v>기계90%+인력10%</v>
          </cell>
          <cell r="C1115" t="str">
            <v>M3</v>
          </cell>
          <cell r="D1115">
            <v>0.91</v>
          </cell>
          <cell r="E1115">
            <v>3000</v>
          </cell>
          <cell r="F1115">
            <v>2730</v>
          </cell>
          <cell r="G1115">
            <v>200</v>
          </cell>
          <cell r="H1115">
            <v>182</v>
          </cell>
          <cell r="I1115">
            <v>2500</v>
          </cell>
          <cell r="J1115">
            <v>2275</v>
          </cell>
          <cell r="K1115">
            <v>300</v>
          </cell>
          <cell r="L1115">
            <v>273</v>
          </cell>
          <cell r="M1115" t="str">
            <v>#.5</v>
          </cell>
        </row>
        <row r="1117">
          <cell r="A1117" t="str">
            <v>5. 부대시설공</v>
          </cell>
          <cell r="F1117">
            <v>99829786</v>
          </cell>
          <cell r="H1117">
            <v>15979519</v>
          </cell>
          <cell r="J1117">
            <v>81129672</v>
          </cell>
          <cell r="L1117">
            <v>2720595</v>
          </cell>
        </row>
        <row r="1118">
          <cell r="A1118" t="str">
            <v>하수관거인식테이프</v>
          </cell>
          <cell r="B1118" t="str">
            <v>5cmX20m</v>
          </cell>
          <cell r="C1118" t="str">
            <v>M</v>
          </cell>
          <cell r="D1118">
            <v>2440</v>
          </cell>
          <cell r="E1118">
            <v>1300</v>
          </cell>
          <cell r="F1118">
            <v>3172000</v>
          </cell>
          <cell r="G1118">
            <v>1100</v>
          </cell>
          <cell r="H1118">
            <v>2684000</v>
          </cell>
          <cell r="I1118">
            <v>200</v>
          </cell>
          <cell r="J1118">
            <v>488000</v>
          </cell>
          <cell r="K1118">
            <v>0</v>
          </cell>
          <cell r="L1118">
            <v>0</v>
          </cell>
        </row>
        <row r="1119">
          <cell r="A1119" t="str">
            <v>하수관내 C.C.T.V조사</v>
          </cell>
          <cell r="B1119" t="str">
            <v>하수관내 C.C.T.V 조사</v>
          </cell>
          <cell r="C1119" t="str">
            <v>M</v>
          </cell>
          <cell r="D1119">
            <v>2440</v>
          </cell>
          <cell r="E1119">
            <v>1700</v>
          </cell>
          <cell r="F1119">
            <v>4148000</v>
          </cell>
          <cell r="G1119">
            <v>100</v>
          </cell>
          <cell r="H1119">
            <v>244000</v>
          </cell>
          <cell r="I1119">
            <v>1000</v>
          </cell>
          <cell r="J1119">
            <v>2440000</v>
          </cell>
          <cell r="K1119">
            <v>600</v>
          </cell>
          <cell r="L1119">
            <v>1464000</v>
          </cell>
          <cell r="M1119" t="str">
            <v>No.40</v>
          </cell>
        </row>
        <row r="1120">
          <cell r="A1120" t="str">
            <v>철근 구조물헐기</v>
          </cell>
          <cell r="B1120" t="str">
            <v>소형브레커+공기압축기</v>
          </cell>
          <cell r="C1120" t="str">
            <v>M3</v>
          </cell>
          <cell r="D1120">
            <v>2.36</v>
          </cell>
          <cell r="E1120">
            <v>35800</v>
          </cell>
          <cell r="F1120">
            <v>84488</v>
          </cell>
          <cell r="G1120">
            <v>6400</v>
          </cell>
          <cell r="H1120">
            <v>15104</v>
          </cell>
          <cell r="I1120">
            <v>17800</v>
          </cell>
          <cell r="J1120">
            <v>42008</v>
          </cell>
          <cell r="K1120">
            <v>11600</v>
          </cell>
          <cell r="L1120">
            <v>27376</v>
          </cell>
          <cell r="M1120" t="str">
            <v>No.29</v>
          </cell>
        </row>
        <row r="1121">
          <cell r="A1121" t="str">
            <v>무근 구조물헐기</v>
          </cell>
          <cell r="B1121" t="str">
            <v>소형브레커+공기압축기</v>
          </cell>
          <cell r="C1121" t="str">
            <v>M3</v>
          </cell>
          <cell r="D1121">
            <v>0.85</v>
          </cell>
          <cell r="E1121">
            <v>27100</v>
          </cell>
          <cell r="F1121">
            <v>23035</v>
          </cell>
          <cell r="G1121">
            <v>2100</v>
          </cell>
          <cell r="H1121">
            <v>1785</v>
          </cell>
          <cell r="I1121">
            <v>18900</v>
          </cell>
          <cell r="J1121">
            <v>16065</v>
          </cell>
          <cell r="K1121">
            <v>6100</v>
          </cell>
          <cell r="L1121">
            <v>5185</v>
          </cell>
          <cell r="M1121" t="str">
            <v>No.26</v>
          </cell>
        </row>
        <row r="1122">
          <cell r="A1122" t="str">
            <v>폐기물운반</v>
          </cell>
          <cell r="B1122" t="str">
            <v>B.H0.7 + D.T15</v>
          </cell>
          <cell r="C1122" t="str">
            <v>M3</v>
          </cell>
          <cell r="D1122">
            <v>3.21</v>
          </cell>
          <cell r="E1122">
            <v>12300</v>
          </cell>
          <cell r="F1122">
            <v>39483</v>
          </cell>
          <cell r="G1122">
            <v>4600</v>
          </cell>
          <cell r="H1122">
            <v>14766</v>
          </cell>
          <cell r="I1122">
            <v>3500</v>
          </cell>
          <cell r="J1122">
            <v>11235</v>
          </cell>
          <cell r="K1122">
            <v>4200</v>
          </cell>
          <cell r="L1122">
            <v>13482</v>
          </cell>
          <cell r="M1122" t="str">
            <v>#.12</v>
          </cell>
        </row>
        <row r="1123">
          <cell r="A1123" t="str">
            <v>보차도 경계석 헐기 및 설치</v>
          </cell>
          <cell r="B1123" t="str">
            <v>500X200X170</v>
          </cell>
          <cell r="C1123" t="str">
            <v>M</v>
          </cell>
          <cell r="D1123">
            <v>2</v>
          </cell>
          <cell r="E1123">
            <v>24500</v>
          </cell>
          <cell r="F1123">
            <v>49000</v>
          </cell>
          <cell r="G1123">
            <v>7300</v>
          </cell>
          <cell r="H1123">
            <v>14600</v>
          </cell>
          <cell r="I1123">
            <v>13600</v>
          </cell>
          <cell r="J1123">
            <v>27200</v>
          </cell>
          <cell r="K1123">
            <v>3600</v>
          </cell>
          <cell r="L1123">
            <v>7200</v>
          </cell>
          <cell r="M1123" t="str">
            <v>No.68</v>
          </cell>
        </row>
        <row r="1124">
          <cell r="A1124" t="str">
            <v>보도블럭파취복구</v>
          </cell>
          <cell r="C1124" t="str">
            <v>M2</v>
          </cell>
          <cell r="D1124">
            <v>2.67</v>
          </cell>
          <cell r="E1124">
            <v>7400</v>
          </cell>
          <cell r="F1124">
            <v>19758</v>
          </cell>
          <cell r="G1124">
            <v>1800</v>
          </cell>
          <cell r="H1124">
            <v>4806</v>
          </cell>
          <cell r="I1124">
            <v>5600</v>
          </cell>
          <cell r="J1124">
            <v>14952</v>
          </cell>
          <cell r="K1124">
            <v>0</v>
          </cell>
          <cell r="L1124">
            <v>0</v>
          </cell>
          <cell r="M1124" t="str">
            <v>No.69</v>
          </cell>
        </row>
        <row r="1125">
          <cell r="A1125" t="str">
            <v>도로경계석 헐기 및 설치</v>
          </cell>
          <cell r="B1125" t="str">
            <v>500X200X170</v>
          </cell>
          <cell r="C1125" t="str">
            <v>M</v>
          </cell>
          <cell r="D1125">
            <v>2</v>
          </cell>
          <cell r="E1125">
            <v>18600</v>
          </cell>
          <cell r="F1125">
            <v>37200</v>
          </cell>
          <cell r="G1125">
            <v>3900</v>
          </cell>
          <cell r="H1125">
            <v>7800</v>
          </cell>
          <cell r="I1125">
            <v>14700</v>
          </cell>
          <cell r="J1125">
            <v>29400</v>
          </cell>
          <cell r="K1125">
            <v>0</v>
          </cell>
          <cell r="L1125">
            <v>0</v>
          </cell>
          <cell r="M1125" t="str">
            <v>No.70</v>
          </cell>
        </row>
        <row r="1126">
          <cell r="A1126" t="str">
            <v>합판거푸집</v>
          </cell>
          <cell r="B1126" t="str">
            <v>0-7m:6회</v>
          </cell>
          <cell r="C1126" t="str">
            <v>M2</v>
          </cell>
          <cell r="D1126">
            <v>1.21</v>
          </cell>
          <cell r="E1126">
            <v>12000</v>
          </cell>
          <cell r="F1126">
            <v>14520</v>
          </cell>
          <cell r="G1126">
            <v>4000</v>
          </cell>
          <cell r="H1126">
            <v>4840</v>
          </cell>
          <cell r="I1126">
            <v>8000</v>
          </cell>
          <cell r="J1126">
            <v>9680</v>
          </cell>
          <cell r="K1126">
            <v>0</v>
          </cell>
          <cell r="L1126">
            <v>0</v>
          </cell>
          <cell r="M1126" t="str">
            <v>No.11</v>
          </cell>
        </row>
        <row r="1127">
          <cell r="A1127" t="str">
            <v>모래부설(B.H 0.7M3)</v>
          </cell>
          <cell r="B1127" t="str">
            <v>기계90%+인력10%</v>
          </cell>
          <cell r="C1127" t="str">
            <v>M3</v>
          </cell>
          <cell r="D1127">
            <v>0.13</v>
          </cell>
          <cell r="E1127">
            <v>1300</v>
          </cell>
          <cell r="F1127">
            <v>169</v>
          </cell>
          <cell r="G1127">
            <v>200</v>
          </cell>
          <cell r="H1127">
            <v>26</v>
          </cell>
          <cell r="I1127">
            <v>700</v>
          </cell>
          <cell r="J1127">
            <v>91</v>
          </cell>
          <cell r="K1127">
            <v>400</v>
          </cell>
          <cell r="L1127">
            <v>52</v>
          </cell>
          <cell r="M1127" t="str">
            <v>#.14</v>
          </cell>
        </row>
        <row r="1128">
          <cell r="A1128" t="str">
            <v>레미콘타설</v>
          </cell>
          <cell r="B1128" t="str">
            <v>무근구조물</v>
          </cell>
          <cell r="C1128" t="str">
            <v>M3</v>
          </cell>
          <cell r="D1128">
            <v>0.28000000000000003</v>
          </cell>
          <cell r="E1128">
            <v>16000</v>
          </cell>
          <cell r="F1128">
            <v>4480</v>
          </cell>
          <cell r="G1128">
            <v>0</v>
          </cell>
          <cell r="H1128">
            <v>0</v>
          </cell>
          <cell r="I1128">
            <v>16000</v>
          </cell>
          <cell r="J1128">
            <v>4480</v>
          </cell>
          <cell r="K1128">
            <v>0</v>
          </cell>
          <cell r="L1128">
            <v>0</v>
          </cell>
          <cell r="M1128" t="str">
            <v>No.10</v>
          </cell>
        </row>
        <row r="1129">
          <cell r="A1129" t="str">
            <v>P.E관 접합 및 부설</v>
          </cell>
          <cell r="B1129" t="str">
            <v>Φ1000M/M</v>
          </cell>
          <cell r="C1129" t="str">
            <v>개소</v>
          </cell>
          <cell r="D1129">
            <v>665</v>
          </cell>
          <cell r="E1129">
            <v>30200</v>
          </cell>
          <cell r="F1129">
            <v>20083000</v>
          </cell>
          <cell r="G1129">
            <v>0</v>
          </cell>
          <cell r="H1129">
            <v>0</v>
          </cell>
          <cell r="I1129">
            <v>30200</v>
          </cell>
          <cell r="J1129">
            <v>20083000</v>
          </cell>
          <cell r="K1129">
            <v>0</v>
          </cell>
          <cell r="L1129">
            <v>0</v>
          </cell>
          <cell r="M1129" t="str">
            <v>No.53</v>
          </cell>
        </row>
        <row r="1130">
          <cell r="A1130" t="str">
            <v>가성토(토사,B.H0.7)</v>
          </cell>
          <cell r="B1130" t="str">
            <v>현장토유용</v>
          </cell>
          <cell r="C1130" t="str">
            <v>M3</v>
          </cell>
          <cell r="D1130">
            <v>1719</v>
          </cell>
          <cell r="E1130">
            <v>1800</v>
          </cell>
          <cell r="F1130">
            <v>3094200</v>
          </cell>
          <cell r="G1130">
            <v>400</v>
          </cell>
          <cell r="H1130">
            <v>687600</v>
          </cell>
          <cell r="I1130">
            <v>700</v>
          </cell>
          <cell r="J1130">
            <v>1203300</v>
          </cell>
          <cell r="K1130">
            <v>700</v>
          </cell>
          <cell r="L1130">
            <v>1203300</v>
          </cell>
          <cell r="M1130" t="str">
            <v>#.20</v>
          </cell>
        </row>
        <row r="1131">
          <cell r="A1131" t="str">
            <v>P.P 마대쌓기 및 헐기</v>
          </cell>
          <cell r="C1131" t="str">
            <v>M2</v>
          </cell>
          <cell r="D1131">
            <v>1281.27</v>
          </cell>
          <cell r="E1131">
            <v>53000</v>
          </cell>
          <cell r="F1131">
            <v>67907310</v>
          </cell>
          <cell r="G1131">
            <v>8900</v>
          </cell>
          <cell r="H1131">
            <v>11403303</v>
          </cell>
          <cell r="I1131">
            <v>44100</v>
          </cell>
          <cell r="J1131">
            <v>56504007</v>
          </cell>
          <cell r="K1131">
            <v>0</v>
          </cell>
          <cell r="L1131">
            <v>0</v>
          </cell>
          <cell r="M1131" t="str">
            <v>#.21</v>
          </cell>
        </row>
        <row r="1132">
          <cell r="A1132" t="str">
            <v>양생(비닐)</v>
          </cell>
          <cell r="C1132" t="str">
            <v>M2</v>
          </cell>
          <cell r="D1132">
            <v>1281.27</v>
          </cell>
          <cell r="E1132">
            <v>900</v>
          </cell>
          <cell r="F1132">
            <v>1153143</v>
          </cell>
          <cell r="G1132">
            <v>700</v>
          </cell>
          <cell r="H1132">
            <v>896889</v>
          </cell>
          <cell r="I1132">
            <v>200</v>
          </cell>
          <cell r="J1132">
            <v>256254</v>
          </cell>
          <cell r="K1132">
            <v>0</v>
          </cell>
          <cell r="L1132">
            <v>0</v>
          </cell>
          <cell r="M1132" t="str">
            <v>No.8</v>
          </cell>
        </row>
        <row r="1134">
          <cell r="A1134" t="str">
            <v>7. 운 반 공</v>
          </cell>
          <cell r="F1134">
            <v>2878694</v>
          </cell>
          <cell r="H1134">
            <v>849200</v>
          </cell>
          <cell r="J1134">
            <v>926400</v>
          </cell>
          <cell r="L1134">
            <v>1103094</v>
          </cell>
        </row>
        <row r="1135">
          <cell r="A1135" t="str">
            <v>철근운반</v>
          </cell>
          <cell r="C1135" t="str">
            <v>TON</v>
          </cell>
          <cell r="D1135">
            <v>6.766</v>
          </cell>
          <cell r="E1135">
            <v>9000</v>
          </cell>
          <cell r="F1135">
            <v>60894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9000</v>
          </cell>
          <cell r="L1135">
            <v>60894</v>
          </cell>
          <cell r="M1135" t="str">
            <v>#.15</v>
          </cell>
        </row>
        <row r="1136">
          <cell r="A1136" t="str">
            <v>보조기층운반</v>
          </cell>
          <cell r="C1136" t="str">
            <v>M3</v>
          </cell>
          <cell r="D1136">
            <v>386</v>
          </cell>
          <cell r="E1136">
            <v>7300</v>
          </cell>
          <cell r="F1136">
            <v>2817800</v>
          </cell>
          <cell r="G1136">
            <v>2200</v>
          </cell>
          <cell r="H1136">
            <v>849200</v>
          </cell>
          <cell r="I1136">
            <v>2400</v>
          </cell>
          <cell r="J1136">
            <v>926400</v>
          </cell>
          <cell r="K1136">
            <v>2700</v>
          </cell>
          <cell r="L1136">
            <v>1042200</v>
          </cell>
          <cell r="M1136" t="str">
            <v>#.18</v>
          </cell>
        </row>
        <row r="1147">
          <cell r="A1147" t="str">
            <v>⊙H-LINE  사급자재비</v>
          </cell>
          <cell r="C1147" t="str">
            <v>식</v>
          </cell>
          <cell r="D1147">
            <v>1</v>
          </cell>
          <cell r="F1147">
            <v>122117450</v>
          </cell>
          <cell r="H1147">
            <v>122117450</v>
          </cell>
          <cell r="J1147">
            <v>0</v>
          </cell>
          <cell r="L1147">
            <v>0</v>
          </cell>
        </row>
        <row r="1149">
          <cell r="A1149" t="str">
            <v>모  래</v>
          </cell>
          <cell r="C1149" t="str">
            <v>M3</v>
          </cell>
          <cell r="D1149">
            <v>419</v>
          </cell>
          <cell r="E1149">
            <v>17000</v>
          </cell>
          <cell r="F1149">
            <v>7123000</v>
          </cell>
          <cell r="G1149">
            <v>17000</v>
          </cell>
          <cell r="H1149">
            <v>7123000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</row>
        <row r="1150">
          <cell r="A1150" t="str">
            <v>잡  석</v>
          </cell>
          <cell r="C1150" t="str">
            <v>M3</v>
          </cell>
          <cell r="D1150">
            <v>0.95</v>
          </cell>
          <cell r="E1150">
            <v>7000</v>
          </cell>
          <cell r="F1150">
            <v>6650</v>
          </cell>
          <cell r="G1150">
            <v>7000</v>
          </cell>
          <cell r="H1150">
            <v>6650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A1151" t="str">
            <v>아스팔트유제</v>
          </cell>
          <cell r="B1151" t="str">
            <v>RSC-4</v>
          </cell>
          <cell r="C1151" t="str">
            <v>DRUM</v>
          </cell>
          <cell r="D1151">
            <v>22.7</v>
          </cell>
          <cell r="E1151">
            <v>52000</v>
          </cell>
          <cell r="F1151">
            <v>1180400</v>
          </cell>
          <cell r="G1151">
            <v>52000</v>
          </cell>
          <cell r="H1151">
            <v>1180400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A1152" t="str">
            <v>아스팔트유제</v>
          </cell>
          <cell r="B1152" t="str">
            <v>MC-1</v>
          </cell>
          <cell r="C1152" t="str">
            <v>DRUM</v>
          </cell>
          <cell r="D1152">
            <v>12.1</v>
          </cell>
          <cell r="E1152">
            <v>58000</v>
          </cell>
          <cell r="F1152">
            <v>701800</v>
          </cell>
          <cell r="G1152">
            <v>58000</v>
          </cell>
          <cell r="H1152">
            <v>701800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A1153" t="str">
            <v>이중벽 P.E관</v>
          </cell>
          <cell r="B1153" t="str">
            <v>Φ250M/M</v>
          </cell>
          <cell r="C1153" t="str">
            <v>본</v>
          </cell>
          <cell r="D1153">
            <v>409</v>
          </cell>
          <cell r="E1153">
            <v>127200</v>
          </cell>
          <cell r="F1153">
            <v>52024800</v>
          </cell>
          <cell r="G1153">
            <v>127200</v>
          </cell>
          <cell r="H1153">
            <v>52024800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A1154" t="str">
            <v>P.E관(5회 사용)</v>
          </cell>
          <cell r="B1154" t="str">
            <v>Φ1000M/M</v>
          </cell>
          <cell r="C1154" t="str">
            <v>본</v>
          </cell>
          <cell r="D1154">
            <v>57</v>
          </cell>
          <cell r="E1154">
            <v>948400</v>
          </cell>
          <cell r="F1154">
            <v>54058800</v>
          </cell>
          <cell r="G1154">
            <v>948400</v>
          </cell>
          <cell r="H1154">
            <v>54058800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</row>
        <row r="1155">
          <cell r="A1155" t="str">
            <v>이중벽 P.E관 지수단관</v>
          </cell>
          <cell r="B1155" t="str">
            <v>Φ250M/M</v>
          </cell>
          <cell r="C1155" t="str">
            <v>EA</v>
          </cell>
          <cell r="D1155">
            <v>128</v>
          </cell>
          <cell r="E1155">
            <v>34900</v>
          </cell>
          <cell r="F1155">
            <v>4467200</v>
          </cell>
          <cell r="G1155">
            <v>34900</v>
          </cell>
          <cell r="H1155">
            <v>4467200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</row>
        <row r="1156">
          <cell r="A1156" t="str">
            <v>이중벽 P.E 곡관</v>
          </cell>
          <cell r="B1156" t="str">
            <v>Φ250M/MX45</v>
          </cell>
          <cell r="C1156" t="str">
            <v>EA</v>
          </cell>
          <cell r="D1156">
            <v>2</v>
          </cell>
          <cell r="E1156">
            <v>61500</v>
          </cell>
          <cell r="F1156">
            <v>123000</v>
          </cell>
          <cell r="G1156">
            <v>61500</v>
          </cell>
          <cell r="H1156">
            <v>123000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7">
          <cell r="A1157" t="str">
            <v>보조기층제</v>
          </cell>
          <cell r="C1157" t="str">
            <v>M3</v>
          </cell>
          <cell r="D1157">
            <v>386</v>
          </cell>
          <cell r="E1157">
            <v>6300</v>
          </cell>
          <cell r="F1157">
            <v>2431800</v>
          </cell>
          <cell r="G1157">
            <v>6300</v>
          </cell>
          <cell r="H1157">
            <v>2431800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</row>
        <row r="1169">
          <cell r="A1169" t="str">
            <v>《 중  계  펌  프  장 》</v>
          </cell>
          <cell r="C1169" t="str">
            <v>식</v>
          </cell>
          <cell r="D1169">
            <v>1</v>
          </cell>
          <cell r="F1169">
            <v>740640367</v>
          </cell>
          <cell r="H1169">
            <v>164198539</v>
          </cell>
          <cell r="J1169">
            <v>491852187</v>
          </cell>
          <cell r="L1169">
            <v>84589641</v>
          </cell>
        </row>
        <row r="1170">
          <cell r="A1170" t="str">
            <v>Ⅰ.서호 중계펌프장(토목)</v>
          </cell>
          <cell r="C1170" t="str">
            <v>식</v>
          </cell>
          <cell r="D1170">
            <v>1</v>
          </cell>
          <cell r="F1170">
            <v>42134049</v>
          </cell>
          <cell r="H1170">
            <v>9364013</v>
          </cell>
          <cell r="J1170">
            <v>28211789</v>
          </cell>
          <cell r="L1170">
            <v>4558247</v>
          </cell>
        </row>
        <row r="1171">
          <cell r="A1171" t="str">
            <v>Ⅱ.법환 중계펌프장(토목)</v>
          </cell>
          <cell r="C1171" t="str">
            <v>식</v>
          </cell>
          <cell r="D1171">
            <v>1</v>
          </cell>
          <cell r="F1171">
            <v>57491452</v>
          </cell>
          <cell r="H1171">
            <v>14925113</v>
          </cell>
          <cell r="J1171">
            <v>38212150</v>
          </cell>
          <cell r="L1171">
            <v>4354189</v>
          </cell>
        </row>
        <row r="1172">
          <cell r="A1172" t="str">
            <v>Ⅲ.강정 중계펌프장(토목)</v>
          </cell>
          <cell r="C1172" t="str">
            <v>식</v>
          </cell>
          <cell r="D1172">
            <v>1</v>
          </cell>
          <cell r="F1172">
            <v>175803065</v>
          </cell>
          <cell r="H1172">
            <v>34845977</v>
          </cell>
          <cell r="J1172">
            <v>119005590</v>
          </cell>
          <cell r="L1172">
            <v>21951498</v>
          </cell>
        </row>
        <row r="1173">
          <cell r="A1173" t="str">
            <v>Ⅳ.월평 중계펌프장(토목)</v>
          </cell>
          <cell r="C1173" t="str">
            <v>식</v>
          </cell>
          <cell r="D1173">
            <v>1</v>
          </cell>
          <cell r="F1173">
            <v>146259644</v>
          </cell>
          <cell r="H1173">
            <v>31989000</v>
          </cell>
          <cell r="J1173">
            <v>92839934</v>
          </cell>
          <cell r="L1173">
            <v>21430710</v>
          </cell>
        </row>
        <row r="1174">
          <cell r="A1174" t="str">
            <v>Ⅴ.중문동부 중계펌프장(토목)</v>
          </cell>
          <cell r="C1174" t="str">
            <v>식</v>
          </cell>
          <cell r="D1174">
            <v>1</v>
          </cell>
          <cell r="F1174">
            <v>204739233</v>
          </cell>
          <cell r="H1174">
            <v>39133896</v>
          </cell>
          <cell r="J1174">
            <v>148125384</v>
          </cell>
          <cell r="L1174">
            <v>17479953</v>
          </cell>
        </row>
        <row r="1175">
          <cell r="A1175" t="str">
            <v>Ⅵ.부 대 공</v>
          </cell>
          <cell r="C1175" t="str">
            <v>식</v>
          </cell>
          <cell r="D1175">
            <v>1</v>
          </cell>
          <cell r="F1175">
            <v>114212924</v>
          </cell>
          <cell r="H1175">
            <v>33940540</v>
          </cell>
          <cell r="J1175">
            <v>65457340</v>
          </cell>
          <cell r="L1175">
            <v>14815044</v>
          </cell>
        </row>
        <row r="1191">
          <cell r="A1191" t="str">
            <v>Ⅰ.서호 중계펌프장(토목)</v>
          </cell>
          <cell r="C1191" t="str">
            <v>식</v>
          </cell>
          <cell r="D1191">
            <v>1</v>
          </cell>
          <cell r="F1191">
            <v>42134049</v>
          </cell>
          <cell r="H1191">
            <v>9364013</v>
          </cell>
          <cell r="J1191">
            <v>28211789</v>
          </cell>
          <cell r="L1191">
            <v>4558247</v>
          </cell>
        </row>
        <row r="1193">
          <cell r="A1193" t="str">
            <v>1. 토    공</v>
          </cell>
          <cell r="F1193">
            <v>12950001</v>
          </cell>
          <cell r="H1193">
            <v>2386578</v>
          </cell>
          <cell r="J1193">
            <v>6753435</v>
          </cell>
          <cell r="L1193">
            <v>3809988</v>
          </cell>
        </row>
        <row r="1194">
          <cell r="A1194" t="str">
            <v>터파기:토사(육상),기계80+인력20</v>
          </cell>
          <cell r="B1194" t="str">
            <v>B.H 0.7㎥</v>
          </cell>
          <cell r="C1194" t="str">
            <v>M3</v>
          </cell>
          <cell r="D1194">
            <v>38.1</v>
          </cell>
          <cell r="E1194">
            <v>2000</v>
          </cell>
          <cell r="F1194">
            <v>76200</v>
          </cell>
          <cell r="G1194">
            <v>100</v>
          </cell>
          <cell r="H1194">
            <v>3810</v>
          </cell>
          <cell r="I1194">
            <v>1600</v>
          </cell>
          <cell r="J1194">
            <v>60960</v>
          </cell>
          <cell r="K1194">
            <v>300</v>
          </cell>
          <cell r="L1194">
            <v>11430</v>
          </cell>
          <cell r="M1194" t="str">
            <v>#.2</v>
          </cell>
        </row>
        <row r="1195">
          <cell r="A1195" t="str">
            <v>터파기(인력)</v>
          </cell>
          <cell r="B1195" t="str">
            <v>토사,0-1m</v>
          </cell>
          <cell r="C1195" t="str">
            <v>M3</v>
          </cell>
          <cell r="D1195">
            <v>201.79</v>
          </cell>
          <cell r="E1195">
            <v>8800</v>
          </cell>
          <cell r="F1195">
            <v>1775752</v>
          </cell>
          <cell r="G1195">
            <v>0</v>
          </cell>
          <cell r="H1195">
            <v>0</v>
          </cell>
          <cell r="I1195">
            <v>8800</v>
          </cell>
          <cell r="J1195">
            <v>1775752</v>
          </cell>
          <cell r="K1195">
            <v>0</v>
          </cell>
          <cell r="L1195">
            <v>0</v>
          </cell>
          <cell r="M1195" t="str">
            <v>No.54</v>
          </cell>
        </row>
        <row r="1196">
          <cell r="A1196" t="str">
            <v>기계터파기(연암)</v>
          </cell>
          <cell r="B1196" t="str">
            <v>B.H0.7+브레이커</v>
          </cell>
          <cell r="C1196" t="str">
            <v>M3</v>
          </cell>
          <cell r="D1196">
            <v>291.39999999999998</v>
          </cell>
          <cell r="E1196">
            <v>18400</v>
          </cell>
          <cell r="F1196">
            <v>5361760</v>
          </cell>
          <cell r="G1196">
            <v>2800</v>
          </cell>
          <cell r="H1196">
            <v>815920</v>
          </cell>
          <cell r="I1196">
            <v>7300</v>
          </cell>
          <cell r="J1196">
            <v>2127220</v>
          </cell>
          <cell r="K1196">
            <v>8300</v>
          </cell>
          <cell r="L1196">
            <v>2418620</v>
          </cell>
          <cell r="M1196" t="str">
            <v>#.3</v>
          </cell>
        </row>
        <row r="1197">
          <cell r="A1197" t="str">
            <v>되메우기 및 다짐</v>
          </cell>
          <cell r="B1197" t="str">
            <v>B.H 0.7+플래이트 콤펙터</v>
          </cell>
          <cell r="C1197" t="str">
            <v>M3</v>
          </cell>
          <cell r="D1197">
            <v>199.25</v>
          </cell>
          <cell r="E1197">
            <v>3500</v>
          </cell>
          <cell r="F1197">
            <v>697375</v>
          </cell>
          <cell r="G1197">
            <v>400</v>
          </cell>
          <cell r="H1197">
            <v>79700</v>
          </cell>
          <cell r="I1197">
            <v>2600</v>
          </cell>
          <cell r="J1197">
            <v>518050</v>
          </cell>
          <cell r="K1197">
            <v>500</v>
          </cell>
          <cell r="L1197">
            <v>99625</v>
          </cell>
          <cell r="M1197" t="str">
            <v>#.4</v>
          </cell>
        </row>
        <row r="1198">
          <cell r="A1198" t="str">
            <v>되메우기</v>
          </cell>
          <cell r="B1198" t="str">
            <v>인력</v>
          </cell>
          <cell r="C1198" t="str">
            <v>M3</v>
          </cell>
          <cell r="D1198">
            <v>196.92</v>
          </cell>
          <cell r="E1198">
            <v>3400</v>
          </cell>
          <cell r="F1198">
            <v>669528</v>
          </cell>
          <cell r="G1198">
            <v>0</v>
          </cell>
          <cell r="H1198">
            <v>0</v>
          </cell>
          <cell r="I1198">
            <v>3400</v>
          </cell>
          <cell r="J1198">
            <v>669528</v>
          </cell>
          <cell r="K1198">
            <v>0</v>
          </cell>
          <cell r="L1198">
            <v>0</v>
          </cell>
          <cell r="M1198" t="str">
            <v>No.72</v>
          </cell>
        </row>
        <row r="1199">
          <cell r="A1199" t="str">
            <v>사토운반:토사</v>
          </cell>
          <cell r="B1199" t="str">
            <v>B.H0.7 + D.T15</v>
          </cell>
          <cell r="C1199" t="str">
            <v>M3</v>
          </cell>
          <cell r="D1199">
            <v>50.79</v>
          </cell>
          <cell r="E1199">
            <v>2500</v>
          </cell>
          <cell r="F1199">
            <v>126975</v>
          </cell>
          <cell r="G1199">
            <v>900</v>
          </cell>
          <cell r="H1199">
            <v>45711</v>
          </cell>
          <cell r="I1199">
            <v>700</v>
          </cell>
          <cell r="J1199">
            <v>35553</v>
          </cell>
          <cell r="K1199">
            <v>900</v>
          </cell>
          <cell r="L1199">
            <v>45711</v>
          </cell>
          <cell r="M1199" t="str">
            <v>#.26</v>
          </cell>
        </row>
        <row r="1200">
          <cell r="A1200" t="str">
            <v>사토운반:연암</v>
          </cell>
          <cell r="B1200" t="str">
            <v>B.H0.7 + D.T15</v>
          </cell>
          <cell r="C1200" t="str">
            <v>M3</v>
          </cell>
          <cell r="D1200">
            <v>291.39999999999998</v>
          </cell>
          <cell r="E1200">
            <v>12000</v>
          </cell>
          <cell r="F1200">
            <v>3496800</v>
          </cell>
          <cell r="G1200">
            <v>4500</v>
          </cell>
          <cell r="H1200">
            <v>1311300</v>
          </cell>
          <cell r="I1200">
            <v>3500</v>
          </cell>
          <cell r="J1200">
            <v>1019900</v>
          </cell>
          <cell r="K1200">
            <v>4000</v>
          </cell>
          <cell r="L1200">
            <v>1165600</v>
          </cell>
          <cell r="M1200" t="str">
            <v>#.7</v>
          </cell>
        </row>
        <row r="1201">
          <cell r="A1201" t="str">
            <v>절토(토사)</v>
          </cell>
          <cell r="B1201" t="str">
            <v>B.H0.7M3</v>
          </cell>
          <cell r="C1201" t="str">
            <v>M3</v>
          </cell>
          <cell r="D1201">
            <v>207.07</v>
          </cell>
          <cell r="E1201">
            <v>600</v>
          </cell>
          <cell r="F1201">
            <v>124242</v>
          </cell>
          <cell r="G1201">
            <v>100</v>
          </cell>
          <cell r="H1201">
            <v>20707</v>
          </cell>
          <cell r="I1201">
            <v>300</v>
          </cell>
          <cell r="J1201">
            <v>62121</v>
          </cell>
          <cell r="K1201">
            <v>200</v>
          </cell>
          <cell r="L1201">
            <v>41414</v>
          </cell>
          <cell r="M1201" t="str">
            <v>#.27</v>
          </cell>
        </row>
        <row r="1202">
          <cell r="A1202" t="str">
            <v>평떼붙임</v>
          </cell>
          <cell r="C1202" t="str">
            <v>M2</v>
          </cell>
          <cell r="D1202">
            <v>21.15</v>
          </cell>
          <cell r="E1202">
            <v>5900</v>
          </cell>
          <cell r="F1202">
            <v>124785</v>
          </cell>
          <cell r="G1202">
            <v>3000</v>
          </cell>
          <cell r="H1202">
            <v>63450</v>
          </cell>
          <cell r="I1202">
            <v>2900</v>
          </cell>
          <cell r="J1202">
            <v>61335</v>
          </cell>
          <cell r="K1202">
            <v>0</v>
          </cell>
          <cell r="L1202">
            <v>0</v>
          </cell>
          <cell r="M1202" t="str">
            <v>#.28</v>
          </cell>
        </row>
        <row r="1203">
          <cell r="A1203" t="str">
            <v>바닥면 고르기</v>
          </cell>
          <cell r="B1203" t="str">
            <v>연암</v>
          </cell>
          <cell r="C1203" t="str">
            <v>M2</v>
          </cell>
          <cell r="D1203">
            <v>91.96</v>
          </cell>
          <cell r="E1203">
            <v>5400</v>
          </cell>
          <cell r="F1203">
            <v>496584</v>
          </cell>
          <cell r="G1203">
            <v>500</v>
          </cell>
          <cell r="H1203">
            <v>45980</v>
          </cell>
          <cell r="I1203">
            <v>4600</v>
          </cell>
          <cell r="J1203">
            <v>423016</v>
          </cell>
          <cell r="K1203">
            <v>300</v>
          </cell>
          <cell r="L1203">
            <v>27588</v>
          </cell>
          <cell r="M1203" t="str">
            <v>No.2</v>
          </cell>
        </row>
        <row r="1205">
          <cell r="A1205" t="str">
            <v>2. 구조물공</v>
          </cell>
          <cell r="F1205">
            <v>16979104</v>
          </cell>
          <cell r="H1205">
            <v>2989051</v>
          </cell>
          <cell r="J1205">
            <v>13730471</v>
          </cell>
          <cell r="L1205">
            <v>259582</v>
          </cell>
        </row>
        <row r="1206">
          <cell r="A1206" t="str">
            <v>레미콘타설</v>
          </cell>
          <cell r="B1206" t="str">
            <v>무근구조물</v>
          </cell>
          <cell r="C1206" t="str">
            <v>M3</v>
          </cell>
          <cell r="D1206">
            <v>7.4</v>
          </cell>
          <cell r="E1206">
            <v>16000</v>
          </cell>
          <cell r="F1206">
            <v>118400</v>
          </cell>
          <cell r="G1206">
            <v>0</v>
          </cell>
          <cell r="H1206">
            <v>0</v>
          </cell>
          <cell r="I1206">
            <v>16000</v>
          </cell>
          <cell r="J1206">
            <v>118400</v>
          </cell>
          <cell r="K1206">
            <v>0</v>
          </cell>
          <cell r="L1206">
            <v>0</v>
          </cell>
          <cell r="M1206" t="str">
            <v>No.10</v>
          </cell>
        </row>
        <row r="1207">
          <cell r="A1207" t="str">
            <v>레미콘타설</v>
          </cell>
          <cell r="B1207" t="str">
            <v>철근구조물</v>
          </cell>
          <cell r="C1207" t="str">
            <v>M3</v>
          </cell>
          <cell r="D1207">
            <v>63.83</v>
          </cell>
          <cell r="E1207">
            <v>21700</v>
          </cell>
          <cell r="F1207">
            <v>1385111</v>
          </cell>
          <cell r="G1207">
            <v>400</v>
          </cell>
          <cell r="H1207">
            <v>25532</v>
          </cell>
          <cell r="I1207">
            <v>21000</v>
          </cell>
          <cell r="J1207">
            <v>1340430</v>
          </cell>
          <cell r="K1207">
            <v>300</v>
          </cell>
          <cell r="L1207">
            <v>19149</v>
          </cell>
          <cell r="M1207" t="str">
            <v>No.14</v>
          </cell>
        </row>
        <row r="1208">
          <cell r="A1208" t="str">
            <v>합판거푸집</v>
          </cell>
          <cell r="B1208" t="str">
            <v>0-7m:6회</v>
          </cell>
          <cell r="C1208" t="str">
            <v>M2</v>
          </cell>
          <cell r="D1208">
            <v>3.4</v>
          </cell>
          <cell r="E1208">
            <v>12000</v>
          </cell>
          <cell r="F1208">
            <v>40800</v>
          </cell>
          <cell r="G1208">
            <v>4000</v>
          </cell>
          <cell r="H1208">
            <v>13600</v>
          </cell>
          <cell r="I1208">
            <v>8000</v>
          </cell>
          <cell r="J1208">
            <v>27200</v>
          </cell>
          <cell r="K1208">
            <v>0</v>
          </cell>
          <cell r="L1208">
            <v>0</v>
          </cell>
          <cell r="M1208" t="str">
            <v>No.11</v>
          </cell>
        </row>
        <row r="1209">
          <cell r="A1209" t="str">
            <v>합판거푸집</v>
          </cell>
          <cell r="B1209" t="str">
            <v>0-7m:3회</v>
          </cell>
          <cell r="C1209" t="str">
            <v>M2</v>
          </cell>
          <cell r="D1209">
            <v>98.72</v>
          </cell>
          <cell r="E1209">
            <v>17100</v>
          </cell>
          <cell r="F1209">
            <v>1688112</v>
          </cell>
          <cell r="G1209">
            <v>5300</v>
          </cell>
          <cell r="H1209">
            <v>523216</v>
          </cell>
          <cell r="I1209">
            <v>11800</v>
          </cell>
          <cell r="J1209">
            <v>1164896</v>
          </cell>
          <cell r="K1209">
            <v>0</v>
          </cell>
          <cell r="L1209">
            <v>0</v>
          </cell>
          <cell r="M1209" t="str">
            <v>No.15</v>
          </cell>
        </row>
        <row r="1210">
          <cell r="A1210" t="str">
            <v>폼타이 합판거푸집</v>
          </cell>
          <cell r="B1210" t="str">
            <v>0-7m:T=400:3회</v>
          </cell>
          <cell r="C1210" t="str">
            <v>M2</v>
          </cell>
          <cell r="D1210">
            <v>74.98</v>
          </cell>
          <cell r="E1210">
            <v>18500</v>
          </cell>
          <cell r="F1210">
            <v>1387130</v>
          </cell>
          <cell r="G1210">
            <v>6600</v>
          </cell>
          <cell r="H1210">
            <v>494868</v>
          </cell>
          <cell r="I1210">
            <v>11900</v>
          </cell>
          <cell r="J1210">
            <v>892262</v>
          </cell>
          <cell r="K1210">
            <v>0</v>
          </cell>
          <cell r="L1210">
            <v>0</v>
          </cell>
          <cell r="M1210" t="str">
            <v>No.73</v>
          </cell>
        </row>
        <row r="1211">
          <cell r="A1211" t="str">
            <v>폼타이 합판거푸집</v>
          </cell>
          <cell r="B1211" t="str">
            <v>0-7m:T=300:3회</v>
          </cell>
          <cell r="C1211" t="str">
            <v>M2</v>
          </cell>
          <cell r="D1211">
            <v>11.96</v>
          </cell>
          <cell r="E1211">
            <v>18600</v>
          </cell>
          <cell r="F1211">
            <v>222456</v>
          </cell>
          <cell r="G1211">
            <v>6600</v>
          </cell>
          <cell r="H1211">
            <v>78936</v>
          </cell>
          <cell r="I1211">
            <v>12000</v>
          </cell>
          <cell r="J1211">
            <v>143520</v>
          </cell>
          <cell r="K1211">
            <v>0</v>
          </cell>
          <cell r="L1211">
            <v>0</v>
          </cell>
          <cell r="M1211" t="str">
            <v>No.74</v>
          </cell>
        </row>
        <row r="1212">
          <cell r="A1212" t="str">
            <v>강관동바리(3개월)</v>
          </cell>
          <cell r="B1212" t="str">
            <v>H=0-4.2M</v>
          </cell>
          <cell r="C1212" t="str">
            <v>공M3</v>
          </cell>
          <cell r="D1212">
            <v>46.83</v>
          </cell>
          <cell r="E1212">
            <v>6300</v>
          </cell>
          <cell r="F1212">
            <v>295029</v>
          </cell>
          <cell r="G1212">
            <v>200</v>
          </cell>
          <cell r="H1212">
            <v>9366</v>
          </cell>
          <cell r="I1212">
            <v>6100</v>
          </cell>
          <cell r="J1212">
            <v>285663</v>
          </cell>
          <cell r="K1212">
            <v>0</v>
          </cell>
          <cell r="L1212">
            <v>0</v>
          </cell>
          <cell r="M1212" t="str">
            <v>No.21</v>
          </cell>
        </row>
        <row r="1213">
          <cell r="A1213" t="str">
            <v>강관비계</v>
          </cell>
          <cell r="B1213" t="str">
            <v>3개월</v>
          </cell>
          <cell r="C1213" t="str">
            <v>M2</v>
          </cell>
          <cell r="D1213">
            <v>70.36</v>
          </cell>
          <cell r="E1213">
            <v>9200</v>
          </cell>
          <cell r="F1213">
            <v>647312</v>
          </cell>
          <cell r="G1213">
            <v>2300</v>
          </cell>
          <cell r="H1213">
            <v>161828</v>
          </cell>
          <cell r="I1213">
            <v>6600</v>
          </cell>
          <cell r="J1213">
            <v>464376</v>
          </cell>
          <cell r="K1213">
            <v>300</v>
          </cell>
          <cell r="L1213">
            <v>21108</v>
          </cell>
          <cell r="M1213" t="str">
            <v>No.33</v>
          </cell>
        </row>
        <row r="1214">
          <cell r="A1214" t="str">
            <v>시공이음 설치</v>
          </cell>
          <cell r="B1214" t="str">
            <v>PVC,B=230X5mm</v>
          </cell>
          <cell r="C1214" t="str">
            <v>M</v>
          </cell>
          <cell r="D1214">
            <v>32</v>
          </cell>
          <cell r="E1214">
            <v>14600</v>
          </cell>
          <cell r="F1214">
            <v>467200</v>
          </cell>
          <cell r="G1214">
            <v>3400</v>
          </cell>
          <cell r="H1214">
            <v>108800</v>
          </cell>
          <cell r="I1214">
            <v>11200</v>
          </cell>
          <cell r="J1214">
            <v>358400</v>
          </cell>
          <cell r="K1214">
            <v>0</v>
          </cell>
          <cell r="L1214">
            <v>0</v>
          </cell>
          <cell r="M1214" t="str">
            <v>No.75</v>
          </cell>
        </row>
        <row r="1215">
          <cell r="A1215" t="str">
            <v>시공이음면정리(치핑)</v>
          </cell>
          <cell r="B1215" t="str">
            <v>인력</v>
          </cell>
          <cell r="C1215" t="str">
            <v>M2</v>
          </cell>
          <cell r="D1215">
            <v>33.33</v>
          </cell>
          <cell r="E1215">
            <v>19000</v>
          </cell>
          <cell r="F1215">
            <v>633270</v>
          </cell>
          <cell r="G1215">
            <v>500</v>
          </cell>
          <cell r="H1215">
            <v>16665</v>
          </cell>
          <cell r="I1215">
            <v>18500</v>
          </cell>
          <cell r="J1215">
            <v>616605</v>
          </cell>
          <cell r="K1215">
            <v>0</v>
          </cell>
          <cell r="L1215">
            <v>0</v>
          </cell>
          <cell r="M1215" t="str">
            <v>No.22</v>
          </cell>
        </row>
        <row r="1216">
          <cell r="A1216" t="str">
            <v>스페이서(T=110MM)</v>
          </cell>
          <cell r="C1216" t="str">
            <v>EA</v>
          </cell>
          <cell r="D1216">
            <v>182</v>
          </cell>
          <cell r="E1216">
            <v>90</v>
          </cell>
          <cell r="F1216">
            <v>16380</v>
          </cell>
          <cell r="G1216">
            <v>90</v>
          </cell>
          <cell r="H1216">
            <v>16380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</row>
        <row r="1217">
          <cell r="A1217" t="str">
            <v>스페이서(T=80MM)</v>
          </cell>
          <cell r="C1217" t="str">
            <v>EA</v>
          </cell>
          <cell r="D1217">
            <v>490</v>
          </cell>
          <cell r="E1217">
            <v>60</v>
          </cell>
          <cell r="F1217">
            <v>29400</v>
          </cell>
          <cell r="G1217">
            <v>60</v>
          </cell>
          <cell r="H1217">
            <v>29400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</row>
        <row r="1218">
          <cell r="A1218" t="str">
            <v>폼타이거푸집 구멍체움</v>
          </cell>
          <cell r="C1218" t="str">
            <v>EA</v>
          </cell>
          <cell r="D1218">
            <v>96</v>
          </cell>
          <cell r="E1218">
            <v>250</v>
          </cell>
          <cell r="F1218">
            <v>24000</v>
          </cell>
          <cell r="G1218">
            <v>0</v>
          </cell>
          <cell r="H1218">
            <v>0</v>
          </cell>
          <cell r="I1218">
            <v>250</v>
          </cell>
          <cell r="J1218">
            <v>24000</v>
          </cell>
          <cell r="K1218">
            <v>0</v>
          </cell>
          <cell r="L1218">
            <v>0</v>
          </cell>
          <cell r="M1218" t="str">
            <v>No.76</v>
          </cell>
        </row>
        <row r="1219">
          <cell r="A1219" t="str">
            <v>에폭시방수</v>
          </cell>
          <cell r="B1219" t="str">
            <v>수용성에폭시3회</v>
          </cell>
          <cell r="C1219" t="str">
            <v>M2</v>
          </cell>
          <cell r="D1219">
            <v>58.1</v>
          </cell>
          <cell r="E1219">
            <v>19600</v>
          </cell>
          <cell r="F1219">
            <v>1138760</v>
          </cell>
          <cell r="G1219">
            <v>10300</v>
          </cell>
          <cell r="H1219">
            <v>598430</v>
          </cell>
          <cell r="I1219">
            <v>9300</v>
          </cell>
          <cell r="J1219">
            <v>540330</v>
          </cell>
          <cell r="K1219">
            <v>0</v>
          </cell>
          <cell r="L1219">
            <v>0</v>
          </cell>
          <cell r="M1219" t="str">
            <v>No.77</v>
          </cell>
        </row>
        <row r="1220">
          <cell r="A1220" t="str">
            <v>S.T.S Plate C.설치(TYPE-D)</v>
          </cell>
          <cell r="B1220" t="str">
            <v>1200X1000</v>
          </cell>
          <cell r="C1220" t="str">
            <v>EA</v>
          </cell>
          <cell r="D1220">
            <v>3</v>
          </cell>
          <cell r="E1220">
            <v>249900</v>
          </cell>
          <cell r="F1220">
            <v>749700</v>
          </cell>
          <cell r="G1220">
            <v>150000</v>
          </cell>
          <cell r="H1220">
            <v>450000</v>
          </cell>
          <cell r="I1220">
            <v>86700</v>
          </cell>
          <cell r="J1220">
            <v>260100</v>
          </cell>
          <cell r="K1220">
            <v>13200</v>
          </cell>
          <cell r="L1220">
            <v>39600</v>
          </cell>
          <cell r="M1220" t="str">
            <v>No.78</v>
          </cell>
        </row>
        <row r="1221">
          <cell r="A1221" t="str">
            <v>S.T.S Plate C.설치(TYPE-A)</v>
          </cell>
          <cell r="B1221" t="str">
            <v>800X800</v>
          </cell>
          <cell r="C1221" t="str">
            <v>EA</v>
          </cell>
          <cell r="D1221">
            <v>2</v>
          </cell>
          <cell r="E1221">
            <v>196100</v>
          </cell>
          <cell r="F1221">
            <v>392200</v>
          </cell>
          <cell r="G1221">
            <v>100000</v>
          </cell>
          <cell r="H1221">
            <v>200000</v>
          </cell>
          <cell r="I1221">
            <v>85300</v>
          </cell>
          <cell r="J1221">
            <v>170600</v>
          </cell>
          <cell r="K1221">
            <v>10800</v>
          </cell>
          <cell r="L1221">
            <v>21600</v>
          </cell>
          <cell r="M1221" t="str">
            <v>No.79</v>
          </cell>
        </row>
        <row r="1222">
          <cell r="A1222" t="str">
            <v>S.T.S Plate C.설치(TYPE-A)</v>
          </cell>
          <cell r="B1222" t="str">
            <v>900X750</v>
          </cell>
          <cell r="C1222" t="str">
            <v>EA</v>
          </cell>
          <cell r="D1222">
            <v>1</v>
          </cell>
          <cell r="E1222">
            <v>197600</v>
          </cell>
          <cell r="F1222">
            <v>197600</v>
          </cell>
          <cell r="G1222">
            <v>110000</v>
          </cell>
          <cell r="H1222">
            <v>110000</v>
          </cell>
          <cell r="I1222">
            <v>76100</v>
          </cell>
          <cell r="J1222">
            <v>76100</v>
          </cell>
          <cell r="K1222">
            <v>11500</v>
          </cell>
          <cell r="L1222">
            <v>11500</v>
          </cell>
          <cell r="M1222" t="str">
            <v>No.80</v>
          </cell>
        </row>
        <row r="1223">
          <cell r="A1223" t="str">
            <v>흙채움</v>
          </cell>
          <cell r="C1223" t="str">
            <v>M3</v>
          </cell>
          <cell r="D1223">
            <v>2.27</v>
          </cell>
          <cell r="E1223">
            <v>1200</v>
          </cell>
          <cell r="F1223">
            <v>2724</v>
          </cell>
          <cell r="G1223">
            <v>200</v>
          </cell>
          <cell r="H1223">
            <v>454</v>
          </cell>
          <cell r="I1223">
            <v>600</v>
          </cell>
          <cell r="J1223">
            <v>1362</v>
          </cell>
          <cell r="K1223">
            <v>400</v>
          </cell>
          <cell r="L1223">
            <v>908</v>
          </cell>
          <cell r="M1223" t="str">
            <v>#.29</v>
          </cell>
        </row>
        <row r="1224">
          <cell r="A1224" t="str">
            <v>사다리설치(STS)</v>
          </cell>
          <cell r="C1224" t="str">
            <v>M</v>
          </cell>
          <cell r="D1224">
            <v>3.7</v>
          </cell>
          <cell r="E1224">
            <v>10900</v>
          </cell>
          <cell r="F1224">
            <v>40330</v>
          </cell>
          <cell r="G1224">
            <v>6600</v>
          </cell>
          <cell r="H1224">
            <v>24420</v>
          </cell>
          <cell r="I1224">
            <v>4100</v>
          </cell>
          <cell r="J1224">
            <v>15170</v>
          </cell>
          <cell r="K1224">
            <v>200</v>
          </cell>
          <cell r="L1224">
            <v>740</v>
          </cell>
          <cell r="M1224" t="str">
            <v>No.19</v>
          </cell>
        </row>
        <row r="1225">
          <cell r="A1225" t="str">
            <v>수팽창고무지수판 설치</v>
          </cell>
          <cell r="B1225" t="str">
            <v>20X10</v>
          </cell>
          <cell r="C1225" t="str">
            <v>M</v>
          </cell>
          <cell r="D1225">
            <v>2.5099999999999998</v>
          </cell>
          <cell r="E1225">
            <v>3900</v>
          </cell>
          <cell r="F1225">
            <v>9789</v>
          </cell>
          <cell r="G1225">
            <v>3100</v>
          </cell>
          <cell r="H1225">
            <v>7781</v>
          </cell>
          <cell r="I1225">
            <v>800</v>
          </cell>
          <cell r="J1225">
            <v>2008</v>
          </cell>
          <cell r="K1225">
            <v>0</v>
          </cell>
          <cell r="L1225">
            <v>0</v>
          </cell>
          <cell r="M1225" t="str">
            <v>No.23</v>
          </cell>
        </row>
        <row r="1226">
          <cell r="A1226" t="str">
            <v>P.V.C 파이프(VG1)</v>
          </cell>
          <cell r="B1226" t="str">
            <v>Φ100M/M</v>
          </cell>
          <cell r="C1226" t="str">
            <v>M</v>
          </cell>
          <cell r="D1226">
            <v>1.4</v>
          </cell>
          <cell r="E1226">
            <v>6800</v>
          </cell>
          <cell r="F1226">
            <v>9520</v>
          </cell>
          <cell r="G1226">
            <v>6500</v>
          </cell>
          <cell r="H1226">
            <v>9100</v>
          </cell>
          <cell r="I1226">
            <v>300</v>
          </cell>
          <cell r="J1226">
            <v>420</v>
          </cell>
          <cell r="K1226">
            <v>0</v>
          </cell>
          <cell r="L1226">
            <v>0</v>
          </cell>
        </row>
        <row r="1227">
          <cell r="A1227" t="str">
            <v>P.V.C 파이프(VG1)</v>
          </cell>
          <cell r="B1227" t="str">
            <v>Φ200M/M</v>
          </cell>
          <cell r="C1227" t="str">
            <v>M</v>
          </cell>
          <cell r="D1227">
            <v>0.35</v>
          </cell>
          <cell r="E1227">
            <v>20600</v>
          </cell>
          <cell r="F1227">
            <v>7210</v>
          </cell>
          <cell r="G1227">
            <v>19200</v>
          </cell>
          <cell r="H1227">
            <v>6720</v>
          </cell>
          <cell r="I1227">
            <v>1400</v>
          </cell>
          <cell r="J1227">
            <v>490</v>
          </cell>
          <cell r="K1227">
            <v>0</v>
          </cell>
          <cell r="L1227">
            <v>0</v>
          </cell>
        </row>
        <row r="1228">
          <cell r="A1228" t="str">
            <v>철근가공및조립</v>
          </cell>
          <cell r="B1228" t="str">
            <v>복잡</v>
          </cell>
          <cell r="C1228" t="str">
            <v>TON</v>
          </cell>
          <cell r="D1228">
            <v>20.710999999999999</v>
          </cell>
          <cell r="E1228">
            <v>361000</v>
          </cell>
          <cell r="F1228">
            <v>7476671</v>
          </cell>
          <cell r="G1228">
            <v>5000</v>
          </cell>
          <cell r="H1228">
            <v>103555</v>
          </cell>
          <cell r="I1228">
            <v>349000</v>
          </cell>
          <cell r="J1228">
            <v>7228139</v>
          </cell>
          <cell r="K1228">
            <v>7000</v>
          </cell>
          <cell r="L1228">
            <v>144977</v>
          </cell>
          <cell r="M1228" t="str">
            <v>No.81</v>
          </cell>
        </row>
        <row r="1230">
          <cell r="A1230" t="str">
            <v>3. 부대시설공</v>
          </cell>
          <cell r="F1230">
            <v>11770073</v>
          </cell>
          <cell r="H1230">
            <v>3942184</v>
          </cell>
          <cell r="J1230">
            <v>7677483</v>
          </cell>
          <cell r="L1230">
            <v>150406</v>
          </cell>
        </row>
        <row r="1231">
          <cell r="A1231" t="str">
            <v>가. 콘크리트 포장</v>
          </cell>
          <cell r="F1231">
            <v>1785095</v>
          </cell>
          <cell r="H1231">
            <v>948523</v>
          </cell>
          <cell r="J1231">
            <v>821321</v>
          </cell>
          <cell r="L1231">
            <v>15251</v>
          </cell>
        </row>
        <row r="1232">
          <cell r="A1232" t="str">
            <v>모래부설(B.H 0.7M3)</v>
          </cell>
          <cell r="B1232" t="str">
            <v>기계90%+인력10%</v>
          </cell>
          <cell r="C1232" t="str">
            <v>M3</v>
          </cell>
          <cell r="D1232">
            <v>2.06</v>
          </cell>
          <cell r="E1232">
            <v>1300</v>
          </cell>
          <cell r="F1232">
            <v>2678</v>
          </cell>
          <cell r="G1232">
            <v>200</v>
          </cell>
          <cell r="H1232">
            <v>412</v>
          </cell>
          <cell r="I1232">
            <v>700</v>
          </cell>
          <cell r="J1232">
            <v>1442</v>
          </cell>
          <cell r="K1232">
            <v>400</v>
          </cell>
          <cell r="L1232">
            <v>824</v>
          </cell>
          <cell r="M1232" t="str">
            <v>#.14</v>
          </cell>
        </row>
        <row r="1233">
          <cell r="A1233" t="str">
            <v>보조기층포설 및 다짐</v>
          </cell>
          <cell r="B1233" t="str">
            <v>T=30cm</v>
          </cell>
          <cell r="C1233" t="str">
            <v>M3</v>
          </cell>
          <cell r="D1233">
            <v>20.61</v>
          </cell>
          <cell r="E1233">
            <v>2800</v>
          </cell>
          <cell r="F1233">
            <v>57708</v>
          </cell>
          <cell r="G1233">
            <v>400</v>
          </cell>
          <cell r="H1233">
            <v>8244</v>
          </cell>
          <cell r="I1233">
            <v>1700</v>
          </cell>
          <cell r="J1233">
            <v>35037</v>
          </cell>
          <cell r="K1233">
            <v>700</v>
          </cell>
          <cell r="L1233">
            <v>14427</v>
          </cell>
          <cell r="M1233" t="str">
            <v>#.11</v>
          </cell>
        </row>
        <row r="1234">
          <cell r="A1234" t="str">
            <v>신축재</v>
          </cell>
          <cell r="B1234" t="str">
            <v>T=1.5cm</v>
          </cell>
          <cell r="C1234" t="str">
            <v>M2</v>
          </cell>
          <cell r="D1234">
            <v>2.75</v>
          </cell>
          <cell r="E1234">
            <v>12600</v>
          </cell>
          <cell r="F1234">
            <v>34650</v>
          </cell>
          <cell r="G1234">
            <v>12000</v>
          </cell>
          <cell r="H1234">
            <v>33000</v>
          </cell>
          <cell r="I1234">
            <v>600</v>
          </cell>
          <cell r="J1234">
            <v>1650</v>
          </cell>
          <cell r="K1234">
            <v>0</v>
          </cell>
          <cell r="L1234">
            <v>0</v>
          </cell>
        </row>
        <row r="1235">
          <cell r="A1235" t="str">
            <v>양생(비닐)</v>
          </cell>
          <cell r="C1235" t="str">
            <v>M2</v>
          </cell>
          <cell r="D1235">
            <v>68.709999999999994</v>
          </cell>
          <cell r="E1235">
            <v>900</v>
          </cell>
          <cell r="F1235">
            <v>61839</v>
          </cell>
          <cell r="G1235">
            <v>700</v>
          </cell>
          <cell r="H1235">
            <v>48097</v>
          </cell>
          <cell r="I1235">
            <v>200</v>
          </cell>
          <cell r="J1235">
            <v>13742</v>
          </cell>
          <cell r="K1235">
            <v>0</v>
          </cell>
          <cell r="L1235">
            <v>0</v>
          </cell>
          <cell r="M1235" t="str">
            <v>No.8</v>
          </cell>
        </row>
        <row r="1236">
          <cell r="A1236" t="str">
            <v>콘크리트포장 포설</v>
          </cell>
          <cell r="B1236" t="str">
            <v>T=20cm</v>
          </cell>
          <cell r="C1236" t="str">
            <v>M3</v>
          </cell>
          <cell r="D1236">
            <v>13.74</v>
          </cell>
          <cell r="E1236">
            <v>103500</v>
          </cell>
          <cell r="F1236">
            <v>1422090</v>
          </cell>
          <cell r="G1236">
            <v>52500</v>
          </cell>
          <cell r="H1236">
            <v>721350</v>
          </cell>
          <cell r="I1236">
            <v>51000</v>
          </cell>
          <cell r="J1236">
            <v>700740</v>
          </cell>
          <cell r="K1236">
            <v>0</v>
          </cell>
          <cell r="L1236">
            <v>0</v>
          </cell>
          <cell r="M1236" t="str">
            <v>No.6</v>
          </cell>
        </row>
        <row r="1237">
          <cell r="A1237" t="str">
            <v>와이어메쉬깔기</v>
          </cell>
          <cell r="B1237" t="str">
            <v>#8X100X100</v>
          </cell>
          <cell r="C1237" t="str">
            <v>M2</v>
          </cell>
          <cell r="D1237">
            <v>68.709999999999994</v>
          </cell>
          <cell r="E1237">
            <v>3000</v>
          </cell>
          <cell r="F1237">
            <v>206130</v>
          </cell>
          <cell r="G1237">
            <v>2000</v>
          </cell>
          <cell r="H1237">
            <v>137420</v>
          </cell>
          <cell r="I1237">
            <v>1000</v>
          </cell>
          <cell r="J1237">
            <v>68710</v>
          </cell>
          <cell r="K1237">
            <v>0</v>
          </cell>
          <cell r="L1237">
            <v>0</v>
          </cell>
          <cell r="M1237" t="str">
            <v>No.7</v>
          </cell>
        </row>
        <row r="1239">
          <cell r="A1239" t="str">
            <v>나. U형 측구</v>
          </cell>
          <cell r="F1239">
            <v>3960829</v>
          </cell>
          <cell r="H1239">
            <v>2244623</v>
          </cell>
          <cell r="J1239">
            <v>1694131</v>
          </cell>
          <cell r="L1239">
            <v>22075</v>
          </cell>
        </row>
        <row r="1240">
          <cell r="A1240" t="str">
            <v>레미콘타설</v>
          </cell>
          <cell r="B1240" t="str">
            <v>철근구조물</v>
          </cell>
          <cell r="C1240" t="str">
            <v>M3</v>
          </cell>
          <cell r="D1240">
            <v>9.84</v>
          </cell>
          <cell r="E1240">
            <v>16000</v>
          </cell>
          <cell r="F1240">
            <v>157440</v>
          </cell>
          <cell r="G1240">
            <v>0</v>
          </cell>
          <cell r="H1240">
            <v>0</v>
          </cell>
          <cell r="I1240">
            <v>16000</v>
          </cell>
          <cell r="J1240">
            <v>157440</v>
          </cell>
          <cell r="K1240">
            <v>0</v>
          </cell>
          <cell r="L1240">
            <v>0</v>
          </cell>
          <cell r="M1240" t="str">
            <v>No.14</v>
          </cell>
        </row>
        <row r="1241">
          <cell r="A1241" t="str">
            <v>레미콘타설</v>
          </cell>
          <cell r="B1241" t="str">
            <v>무근구조물</v>
          </cell>
          <cell r="C1241" t="str">
            <v>M3</v>
          </cell>
          <cell r="D1241">
            <v>2.99</v>
          </cell>
          <cell r="E1241">
            <v>21700</v>
          </cell>
          <cell r="F1241">
            <v>64883</v>
          </cell>
          <cell r="G1241">
            <v>400</v>
          </cell>
          <cell r="H1241">
            <v>1196</v>
          </cell>
          <cell r="I1241">
            <v>21000</v>
          </cell>
          <cell r="J1241">
            <v>62790</v>
          </cell>
          <cell r="K1241">
            <v>300</v>
          </cell>
          <cell r="L1241">
            <v>897</v>
          </cell>
          <cell r="M1241" t="str">
            <v>No.10</v>
          </cell>
        </row>
        <row r="1242">
          <cell r="A1242" t="str">
            <v>합판거푸집</v>
          </cell>
          <cell r="B1242" t="str">
            <v>0-7m:3회</v>
          </cell>
          <cell r="C1242" t="str">
            <v>M2</v>
          </cell>
          <cell r="D1242">
            <v>81.28</v>
          </cell>
          <cell r="E1242">
            <v>12000</v>
          </cell>
          <cell r="F1242">
            <v>975360</v>
          </cell>
          <cell r="G1242">
            <v>4000</v>
          </cell>
          <cell r="H1242">
            <v>325120</v>
          </cell>
          <cell r="I1242">
            <v>8000</v>
          </cell>
          <cell r="J1242">
            <v>650240</v>
          </cell>
          <cell r="K1242">
            <v>0</v>
          </cell>
          <cell r="L1242">
            <v>0</v>
          </cell>
          <cell r="M1242" t="str">
            <v>No.15</v>
          </cell>
        </row>
        <row r="1243">
          <cell r="A1243" t="str">
            <v>합판거푸집</v>
          </cell>
          <cell r="B1243" t="str">
            <v>0-7m:6회</v>
          </cell>
          <cell r="C1243" t="str">
            <v>M2</v>
          </cell>
          <cell r="D1243">
            <v>8.56</v>
          </cell>
          <cell r="E1243">
            <v>17100</v>
          </cell>
          <cell r="F1243">
            <v>146376</v>
          </cell>
          <cell r="G1243">
            <v>5300</v>
          </cell>
          <cell r="H1243">
            <v>45368</v>
          </cell>
          <cell r="I1243">
            <v>11800</v>
          </cell>
          <cell r="J1243">
            <v>101008</v>
          </cell>
          <cell r="K1243">
            <v>0</v>
          </cell>
          <cell r="L1243">
            <v>0</v>
          </cell>
          <cell r="M1243" t="str">
            <v>No.11</v>
          </cell>
        </row>
        <row r="1244">
          <cell r="A1244" t="str">
            <v>철근가공및조립</v>
          </cell>
          <cell r="B1244" t="str">
            <v>간단</v>
          </cell>
          <cell r="C1244" t="str">
            <v>TON</v>
          </cell>
          <cell r="D1244">
            <v>0.51300000000000001</v>
          </cell>
          <cell r="E1244">
            <v>290000</v>
          </cell>
          <cell r="F1244">
            <v>148770</v>
          </cell>
          <cell r="G1244">
            <v>3000</v>
          </cell>
          <cell r="H1244">
            <v>1539</v>
          </cell>
          <cell r="I1244">
            <v>281000</v>
          </cell>
          <cell r="J1244">
            <v>144153</v>
          </cell>
          <cell r="K1244">
            <v>6000</v>
          </cell>
          <cell r="L1244">
            <v>3078</v>
          </cell>
          <cell r="M1244" t="str">
            <v>No.82</v>
          </cell>
        </row>
        <row r="1245">
          <cell r="A1245" t="str">
            <v>그레이팅 뚜껑설치</v>
          </cell>
          <cell r="B1245" t="str">
            <v>500X1000mm</v>
          </cell>
          <cell r="C1245" t="str">
            <v>개소</v>
          </cell>
          <cell r="D1245">
            <v>43</v>
          </cell>
          <cell r="E1245">
            <v>54600</v>
          </cell>
          <cell r="F1245">
            <v>2347800</v>
          </cell>
          <cell r="G1245">
            <v>41600</v>
          </cell>
          <cell r="H1245">
            <v>1788800</v>
          </cell>
          <cell r="I1245">
            <v>12600</v>
          </cell>
          <cell r="J1245">
            <v>541800</v>
          </cell>
          <cell r="K1245">
            <v>400</v>
          </cell>
          <cell r="L1245">
            <v>17200</v>
          </cell>
          <cell r="M1245" t="str">
            <v>No.83</v>
          </cell>
        </row>
        <row r="1246">
          <cell r="A1246" t="str">
            <v>그레이팅 뚜껑설치</v>
          </cell>
          <cell r="B1246" t="str">
            <v>900X900mm</v>
          </cell>
          <cell r="C1246" t="str">
            <v>개소</v>
          </cell>
          <cell r="D1246">
            <v>1</v>
          </cell>
          <cell r="E1246">
            <v>120200</v>
          </cell>
          <cell r="F1246">
            <v>120200</v>
          </cell>
          <cell r="G1246">
            <v>82600</v>
          </cell>
          <cell r="H1246">
            <v>82600</v>
          </cell>
          <cell r="I1246">
            <v>36700</v>
          </cell>
          <cell r="J1246">
            <v>36700</v>
          </cell>
          <cell r="K1246">
            <v>900</v>
          </cell>
          <cell r="L1246">
            <v>900</v>
          </cell>
          <cell r="M1246" t="str">
            <v>No.84</v>
          </cell>
        </row>
        <row r="1248">
          <cell r="A1248" t="str">
            <v>다. 돌담쌓기</v>
          </cell>
          <cell r="F1248">
            <v>4123324</v>
          </cell>
          <cell r="H1248">
            <v>100846</v>
          </cell>
          <cell r="J1248">
            <v>3959250</v>
          </cell>
          <cell r="L1248">
            <v>63228</v>
          </cell>
        </row>
        <row r="1249">
          <cell r="A1249" t="str">
            <v>레미콘타설</v>
          </cell>
          <cell r="B1249" t="str">
            <v>무근구조물</v>
          </cell>
          <cell r="C1249" t="str">
            <v>M3</v>
          </cell>
          <cell r="D1249">
            <v>3.28</v>
          </cell>
          <cell r="E1249">
            <v>21700</v>
          </cell>
          <cell r="F1249">
            <v>71176</v>
          </cell>
          <cell r="G1249">
            <v>400</v>
          </cell>
          <cell r="H1249">
            <v>1312</v>
          </cell>
          <cell r="I1249">
            <v>21000</v>
          </cell>
          <cell r="J1249">
            <v>68880</v>
          </cell>
          <cell r="K1249">
            <v>300</v>
          </cell>
          <cell r="L1249">
            <v>984</v>
          </cell>
          <cell r="M1249" t="str">
            <v>No.10</v>
          </cell>
        </row>
        <row r="1250">
          <cell r="A1250" t="str">
            <v>합판거푸집</v>
          </cell>
          <cell r="B1250" t="str">
            <v>0-7m:6회</v>
          </cell>
          <cell r="C1250" t="str">
            <v>M2</v>
          </cell>
          <cell r="D1250">
            <v>9.36</v>
          </cell>
          <cell r="E1250">
            <v>17100</v>
          </cell>
          <cell r="F1250">
            <v>160056</v>
          </cell>
          <cell r="G1250">
            <v>5300</v>
          </cell>
          <cell r="H1250">
            <v>49608</v>
          </cell>
          <cell r="I1250">
            <v>11800</v>
          </cell>
          <cell r="J1250">
            <v>110448</v>
          </cell>
          <cell r="K1250">
            <v>0</v>
          </cell>
          <cell r="L1250">
            <v>0</v>
          </cell>
          <cell r="M1250" t="str">
            <v>No.11</v>
          </cell>
        </row>
        <row r="1251">
          <cell r="A1251" t="str">
            <v>돌담쌓기(파쇄암활용)</v>
          </cell>
          <cell r="B1251" t="str">
            <v>B0.5 X H1.9</v>
          </cell>
          <cell r="C1251" t="str">
            <v>M2</v>
          </cell>
          <cell r="D1251">
            <v>88.92</v>
          </cell>
          <cell r="E1251">
            <v>37600</v>
          </cell>
          <cell r="F1251">
            <v>3343392</v>
          </cell>
          <cell r="G1251">
            <v>300</v>
          </cell>
          <cell r="H1251">
            <v>26676</v>
          </cell>
          <cell r="I1251">
            <v>36600</v>
          </cell>
          <cell r="J1251">
            <v>3254472</v>
          </cell>
          <cell r="K1251">
            <v>700</v>
          </cell>
          <cell r="L1251">
            <v>62244</v>
          </cell>
          <cell r="M1251" t="str">
            <v>No.85</v>
          </cell>
        </row>
        <row r="1252">
          <cell r="A1252" t="str">
            <v>돌담헐기</v>
          </cell>
          <cell r="B1252" t="str">
            <v>B0.5 X H1.9</v>
          </cell>
          <cell r="C1252" t="str">
            <v>M2</v>
          </cell>
          <cell r="D1252">
            <v>23.25</v>
          </cell>
          <cell r="E1252">
            <v>23600</v>
          </cell>
          <cell r="F1252">
            <v>548700</v>
          </cell>
          <cell r="G1252">
            <v>1000</v>
          </cell>
          <cell r="H1252">
            <v>23250</v>
          </cell>
          <cell r="I1252">
            <v>22600</v>
          </cell>
          <cell r="J1252">
            <v>525450</v>
          </cell>
          <cell r="K1252">
            <v>0</v>
          </cell>
          <cell r="L1252">
            <v>0</v>
          </cell>
          <cell r="M1252" t="str">
            <v>No.86</v>
          </cell>
        </row>
        <row r="1254">
          <cell r="A1254" t="str">
            <v>라. 도로경계석 설치</v>
          </cell>
          <cell r="F1254">
            <v>295677</v>
          </cell>
          <cell r="H1254">
            <v>76534</v>
          </cell>
          <cell r="J1254">
            <v>218990</v>
          </cell>
          <cell r="L1254">
            <v>153</v>
          </cell>
        </row>
        <row r="1255">
          <cell r="A1255" t="str">
            <v>레미콘타설</v>
          </cell>
          <cell r="B1255" t="str">
            <v>무근구조물</v>
          </cell>
          <cell r="C1255" t="str">
            <v>M3</v>
          </cell>
          <cell r="D1255">
            <v>0.51</v>
          </cell>
          <cell r="E1255">
            <v>21700</v>
          </cell>
          <cell r="F1255">
            <v>11067</v>
          </cell>
          <cell r="G1255">
            <v>400</v>
          </cell>
          <cell r="H1255">
            <v>204</v>
          </cell>
          <cell r="I1255">
            <v>21000</v>
          </cell>
          <cell r="J1255">
            <v>10710</v>
          </cell>
          <cell r="K1255">
            <v>300</v>
          </cell>
          <cell r="L1255">
            <v>153</v>
          </cell>
          <cell r="M1255" t="str">
            <v>No.10</v>
          </cell>
        </row>
        <row r="1256">
          <cell r="A1256" t="str">
            <v>합판거푸집</v>
          </cell>
          <cell r="B1256" t="str">
            <v>0-7m:6회</v>
          </cell>
          <cell r="C1256" t="str">
            <v>M2</v>
          </cell>
          <cell r="D1256">
            <v>5.0999999999999996</v>
          </cell>
          <cell r="E1256">
            <v>17100</v>
          </cell>
          <cell r="F1256">
            <v>87210</v>
          </cell>
          <cell r="G1256">
            <v>5300</v>
          </cell>
          <cell r="H1256">
            <v>27030</v>
          </cell>
          <cell r="I1256">
            <v>11800</v>
          </cell>
          <cell r="J1256">
            <v>60180</v>
          </cell>
          <cell r="K1256">
            <v>0</v>
          </cell>
          <cell r="L1256">
            <v>0</v>
          </cell>
          <cell r="M1256" t="str">
            <v>No.11</v>
          </cell>
        </row>
        <row r="1257">
          <cell r="A1257" t="str">
            <v>모  르  터</v>
          </cell>
          <cell r="B1257" t="str">
            <v>1 : 3</v>
          </cell>
          <cell r="C1257" t="str">
            <v>M3</v>
          </cell>
          <cell r="D1257">
            <v>5.0000000000000001E-3</v>
          </cell>
          <cell r="E1257">
            <v>40000</v>
          </cell>
          <cell r="F1257">
            <v>200</v>
          </cell>
          <cell r="G1257">
            <v>0</v>
          </cell>
          <cell r="H1257">
            <v>0</v>
          </cell>
          <cell r="I1257">
            <v>40000</v>
          </cell>
          <cell r="J1257">
            <v>200</v>
          </cell>
          <cell r="K1257">
            <v>0</v>
          </cell>
          <cell r="L1257">
            <v>0</v>
          </cell>
          <cell r="M1257" t="str">
            <v>No.37</v>
          </cell>
        </row>
        <row r="1258">
          <cell r="A1258" t="str">
            <v>도로경계석 설치(신설)</v>
          </cell>
          <cell r="B1258" t="str">
            <v>120X120X500</v>
          </cell>
          <cell r="C1258" t="str">
            <v>M</v>
          </cell>
          <cell r="D1258">
            <v>17</v>
          </cell>
          <cell r="E1258">
            <v>11600</v>
          </cell>
          <cell r="F1258">
            <v>197200</v>
          </cell>
          <cell r="G1258">
            <v>2900</v>
          </cell>
          <cell r="H1258">
            <v>49300</v>
          </cell>
          <cell r="I1258">
            <v>8700</v>
          </cell>
          <cell r="J1258">
            <v>147900</v>
          </cell>
          <cell r="K1258">
            <v>0</v>
          </cell>
          <cell r="L1258">
            <v>0</v>
          </cell>
          <cell r="M1258" t="str">
            <v>No.87</v>
          </cell>
        </row>
        <row r="1260">
          <cell r="A1260" t="str">
            <v>마. 접 합 정</v>
          </cell>
          <cell r="F1260">
            <v>232730</v>
          </cell>
          <cell r="H1260">
            <v>112492</v>
          </cell>
          <cell r="J1260">
            <v>119125</v>
          </cell>
          <cell r="L1260">
            <v>1113</v>
          </cell>
        </row>
        <row r="1261">
          <cell r="A1261" t="str">
            <v>레미콘타설</v>
          </cell>
          <cell r="B1261" t="str">
            <v>철근구조물</v>
          </cell>
          <cell r="C1261" t="str">
            <v>M3</v>
          </cell>
          <cell r="D1261">
            <v>0.64</v>
          </cell>
          <cell r="E1261">
            <v>16000</v>
          </cell>
          <cell r="F1261">
            <v>10240</v>
          </cell>
          <cell r="G1261">
            <v>0</v>
          </cell>
          <cell r="H1261">
            <v>0</v>
          </cell>
          <cell r="I1261">
            <v>16000</v>
          </cell>
          <cell r="J1261">
            <v>10240</v>
          </cell>
          <cell r="K1261">
            <v>0</v>
          </cell>
          <cell r="L1261">
            <v>0</v>
          </cell>
          <cell r="M1261" t="str">
            <v>No.14</v>
          </cell>
        </row>
        <row r="1262">
          <cell r="A1262" t="str">
            <v>레미콘타설</v>
          </cell>
          <cell r="B1262" t="str">
            <v>무근구조물</v>
          </cell>
          <cell r="C1262" t="str">
            <v>M3</v>
          </cell>
          <cell r="D1262">
            <v>0.17</v>
          </cell>
          <cell r="E1262">
            <v>21700</v>
          </cell>
          <cell r="F1262">
            <v>3689</v>
          </cell>
          <cell r="G1262">
            <v>400</v>
          </cell>
          <cell r="H1262">
            <v>68</v>
          </cell>
          <cell r="I1262">
            <v>21000</v>
          </cell>
          <cell r="J1262">
            <v>3570</v>
          </cell>
          <cell r="K1262">
            <v>300</v>
          </cell>
          <cell r="L1262">
            <v>51</v>
          </cell>
          <cell r="M1262" t="str">
            <v>No.10</v>
          </cell>
        </row>
        <row r="1263">
          <cell r="A1263" t="str">
            <v>합판거푸집</v>
          </cell>
          <cell r="B1263" t="str">
            <v>0-7m:3회</v>
          </cell>
          <cell r="C1263" t="str">
            <v>M2</v>
          </cell>
          <cell r="D1263">
            <v>6.74</v>
          </cell>
          <cell r="E1263">
            <v>12000</v>
          </cell>
          <cell r="F1263">
            <v>80880</v>
          </cell>
          <cell r="G1263">
            <v>4000</v>
          </cell>
          <cell r="H1263">
            <v>26960</v>
          </cell>
          <cell r="I1263">
            <v>8000</v>
          </cell>
          <cell r="J1263">
            <v>53920</v>
          </cell>
          <cell r="K1263">
            <v>0</v>
          </cell>
          <cell r="L1263">
            <v>0</v>
          </cell>
          <cell r="M1263" t="str">
            <v>No.15</v>
          </cell>
        </row>
        <row r="1264">
          <cell r="A1264" t="str">
            <v>합판거푸집</v>
          </cell>
          <cell r="B1264" t="str">
            <v>0-7m:6회</v>
          </cell>
          <cell r="C1264" t="str">
            <v>M2</v>
          </cell>
          <cell r="D1264">
            <v>0.52</v>
          </cell>
          <cell r="E1264">
            <v>17100</v>
          </cell>
          <cell r="F1264">
            <v>8892</v>
          </cell>
          <cell r="G1264">
            <v>5300</v>
          </cell>
          <cell r="H1264">
            <v>2756</v>
          </cell>
          <cell r="I1264">
            <v>11800</v>
          </cell>
          <cell r="J1264">
            <v>6136</v>
          </cell>
          <cell r="K1264">
            <v>0</v>
          </cell>
          <cell r="L1264">
            <v>0</v>
          </cell>
          <cell r="M1264" t="str">
            <v>No.11</v>
          </cell>
        </row>
        <row r="1265">
          <cell r="A1265" t="str">
            <v>철근가공및조립</v>
          </cell>
          <cell r="B1265" t="str">
            <v>보통</v>
          </cell>
          <cell r="C1265" t="str">
            <v>TON</v>
          </cell>
          <cell r="D1265">
            <v>2.7E-2</v>
          </cell>
          <cell r="E1265">
            <v>327000</v>
          </cell>
          <cell r="F1265">
            <v>8829</v>
          </cell>
          <cell r="G1265">
            <v>4000</v>
          </cell>
          <cell r="H1265">
            <v>108</v>
          </cell>
          <cell r="I1265">
            <v>317000</v>
          </cell>
          <cell r="J1265">
            <v>8559</v>
          </cell>
          <cell r="K1265">
            <v>6000</v>
          </cell>
          <cell r="L1265">
            <v>162</v>
          </cell>
          <cell r="M1265" t="str">
            <v>No.18</v>
          </cell>
        </row>
        <row r="1266">
          <cell r="A1266" t="str">
            <v>그레이팅 뚜껑설치</v>
          </cell>
          <cell r="B1266" t="str">
            <v>900X900mm</v>
          </cell>
          <cell r="C1266" t="str">
            <v>개소</v>
          </cell>
          <cell r="D1266">
            <v>1</v>
          </cell>
          <cell r="E1266">
            <v>120200</v>
          </cell>
          <cell r="F1266">
            <v>120200</v>
          </cell>
          <cell r="G1266">
            <v>82600</v>
          </cell>
          <cell r="H1266">
            <v>82600</v>
          </cell>
          <cell r="I1266">
            <v>36700</v>
          </cell>
          <cell r="J1266">
            <v>36700</v>
          </cell>
          <cell r="K1266">
            <v>900</v>
          </cell>
          <cell r="L1266">
            <v>900</v>
          </cell>
          <cell r="M1266" t="str">
            <v>No.84</v>
          </cell>
        </row>
        <row r="1268">
          <cell r="A1268" t="str">
            <v>바. 출입문 설치</v>
          </cell>
          <cell r="F1268">
            <v>848472</v>
          </cell>
          <cell r="H1268">
            <v>456162</v>
          </cell>
          <cell r="J1268">
            <v>392034</v>
          </cell>
          <cell r="L1268">
            <v>276</v>
          </cell>
        </row>
        <row r="1269">
          <cell r="A1269" t="str">
            <v>레미콘타설</v>
          </cell>
          <cell r="B1269" t="str">
            <v>철근구조물</v>
          </cell>
          <cell r="C1269" t="str">
            <v>M3</v>
          </cell>
          <cell r="D1269">
            <v>0.64</v>
          </cell>
          <cell r="E1269">
            <v>16000</v>
          </cell>
          <cell r="F1269">
            <v>10240</v>
          </cell>
          <cell r="G1269">
            <v>0</v>
          </cell>
          <cell r="H1269">
            <v>0</v>
          </cell>
          <cell r="I1269">
            <v>16000</v>
          </cell>
          <cell r="J1269">
            <v>10240</v>
          </cell>
          <cell r="K1269">
            <v>0</v>
          </cell>
          <cell r="L1269">
            <v>0</v>
          </cell>
          <cell r="M1269" t="str">
            <v>No.14</v>
          </cell>
        </row>
        <row r="1270">
          <cell r="A1270" t="str">
            <v>레미콘타설</v>
          </cell>
          <cell r="B1270" t="str">
            <v>무근구조물</v>
          </cell>
          <cell r="C1270" t="str">
            <v>M3</v>
          </cell>
          <cell r="D1270">
            <v>0.32</v>
          </cell>
          <cell r="E1270">
            <v>21700</v>
          </cell>
          <cell r="F1270">
            <v>6944</v>
          </cell>
          <cell r="G1270">
            <v>400</v>
          </cell>
          <cell r="H1270">
            <v>128</v>
          </cell>
          <cell r="I1270">
            <v>21000</v>
          </cell>
          <cell r="J1270">
            <v>6720</v>
          </cell>
          <cell r="K1270">
            <v>300</v>
          </cell>
          <cell r="L1270">
            <v>96</v>
          </cell>
          <cell r="M1270" t="str">
            <v>No.10</v>
          </cell>
        </row>
        <row r="1271">
          <cell r="A1271" t="str">
            <v>합판거푸집</v>
          </cell>
          <cell r="B1271" t="str">
            <v>0-7m:6회</v>
          </cell>
          <cell r="C1271" t="str">
            <v>M2</v>
          </cell>
          <cell r="D1271">
            <v>4.4800000000000004</v>
          </cell>
          <cell r="E1271">
            <v>17100</v>
          </cell>
          <cell r="F1271">
            <v>76608</v>
          </cell>
          <cell r="G1271">
            <v>5300</v>
          </cell>
          <cell r="H1271">
            <v>23744</v>
          </cell>
          <cell r="I1271">
            <v>11800</v>
          </cell>
          <cell r="J1271">
            <v>52864</v>
          </cell>
          <cell r="K1271">
            <v>0</v>
          </cell>
          <cell r="L1271">
            <v>0</v>
          </cell>
          <cell r="M1271" t="str">
            <v>No.11</v>
          </cell>
        </row>
        <row r="1272">
          <cell r="A1272" t="str">
            <v>철근가공및조립</v>
          </cell>
          <cell r="B1272" t="str">
            <v>간단</v>
          </cell>
          <cell r="C1272" t="str">
            <v>TON</v>
          </cell>
          <cell r="D1272">
            <v>0.03</v>
          </cell>
          <cell r="E1272">
            <v>290000</v>
          </cell>
          <cell r="F1272">
            <v>8700</v>
          </cell>
          <cell r="G1272">
            <v>3000</v>
          </cell>
          <cell r="H1272">
            <v>90</v>
          </cell>
          <cell r="I1272">
            <v>281000</v>
          </cell>
          <cell r="J1272">
            <v>8430</v>
          </cell>
          <cell r="K1272">
            <v>6000</v>
          </cell>
          <cell r="L1272">
            <v>180</v>
          </cell>
          <cell r="M1272" t="str">
            <v>No.82</v>
          </cell>
        </row>
        <row r="1273">
          <cell r="A1273" t="str">
            <v>모  르  터</v>
          </cell>
          <cell r="B1273" t="str">
            <v>1 : 3</v>
          </cell>
          <cell r="C1273" t="str">
            <v>M3</v>
          </cell>
          <cell r="D1273">
            <v>0.48</v>
          </cell>
          <cell r="E1273">
            <v>40000</v>
          </cell>
          <cell r="F1273">
            <v>19200</v>
          </cell>
          <cell r="G1273">
            <v>0</v>
          </cell>
          <cell r="H1273">
            <v>0</v>
          </cell>
          <cell r="I1273">
            <v>40000</v>
          </cell>
          <cell r="J1273">
            <v>19200</v>
          </cell>
          <cell r="K1273">
            <v>0</v>
          </cell>
          <cell r="L1273">
            <v>0</v>
          </cell>
          <cell r="M1273" t="str">
            <v>No.37</v>
          </cell>
        </row>
        <row r="1274">
          <cell r="A1274" t="str">
            <v>적벽돌쌓기</v>
          </cell>
          <cell r="B1274" t="str">
            <v>1.0B,표준형</v>
          </cell>
          <cell r="C1274" t="str">
            <v>M2</v>
          </cell>
          <cell r="D1274">
            <v>12.2</v>
          </cell>
          <cell r="E1274">
            <v>21900</v>
          </cell>
          <cell r="F1274">
            <v>267180</v>
          </cell>
          <cell r="G1274">
            <v>0</v>
          </cell>
          <cell r="H1274">
            <v>0</v>
          </cell>
          <cell r="I1274">
            <v>21900</v>
          </cell>
          <cell r="J1274">
            <v>267180</v>
          </cell>
          <cell r="K1274">
            <v>0</v>
          </cell>
          <cell r="L1274">
            <v>0</v>
          </cell>
          <cell r="M1274" t="str">
            <v>No.36</v>
          </cell>
        </row>
        <row r="1275">
          <cell r="A1275" t="str">
            <v>출입문설치</v>
          </cell>
          <cell r="B1275" t="str">
            <v>B=4.0M</v>
          </cell>
          <cell r="C1275" t="str">
            <v>개소</v>
          </cell>
          <cell r="D1275">
            <v>1</v>
          </cell>
          <cell r="E1275">
            <v>459600</v>
          </cell>
          <cell r="F1275">
            <v>459600</v>
          </cell>
          <cell r="G1275">
            <v>432200</v>
          </cell>
          <cell r="H1275">
            <v>432200</v>
          </cell>
          <cell r="I1275">
            <v>27400</v>
          </cell>
          <cell r="J1275">
            <v>27400</v>
          </cell>
          <cell r="K1275">
            <v>0</v>
          </cell>
          <cell r="L1275">
            <v>0</v>
          </cell>
        </row>
        <row r="1277">
          <cell r="A1277" t="str">
            <v>사. 기 타</v>
          </cell>
          <cell r="F1277">
            <v>523946</v>
          </cell>
          <cell r="H1277">
            <v>3004</v>
          </cell>
          <cell r="J1277">
            <v>472632</v>
          </cell>
          <cell r="L1277">
            <v>48310</v>
          </cell>
        </row>
        <row r="1278">
          <cell r="A1278" t="str">
            <v>모래부설 및 다짐(B.H 0.7M3,관로기초)</v>
          </cell>
          <cell r="B1278" t="str">
            <v>기계90%+인력10%</v>
          </cell>
          <cell r="C1278" t="str">
            <v>M3</v>
          </cell>
          <cell r="D1278">
            <v>3.02</v>
          </cell>
          <cell r="E1278">
            <v>2300</v>
          </cell>
          <cell r="F1278">
            <v>6946</v>
          </cell>
          <cell r="G1278">
            <v>200</v>
          </cell>
          <cell r="H1278">
            <v>604</v>
          </cell>
          <cell r="I1278">
            <v>1600</v>
          </cell>
          <cell r="J1278">
            <v>4832</v>
          </cell>
          <cell r="K1278">
            <v>500</v>
          </cell>
          <cell r="L1278">
            <v>1510</v>
          </cell>
          <cell r="M1278" t="str">
            <v>#.8</v>
          </cell>
        </row>
        <row r="1279">
          <cell r="A1279" t="str">
            <v>K.P메카니칼접합및부설(기계)</v>
          </cell>
          <cell r="B1279" t="str">
            <v>ø250M/M</v>
          </cell>
          <cell r="C1279" t="str">
            <v>개소</v>
          </cell>
          <cell r="D1279">
            <v>3</v>
          </cell>
          <cell r="E1279">
            <v>53200</v>
          </cell>
          <cell r="F1279">
            <v>159600</v>
          </cell>
          <cell r="G1279">
            <v>0</v>
          </cell>
          <cell r="H1279">
            <v>0</v>
          </cell>
          <cell r="I1279">
            <v>39200</v>
          </cell>
          <cell r="J1279">
            <v>117600</v>
          </cell>
          <cell r="K1279">
            <v>14000</v>
          </cell>
          <cell r="L1279">
            <v>42000</v>
          </cell>
          <cell r="M1279" t="str">
            <v>No.9</v>
          </cell>
        </row>
        <row r="1280">
          <cell r="A1280" t="str">
            <v>K.P메카니칼접합및부설(기계)</v>
          </cell>
          <cell r="B1280" t="str">
            <v>ø250M/M(이형관)</v>
          </cell>
          <cell r="C1280" t="str">
            <v>개소</v>
          </cell>
          <cell r="D1280">
            <v>1</v>
          </cell>
          <cell r="E1280">
            <v>17700</v>
          </cell>
          <cell r="F1280">
            <v>17700</v>
          </cell>
          <cell r="G1280">
            <v>0</v>
          </cell>
          <cell r="H1280">
            <v>0</v>
          </cell>
          <cell r="I1280">
            <v>12900</v>
          </cell>
          <cell r="J1280">
            <v>12900</v>
          </cell>
          <cell r="K1280">
            <v>4800</v>
          </cell>
          <cell r="L1280">
            <v>4800</v>
          </cell>
          <cell r="M1280" t="str">
            <v>No.13</v>
          </cell>
        </row>
        <row r="1281">
          <cell r="A1281" t="str">
            <v>플랜지관 접합및부설</v>
          </cell>
          <cell r="B1281" t="str">
            <v>ø250M/M(이형관)</v>
          </cell>
          <cell r="C1281" t="str">
            <v>개소</v>
          </cell>
          <cell r="D1281">
            <v>1</v>
          </cell>
          <cell r="E1281">
            <v>53700</v>
          </cell>
          <cell r="F1281">
            <v>53700</v>
          </cell>
          <cell r="G1281">
            <v>1400</v>
          </cell>
          <cell r="H1281">
            <v>1400</v>
          </cell>
          <cell r="I1281">
            <v>52300</v>
          </cell>
          <cell r="J1281">
            <v>52300</v>
          </cell>
          <cell r="K1281">
            <v>0</v>
          </cell>
          <cell r="L1281">
            <v>0</v>
          </cell>
          <cell r="M1281" t="str">
            <v>No.88</v>
          </cell>
        </row>
        <row r="1282">
          <cell r="A1282" t="str">
            <v>P.V.C관 접합(슬리브접합)</v>
          </cell>
          <cell r="B1282" t="str">
            <v>D25M/M</v>
          </cell>
          <cell r="C1282" t="str">
            <v>개소</v>
          </cell>
          <cell r="D1282">
            <v>50</v>
          </cell>
          <cell r="E1282">
            <v>5720</v>
          </cell>
          <cell r="F1282">
            <v>286000</v>
          </cell>
          <cell r="G1282">
            <v>20</v>
          </cell>
          <cell r="H1282">
            <v>1000</v>
          </cell>
          <cell r="I1282">
            <v>5700</v>
          </cell>
          <cell r="J1282">
            <v>285000</v>
          </cell>
          <cell r="K1282">
            <v>0</v>
          </cell>
          <cell r="L1282">
            <v>0</v>
          </cell>
          <cell r="M1282" t="str">
            <v>No.89</v>
          </cell>
        </row>
        <row r="1284">
          <cell r="A1284" t="str">
            <v>4. 운 반 공</v>
          </cell>
          <cell r="F1284">
            <v>434871</v>
          </cell>
          <cell r="H1284">
            <v>46200</v>
          </cell>
          <cell r="J1284">
            <v>50400</v>
          </cell>
          <cell r="L1284">
            <v>338271</v>
          </cell>
        </row>
        <row r="1285">
          <cell r="A1285" t="str">
            <v>철근운반</v>
          </cell>
          <cell r="C1285" t="str">
            <v>TON</v>
          </cell>
          <cell r="D1285">
            <v>21.919</v>
          </cell>
          <cell r="E1285">
            <v>9000</v>
          </cell>
          <cell r="F1285">
            <v>197271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9000</v>
          </cell>
          <cell r="L1285">
            <v>197271</v>
          </cell>
          <cell r="M1285" t="str">
            <v>#.15</v>
          </cell>
        </row>
        <row r="1286">
          <cell r="A1286" t="str">
            <v>시멘트운반(40kg/대)</v>
          </cell>
          <cell r="C1286" t="str">
            <v>대</v>
          </cell>
          <cell r="D1286">
            <v>183</v>
          </cell>
          <cell r="E1286">
            <v>400</v>
          </cell>
          <cell r="F1286">
            <v>73200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400</v>
          </cell>
          <cell r="L1286">
            <v>73200</v>
          </cell>
          <cell r="M1286" t="str">
            <v>#.19</v>
          </cell>
        </row>
        <row r="1287">
          <cell r="A1287" t="str">
            <v>주철관 운반</v>
          </cell>
          <cell r="B1287" t="str">
            <v>Φ250M/M</v>
          </cell>
          <cell r="C1287" t="str">
            <v>본</v>
          </cell>
          <cell r="D1287">
            <v>3</v>
          </cell>
          <cell r="E1287">
            <v>2700</v>
          </cell>
          <cell r="F1287">
            <v>8100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2700</v>
          </cell>
          <cell r="L1287">
            <v>8100</v>
          </cell>
          <cell r="M1287" t="str">
            <v>#.16</v>
          </cell>
        </row>
        <row r="1288">
          <cell r="A1288" t="str">
            <v>주철관 운반</v>
          </cell>
          <cell r="B1288" t="str">
            <v>이형관</v>
          </cell>
          <cell r="C1288" t="str">
            <v>KG</v>
          </cell>
          <cell r="D1288">
            <v>30</v>
          </cell>
          <cell r="E1288">
            <v>100</v>
          </cell>
          <cell r="F1288">
            <v>3000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100</v>
          </cell>
          <cell r="L1288">
            <v>3000</v>
          </cell>
          <cell r="M1288" t="str">
            <v>#.17</v>
          </cell>
        </row>
        <row r="1289">
          <cell r="A1289" t="str">
            <v>보조기층운반</v>
          </cell>
          <cell r="C1289" t="str">
            <v>M3</v>
          </cell>
          <cell r="D1289">
            <v>21</v>
          </cell>
          <cell r="E1289">
            <v>7300</v>
          </cell>
          <cell r="F1289">
            <v>153300</v>
          </cell>
          <cell r="G1289">
            <v>2200</v>
          </cell>
          <cell r="H1289">
            <v>46200</v>
          </cell>
          <cell r="I1289">
            <v>2400</v>
          </cell>
          <cell r="J1289">
            <v>50400</v>
          </cell>
          <cell r="K1289">
            <v>2700</v>
          </cell>
          <cell r="L1289">
            <v>56700</v>
          </cell>
          <cell r="M1289" t="str">
            <v>#.18</v>
          </cell>
        </row>
        <row r="1301">
          <cell r="A1301" t="str">
            <v>⊙서호 중계펌프장 사급자재비(토목)</v>
          </cell>
          <cell r="C1301" t="str">
            <v>식</v>
          </cell>
          <cell r="D1301">
            <v>1</v>
          </cell>
          <cell r="F1301">
            <v>970890</v>
          </cell>
          <cell r="H1301">
            <v>970890</v>
          </cell>
          <cell r="J1301">
            <v>0</v>
          </cell>
          <cell r="L1301">
            <v>0</v>
          </cell>
        </row>
        <row r="1303">
          <cell r="A1303" t="str">
            <v>모  래</v>
          </cell>
          <cell r="C1303" t="str">
            <v>M3</v>
          </cell>
          <cell r="D1303">
            <v>22</v>
          </cell>
          <cell r="E1303">
            <v>17000</v>
          </cell>
          <cell r="F1303">
            <v>374000</v>
          </cell>
          <cell r="G1303">
            <v>17000</v>
          </cell>
          <cell r="H1303">
            <v>374000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</row>
        <row r="1304">
          <cell r="A1304" t="str">
            <v>적벽돌</v>
          </cell>
          <cell r="B1304" t="str">
            <v>190*90*57</v>
          </cell>
          <cell r="C1304" t="str">
            <v>매</v>
          </cell>
          <cell r="D1304">
            <v>1612</v>
          </cell>
          <cell r="E1304">
            <v>200</v>
          </cell>
          <cell r="F1304">
            <v>322400</v>
          </cell>
          <cell r="G1304">
            <v>200</v>
          </cell>
          <cell r="H1304">
            <v>322400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</row>
        <row r="1305">
          <cell r="A1305" t="str">
            <v>보조기층제</v>
          </cell>
          <cell r="C1305" t="str">
            <v>M3</v>
          </cell>
          <cell r="D1305">
            <v>21</v>
          </cell>
          <cell r="E1305">
            <v>6300</v>
          </cell>
          <cell r="F1305">
            <v>132300</v>
          </cell>
          <cell r="G1305">
            <v>6300</v>
          </cell>
          <cell r="H1305">
            <v>132300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</row>
        <row r="1306">
          <cell r="A1306" t="str">
            <v>주철관 이형관</v>
          </cell>
          <cell r="B1306" t="str">
            <v>D300M/M이상 D600M/M이하</v>
          </cell>
          <cell r="C1306" t="str">
            <v>KG</v>
          </cell>
          <cell r="D1306">
            <v>30</v>
          </cell>
          <cell r="E1306">
            <v>2500</v>
          </cell>
          <cell r="F1306">
            <v>75000</v>
          </cell>
          <cell r="G1306">
            <v>2500</v>
          </cell>
          <cell r="H1306">
            <v>75000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</row>
        <row r="1307">
          <cell r="A1307" t="str">
            <v>주철관 접합부품(K.P메카니칼접합)</v>
          </cell>
          <cell r="B1307" t="str">
            <v>D=250MM</v>
          </cell>
          <cell r="C1307" t="str">
            <v>SET</v>
          </cell>
          <cell r="D1307">
            <v>4</v>
          </cell>
          <cell r="E1307">
            <v>16000</v>
          </cell>
          <cell r="F1307">
            <v>64000</v>
          </cell>
          <cell r="G1307">
            <v>16000</v>
          </cell>
          <cell r="H1307">
            <v>64000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</row>
        <row r="1308">
          <cell r="A1308" t="str">
            <v>주철관 접합부품(플랜지접합)</v>
          </cell>
          <cell r="B1308" t="str">
            <v>D=250MM</v>
          </cell>
          <cell r="C1308" t="str">
            <v>SET</v>
          </cell>
          <cell r="D1308">
            <v>1</v>
          </cell>
          <cell r="E1308">
            <v>3190</v>
          </cell>
          <cell r="F1308">
            <v>3190</v>
          </cell>
          <cell r="G1308">
            <v>3190</v>
          </cell>
          <cell r="H1308">
            <v>3190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</row>
        <row r="1323">
          <cell r="A1323" t="str">
            <v>Ⅱ.법환 중계펌프장(토목)</v>
          </cell>
          <cell r="C1323" t="str">
            <v>식</v>
          </cell>
          <cell r="D1323">
            <v>1</v>
          </cell>
          <cell r="F1323">
            <v>57491452</v>
          </cell>
          <cell r="H1323">
            <v>14925113</v>
          </cell>
          <cell r="J1323">
            <v>38212150</v>
          </cell>
          <cell r="L1323">
            <v>4354189</v>
          </cell>
        </row>
        <row r="1325">
          <cell r="A1325" t="str">
            <v>1. 토    공</v>
          </cell>
          <cell r="F1325">
            <v>12721477</v>
          </cell>
          <cell r="H1325">
            <v>2203940</v>
          </cell>
          <cell r="J1325">
            <v>6933379</v>
          </cell>
          <cell r="L1325">
            <v>3584158</v>
          </cell>
        </row>
        <row r="1326">
          <cell r="A1326" t="str">
            <v>터파기:토사(육상),기계80+인력20</v>
          </cell>
          <cell r="B1326" t="str">
            <v>B.H 0.7㎥</v>
          </cell>
          <cell r="C1326" t="str">
            <v>M3</v>
          </cell>
          <cell r="D1326">
            <v>456.02</v>
          </cell>
          <cell r="E1326">
            <v>2000</v>
          </cell>
          <cell r="F1326">
            <v>912040</v>
          </cell>
          <cell r="G1326">
            <v>100</v>
          </cell>
          <cell r="H1326">
            <v>45602</v>
          </cell>
          <cell r="I1326">
            <v>1600</v>
          </cell>
          <cell r="J1326">
            <v>729632</v>
          </cell>
          <cell r="K1326">
            <v>300</v>
          </cell>
          <cell r="L1326">
            <v>136806</v>
          </cell>
          <cell r="M1326" t="str">
            <v>#.2</v>
          </cell>
        </row>
        <row r="1327">
          <cell r="A1327" t="str">
            <v>터파기(인력)</v>
          </cell>
          <cell r="B1327" t="str">
            <v>토사,0-1m</v>
          </cell>
          <cell r="C1327" t="str">
            <v>M3</v>
          </cell>
          <cell r="D1327">
            <v>156.94</v>
          </cell>
          <cell r="E1327">
            <v>8800</v>
          </cell>
          <cell r="F1327">
            <v>1381072</v>
          </cell>
          <cell r="G1327">
            <v>0</v>
          </cell>
          <cell r="H1327">
            <v>0</v>
          </cell>
          <cell r="I1327">
            <v>8800</v>
          </cell>
          <cell r="J1327">
            <v>1381072</v>
          </cell>
          <cell r="K1327">
            <v>0</v>
          </cell>
          <cell r="L1327">
            <v>0</v>
          </cell>
          <cell r="M1327" t="str">
            <v>No.54</v>
          </cell>
        </row>
        <row r="1328">
          <cell r="A1328" t="str">
            <v>기계터파기(연암)</v>
          </cell>
          <cell r="B1328" t="str">
            <v>B.H0.7+브레이커</v>
          </cell>
          <cell r="C1328" t="str">
            <v>M3</v>
          </cell>
          <cell r="D1328">
            <v>254.4</v>
          </cell>
          <cell r="E1328">
            <v>18400</v>
          </cell>
          <cell r="F1328">
            <v>4680960</v>
          </cell>
          <cell r="G1328">
            <v>2800</v>
          </cell>
          <cell r="H1328">
            <v>712320</v>
          </cell>
          <cell r="I1328">
            <v>7300</v>
          </cell>
          <cell r="J1328">
            <v>1857120</v>
          </cell>
          <cell r="K1328">
            <v>8300</v>
          </cell>
          <cell r="L1328">
            <v>2111520</v>
          </cell>
          <cell r="M1328" t="str">
            <v>#.3</v>
          </cell>
        </row>
        <row r="1329">
          <cell r="A1329" t="str">
            <v>되메우기 및 다짐</v>
          </cell>
          <cell r="B1329" t="str">
            <v>B.H 0.7+플래이트 콤펙터</v>
          </cell>
          <cell r="C1329" t="str">
            <v>M3</v>
          </cell>
          <cell r="D1329">
            <v>409.76</v>
          </cell>
          <cell r="E1329">
            <v>3500</v>
          </cell>
          <cell r="F1329">
            <v>1434160</v>
          </cell>
          <cell r="G1329">
            <v>400</v>
          </cell>
          <cell r="H1329">
            <v>163904</v>
          </cell>
          <cell r="I1329">
            <v>2600</v>
          </cell>
          <cell r="J1329">
            <v>1065376</v>
          </cell>
          <cell r="K1329">
            <v>500</v>
          </cell>
          <cell r="L1329">
            <v>204880</v>
          </cell>
          <cell r="M1329" t="str">
            <v>#.4</v>
          </cell>
        </row>
        <row r="1330">
          <cell r="A1330" t="str">
            <v>되메우기</v>
          </cell>
          <cell r="B1330" t="str">
            <v>인력</v>
          </cell>
          <cell r="C1330" t="str">
            <v>M3</v>
          </cell>
          <cell r="D1330">
            <v>117.19</v>
          </cell>
          <cell r="E1330">
            <v>3400</v>
          </cell>
          <cell r="F1330">
            <v>398446</v>
          </cell>
          <cell r="G1330">
            <v>0</v>
          </cell>
          <cell r="H1330">
            <v>0</v>
          </cell>
          <cell r="I1330">
            <v>3400</v>
          </cell>
          <cell r="J1330">
            <v>398446</v>
          </cell>
          <cell r="K1330">
            <v>0</v>
          </cell>
          <cell r="L1330">
            <v>0</v>
          </cell>
          <cell r="M1330" t="str">
            <v>No.72</v>
          </cell>
        </row>
        <row r="1331">
          <cell r="A1331" t="str">
            <v>사토운반:토사</v>
          </cell>
          <cell r="B1331" t="str">
            <v>B.H0.7 + D.T15</v>
          </cell>
          <cell r="C1331" t="str">
            <v>M3</v>
          </cell>
          <cell r="D1331">
            <v>86.01</v>
          </cell>
          <cell r="E1331">
            <v>2500</v>
          </cell>
          <cell r="F1331">
            <v>215025</v>
          </cell>
          <cell r="G1331">
            <v>900</v>
          </cell>
          <cell r="H1331">
            <v>77409</v>
          </cell>
          <cell r="I1331">
            <v>700</v>
          </cell>
          <cell r="J1331">
            <v>60207</v>
          </cell>
          <cell r="K1331">
            <v>900</v>
          </cell>
          <cell r="L1331">
            <v>77409</v>
          </cell>
          <cell r="M1331" t="str">
            <v>#.26</v>
          </cell>
        </row>
        <row r="1332">
          <cell r="A1332" t="str">
            <v>사토운반:연암</v>
          </cell>
          <cell r="B1332" t="str">
            <v>B.H0.7 + D.T15</v>
          </cell>
          <cell r="C1332" t="str">
            <v>M3</v>
          </cell>
          <cell r="D1332">
            <v>254.4</v>
          </cell>
          <cell r="E1332">
            <v>12000</v>
          </cell>
          <cell r="F1332">
            <v>3052800</v>
          </cell>
          <cell r="G1332">
            <v>4500</v>
          </cell>
          <cell r="H1332">
            <v>1144800</v>
          </cell>
          <cell r="I1332">
            <v>3500</v>
          </cell>
          <cell r="J1332">
            <v>890400</v>
          </cell>
          <cell r="K1332">
            <v>4000</v>
          </cell>
          <cell r="L1332">
            <v>1017600</v>
          </cell>
          <cell r="M1332" t="str">
            <v>#.7</v>
          </cell>
        </row>
        <row r="1333">
          <cell r="A1333" t="str">
            <v>바닥면 고르기</v>
          </cell>
          <cell r="B1333" t="str">
            <v>연암</v>
          </cell>
          <cell r="C1333" t="str">
            <v>M2</v>
          </cell>
          <cell r="D1333">
            <v>119.81</v>
          </cell>
          <cell r="E1333">
            <v>5400</v>
          </cell>
          <cell r="F1333">
            <v>646974</v>
          </cell>
          <cell r="G1333">
            <v>500</v>
          </cell>
          <cell r="H1333">
            <v>59905</v>
          </cell>
          <cell r="I1333">
            <v>4600</v>
          </cell>
          <cell r="J1333">
            <v>551126</v>
          </cell>
          <cell r="K1333">
            <v>300</v>
          </cell>
          <cell r="L1333">
            <v>35943</v>
          </cell>
          <cell r="M1333" t="str">
            <v>No.2</v>
          </cell>
        </row>
        <row r="1335">
          <cell r="A1335" t="str">
            <v>2. 구조물공</v>
          </cell>
          <cell r="F1335">
            <v>29521874</v>
          </cell>
          <cell r="H1335">
            <v>5690651</v>
          </cell>
          <cell r="J1335">
            <v>23475502</v>
          </cell>
          <cell r="L1335">
            <v>355721</v>
          </cell>
        </row>
        <row r="1336">
          <cell r="A1336" t="str">
            <v>레미콘타설</v>
          </cell>
          <cell r="B1336" t="str">
            <v>무근구조물</v>
          </cell>
          <cell r="C1336" t="str">
            <v>M3</v>
          </cell>
          <cell r="D1336">
            <v>14.22</v>
          </cell>
          <cell r="E1336">
            <v>16000</v>
          </cell>
          <cell r="F1336">
            <v>227520</v>
          </cell>
          <cell r="G1336">
            <v>0</v>
          </cell>
          <cell r="H1336">
            <v>0</v>
          </cell>
          <cell r="I1336">
            <v>16000</v>
          </cell>
          <cell r="J1336">
            <v>227520</v>
          </cell>
          <cell r="K1336">
            <v>0</v>
          </cell>
          <cell r="L1336">
            <v>0</v>
          </cell>
          <cell r="M1336" t="str">
            <v>No.10</v>
          </cell>
        </row>
        <row r="1337">
          <cell r="A1337" t="str">
            <v>레미콘타설</v>
          </cell>
          <cell r="B1337" t="str">
            <v>철근구조물</v>
          </cell>
          <cell r="C1337" t="str">
            <v>M3</v>
          </cell>
          <cell r="D1337">
            <v>120.22</v>
          </cell>
          <cell r="E1337">
            <v>21700</v>
          </cell>
          <cell r="F1337">
            <v>2608774</v>
          </cell>
          <cell r="G1337">
            <v>400</v>
          </cell>
          <cell r="H1337">
            <v>48088</v>
          </cell>
          <cell r="I1337">
            <v>21000</v>
          </cell>
          <cell r="J1337">
            <v>2524620</v>
          </cell>
          <cell r="K1337">
            <v>300</v>
          </cell>
          <cell r="L1337">
            <v>36066</v>
          </cell>
          <cell r="M1337" t="str">
            <v>No.14</v>
          </cell>
        </row>
        <row r="1338">
          <cell r="A1338" t="str">
            <v>합판거푸집</v>
          </cell>
          <cell r="B1338" t="str">
            <v>0-7m:6회</v>
          </cell>
          <cell r="C1338" t="str">
            <v>M2</v>
          </cell>
          <cell r="D1338">
            <v>139.35</v>
          </cell>
          <cell r="E1338">
            <v>12000</v>
          </cell>
          <cell r="F1338">
            <v>1672200</v>
          </cell>
          <cell r="G1338">
            <v>4000</v>
          </cell>
          <cell r="H1338">
            <v>557400</v>
          </cell>
          <cell r="I1338">
            <v>8000</v>
          </cell>
          <cell r="J1338">
            <v>1114800</v>
          </cell>
          <cell r="K1338">
            <v>0</v>
          </cell>
          <cell r="L1338">
            <v>0</v>
          </cell>
          <cell r="M1338" t="str">
            <v>No.11</v>
          </cell>
        </row>
        <row r="1339">
          <cell r="A1339" t="str">
            <v>합판거푸집</v>
          </cell>
          <cell r="B1339" t="str">
            <v>0-7m:3회</v>
          </cell>
          <cell r="C1339" t="str">
            <v>M2</v>
          </cell>
          <cell r="D1339">
            <v>144.55000000000001</v>
          </cell>
          <cell r="E1339">
            <v>17100</v>
          </cell>
          <cell r="F1339">
            <v>2471805</v>
          </cell>
          <cell r="G1339">
            <v>5300</v>
          </cell>
          <cell r="H1339">
            <v>766115</v>
          </cell>
          <cell r="I1339">
            <v>11800</v>
          </cell>
          <cell r="J1339">
            <v>1705690</v>
          </cell>
          <cell r="K1339">
            <v>0</v>
          </cell>
          <cell r="L1339">
            <v>0</v>
          </cell>
          <cell r="M1339" t="str">
            <v>No.15</v>
          </cell>
        </row>
        <row r="1340">
          <cell r="A1340" t="str">
            <v>폼타이 합판거푸집</v>
          </cell>
          <cell r="B1340" t="str">
            <v>0-7m:T=400:3회</v>
          </cell>
          <cell r="C1340" t="str">
            <v>M2</v>
          </cell>
          <cell r="D1340">
            <v>179.73</v>
          </cell>
          <cell r="E1340">
            <v>18500</v>
          </cell>
          <cell r="F1340">
            <v>3325005</v>
          </cell>
          <cell r="G1340">
            <v>6600</v>
          </cell>
          <cell r="H1340">
            <v>1186218</v>
          </cell>
          <cell r="I1340">
            <v>11900</v>
          </cell>
          <cell r="J1340">
            <v>2138787</v>
          </cell>
          <cell r="K1340">
            <v>0</v>
          </cell>
          <cell r="L1340">
            <v>0</v>
          </cell>
          <cell r="M1340" t="str">
            <v>No.73</v>
          </cell>
        </row>
        <row r="1341">
          <cell r="A1341" t="str">
            <v>폼타이 합판거푸집</v>
          </cell>
          <cell r="B1341" t="str">
            <v>0-7m:T=300:3회</v>
          </cell>
          <cell r="C1341" t="str">
            <v>M2</v>
          </cell>
          <cell r="D1341">
            <v>32.75</v>
          </cell>
          <cell r="E1341">
            <v>18600</v>
          </cell>
          <cell r="F1341">
            <v>609150</v>
          </cell>
          <cell r="G1341">
            <v>6600</v>
          </cell>
          <cell r="H1341">
            <v>216150</v>
          </cell>
          <cell r="I1341">
            <v>12000</v>
          </cell>
          <cell r="J1341">
            <v>393000</v>
          </cell>
          <cell r="K1341">
            <v>0</v>
          </cell>
          <cell r="L1341">
            <v>0</v>
          </cell>
          <cell r="M1341" t="str">
            <v>No.74</v>
          </cell>
        </row>
        <row r="1342">
          <cell r="A1342" t="str">
            <v>강관동바리(3개월)</v>
          </cell>
          <cell r="B1342" t="str">
            <v>H=0-4.2M</v>
          </cell>
          <cell r="C1342" t="str">
            <v>공M3</v>
          </cell>
          <cell r="D1342">
            <v>164.68</v>
          </cell>
          <cell r="E1342">
            <v>6300</v>
          </cell>
          <cell r="F1342">
            <v>1037484</v>
          </cell>
          <cell r="G1342">
            <v>200</v>
          </cell>
          <cell r="H1342">
            <v>32936</v>
          </cell>
          <cell r="I1342">
            <v>6100</v>
          </cell>
          <cell r="J1342">
            <v>1004548</v>
          </cell>
          <cell r="K1342">
            <v>0</v>
          </cell>
          <cell r="L1342">
            <v>0</v>
          </cell>
          <cell r="M1342" t="str">
            <v>No.21</v>
          </cell>
        </row>
        <row r="1343">
          <cell r="A1343" t="str">
            <v>강관비계</v>
          </cell>
          <cell r="B1343" t="str">
            <v>3개월</v>
          </cell>
          <cell r="C1343" t="str">
            <v>M2</v>
          </cell>
          <cell r="D1343">
            <v>140.19999999999999</v>
          </cell>
          <cell r="E1343">
            <v>9200</v>
          </cell>
          <cell r="F1343">
            <v>1289840</v>
          </cell>
          <cell r="G1343">
            <v>2300</v>
          </cell>
          <cell r="H1343">
            <v>322460</v>
          </cell>
          <cell r="I1343">
            <v>6600</v>
          </cell>
          <cell r="J1343">
            <v>925320</v>
          </cell>
          <cell r="K1343">
            <v>300</v>
          </cell>
          <cell r="L1343">
            <v>42060</v>
          </cell>
          <cell r="M1343" t="str">
            <v>No.33</v>
          </cell>
        </row>
        <row r="1344">
          <cell r="A1344" t="str">
            <v>시공이음 설치</v>
          </cell>
          <cell r="B1344" t="str">
            <v>PVC,B=150X5mm</v>
          </cell>
          <cell r="C1344" t="str">
            <v>M</v>
          </cell>
          <cell r="D1344">
            <v>40.9</v>
          </cell>
          <cell r="E1344">
            <v>13700</v>
          </cell>
          <cell r="F1344">
            <v>560330</v>
          </cell>
          <cell r="G1344">
            <v>2400</v>
          </cell>
          <cell r="H1344">
            <v>98160</v>
          </cell>
          <cell r="I1344">
            <v>11300</v>
          </cell>
          <cell r="J1344">
            <v>462170</v>
          </cell>
          <cell r="K1344">
            <v>0</v>
          </cell>
          <cell r="L1344">
            <v>0</v>
          </cell>
          <cell r="M1344" t="str">
            <v>No.17</v>
          </cell>
        </row>
        <row r="1345">
          <cell r="A1345" t="str">
            <v>시공이음면정리(치핑)</v>
          </cell>
          <cell r="B1345" t="str">
            <v>인력</v>
          </cell>
          <cell r="C1345" t="str">
            <v>M2</v>
          </cell>
          <cell r="D1345">
            <v>53.93</v>
          </cell>
          <cell r="E1345">
            <v>19000</v>
          </cell>
          <cell r="F1345">
            <v>1024670</v>
          </cell>
          <cell r="G1345">
            <v>500</v>
          </cell>
          <cell r="H1345">
            <v>26965</v>
          </cell>
          <cell r="I1345">
            <v>18500</v>
          </cell>
          <cell r="J1345">
            <v>997705</v>
          </cell>
          <cell r="K1345">
            <v>0</v>
          </cell>
          <cell r="L1345">
            <v>0</v>
          </cell>
          <cell r="M1345" t="str">
            <v>No.22</v>
          </cell>
        </row>
        <row r="1346">
          <cell r="A1346" t="str">
            <v>스페이서(T=110MM)</v>
          </cell>
          <cell r="C1346" t="str">
            <v>EA</v>
          </cell>
          <cell r="D1346">
            <v>399</v>
          </cell>
          <cell r="E1346">
            <v>90</v>
          </cell>
          <cell r="F1346">
            <v>35910</v>
          </cell>
          <cell r="G1346">
            <v>90</v>
          </cell>
          <cell r="H1346">
            <v>35910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</row>
        <row r="1347">
          <cell r="A1347" t="str">
            <v>스페이서(T=80MM)</v>
          </cell>
          <cell r="C1347" t="str">
            <v>EA</v>
          </cell>
          <cell r="D1347">
            <v>977</v>
          </cell>
          <cell r="E1347">
            <v>60</v>
          </cell>
          <cell r="F1347">
            <v>58620</v>
          </cell>
          <cell r="G1347">
            <v>60</v>
          </cell>
          <cell r="H1347">
            <v>58620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</row>
        <row r="1348">
          <cell r="A1348" t="str">
            <v>폼타이거푸집 구멍체움</v>
          </cell>
          <cell r="C1348" t="str">
            <v>EA</v>
          </cell>
          <cell r="D1348">
            <v>228</v>
          </cell>
          <cell r="E1348">
            <v>250</v>
          </cell>
          <cell r="F1348">
            <v>57000</v>
          </cell>
          <cell r="G1348">
            <v>0</v>
          </cell>
          <cell r="H1348">
            <v>0</v>
          </cell>
          <cell r="I1348">
            <v>250</v>
          </cell>
          <cell r="J1348">
            <v>57000</v>
          </cell>
          <cell r="K1348">
            <v>0</v>
          </cell>
          <cell r="L1348">
            <v>0</v>
          </cell>
          <cell r="M1348" t="str">
            <v>No.76</v>
          </cell>
        </row>
        <row r="1349">
          <cell r="A1349" t="str">
            <v>에폭시방수</v>
          </cell>
          <cell r="B1349" t="str">
            <v>수용성에폭시3회</v>
          </cell>
          <cell r="C1349" t="str">
            <v>M2</v>
          </cell>
          <cell r="D1349">
            <v>135.04</v>
          </cell>
          <cell r="E1349">
            <v>19600</v>
          </cell>
          <cell r="F1349">
            <v>2646784</v>
          </cell>
          <cell r="G1349">
            <v>10300</v>
          </cell>
          <cell r="H1349">
            <v>1390912</v>
          </cell>
          <cell r="I1349">
            <v>9300</v>
          </cell>
          <cell r="J1349">
            <v>1255872</v>
          </cell>
          <cell r="K1349">
            <v>0</v>
          </cell>
          <cell r="L1349">
            <v>0</v>
          </cell>
          <cell r="M1349" t="str">
            <v>No.77</v>
          </cell>
        </row>
        <row r="1350">
          <cell r="A1350" t="str">
            <v>S.T.S Plate C.설치(TYPE-D)</v>
          </cell>
          <cell r="B1350" t="str">
            <v>1200X1000</v>
          </cell>
          <cell r="C1350" t="str">
            <v>EA</v>
          </cell>
          <cell r="D1350">
            <v>3</v>
          </cell>
          <cell r="E1350">
            <v>249900</v>
          </cell>
          <cell r="F1350">
            <v>749700</v>
          </cell>
          <cell r="G1350">
            <v>150000</v>
          </cell>
          <cell r="H1350">
            <v>450000</v>
          </cell>
          <cell r="I1350">
            <v>86700</v>
          </cell>
          <cell r="J1350">
            <v>260100</v>
          </cell>
          <cell r="K1350">
            <v>13200</v>
          </cell>
          <cell r="L1350">
            <v>39600</v>
          </cell>
          <cell r="M1350" t="str">
            <v>No.78</v>
          </cell>
        </row>
        <row r="1351">
          <cell r="A1351" t="str">
            <v>S.T.S Plate C.설치(TYPE-A)</v>
          </cell>
          <cell r="B1351" t="str">
            <v>800X800</v>
          </cell>
          <cell r="C1351" t="str">
            <v>EA</v>
          </cell>
          <cell r="D1351">
            <v>2</v>
          </cell>
          <cell r="E1351">
            <v>196100</v>
          </cell>
          <cell r="F1351">
            <v>392200</v>
          </cell>
          <cell r="G1351">
            <v>100000</v>
          </cell>
          <cell r="H1351">
            <v>200000</v>
          </cell>
          <cell r="I1351">
            <v>85300</v>
          </cell>
          <cell r="J1351">
            <v>170600</v>
          </cell>
          <cell r="K1351">
            <v>10800</v>
          </cell>
          <cell r="L1351">
            <v>21600</v>
          </cell>
          <cell r="M1351" t="str">
            <v>No.79</v>
          </cell>
        </row>
        <row r="1352">
          <cell r="A1352" t="str">
            <v>S.T.S Plate C.설치(TYPE-A)</v>
          </cell>
          <cell r="B1352" t="str">
            <v>650X800</v>
          </cell>
          <cell r="C1352" t="str">
            <v>EA</v>
          </cell>
          <cell r="D1352">
            <v>1</v>
          </cell>
          <cell r="E1352">
            <v>181100</v>
          </cell>
          <cell r="F1352">
            <v>181100</v>
          </cell>
          <cell r="G1352">
            <v>95600</v>
          </cell>
          <cell r="H1352">
            <v>95600</v>
          </cell>
          <cell r="I1352">
            <v>76400</v>
          </cell>
          <cell r="J1352">
            <v>76400</v>
          </cell>
          <cell r="K1352">
            <v>9100</v>
          </cell>
          <cell r="L1352">
            <v>9100</v>
          </cell>
          <cell r="M1352" t="str">
            <v>No.90</v>
          </cell>
        </row>
        <row r="1353">
          <cell r="A1353" t="str">
            <v>흙 채 움</v>
          </cell>
          <cell r="C1353" t="str">
            <v>M3</v>
          </cell>
          <cell r="D1353">
            <v>7.12</v>
          </cell>
          <cell r="E1353">
            <v>1200</v>
          </cell>
          <cell r="F1353">
            <v>8544</v>
          </cell>
          <cell r="G1353">
            <v>200</v>
          </cell>
          <cell r="H1353">
            <v>1424</v>
          </cell>
          <cell r="I1353">
            <v>600</v>
          </cell>
          <cell r="J1353">
            <v>4272</v>
          </cell>
          <cell r="K1353">
            <v>400</v>
          </cell>
          <cell r="L1353">
            <v>2848</v>
          </cell>
          <cell r="M1353" t="str">
            <v>#.29</v>
          </cell>
        </row>
        <row r="1354">
          <cell r="A1354" t="str">
            <v>사다리설치(STS)</v>
          </cell>
          <cell r="C1354" t="str">
            <v>M</v>
          </cell>
          <cell r="D1354">
            <v>6.5</v>
          </cell>
          <cell r="E1354">
            <v>10900</v>
          </cell>
          <cell r="F1354">
            <v>70850</v>
          </cell>
          <cell r="G1354">
            <v>6600</v>
          </cell>
          <cell r="H1354">
            <v>42900</v>
          </cell>
          <cell r="I1354">
            <v>4100</v>
          </cell>
          <cell r="J1354">
            <v>26650</v>
          </cell>
          <cell r="K1354">
            <v>200</v>
          </cell>
          <cell r="L1354">
            <v>1300</v>
          </cell>
          <cell r="M1354" t="str">
            <v>No.19</v>
          </cell>
        </row>
        <row r="1355">
          <cell r="A1355" t="str">
            <v>수팽창고무지수판 설치</v>
          </cell>
          <cell r="B1355" t="str">
            <v>20X10</v>
          </cell>
          <cell r="C1355" t="str">
            <v>M</v>
          </cell>
          <cell r="D1355">
            <v>1.73</v>
          </cell>
          <cell r="E1355">
            <v>3900</v>
          </cell>
          <cell r="F1355">
            <v>6747</v>
          </cell>
          <cell r="G1355">
            <v>3100</v>
          </cell>
          <cell r="H1355">
            <v>5363</v>
          </cell>
          <cell r="I1355">
            <v>800</v>
          </cell>
          <cell r="J1355">
            <v>1384</v>
          </cell>
          <cell r="K1355">
            <v>0</v>
          </cell>
          <cell r="L1355">
            <v>0</v>
          </cell>
          <cell r="M1355" t="str">
            <v>No.23</v>
          </cell>
        </row>
        <row r="1356">
          <cell r="A1356" t="str">
            <v>P.V.C 파이프(VG1)</v>
          </cell>
          <cell r="B1356" t="str">
            <v>Φ100M/M</v>
          </cell>
          <cell r="C1356" t="str">
            <v>M</v>
          </cell>
          <cell r="D1356">
            <v>0.35</v>
          </cell>
          <cell r="E1356">
            <v>6800</v>
          </cell>
          <cell r="F1356">
            <v>2380</v>
          </cell>
          <cell r="G1356">
            <v>6500</v>
          </cell>
          <cell r="H1356">
            <v>2275</v>
          </cell>
          <cell r="I1356">
            <v>300</v>
          </cell>
          <cell r="J1356">
            <v>105</v>
          </cell>
          <cell r="K1356">
            <v>0</v>
          </cell>
          <cell r="L1356">
            <v>0</v>
          </cell>
        </row>
        <row r="1357">
          <cell r="A1357" t="str">
            <v>P.V.C 파이프(VG1)</v>
          </cell>
          <cell r="B1357" t="str">
            <v>Φ250M/M</v>
          </cell>
          <cell r="C1357" t="str">
            <v>M</v>
          </cell>
          <cell r="D1357">
            <v>0.35</v>
          </cell>
          <cell r="E1357">
            <v>24800</v>
          </cell>
          <cell r="F1357">
            <v>8680</v>
          </cell>
          <cell r="G1357">
            <v>23000</v>
          </cell>
          <cell r="H1357">
            <v>8050</v>
          </cell>
          <cell r="I1357">
            <v>1800</v>
          </cell>
          <cell r="J1357">
            <v>630</v>
          </cell>
          <cell r="K1357">
            <v>0</v>
          </cell>
          <cell r="L1357">
            <v>0</v>
          </cell>
        </row>
        <row r="1358">
          <cell r="A1358" t="str">
            <v>철근가공및조립</v>
          </cell>
          <cell r="B1358" t="str">
            <v>복잡</v>
          </cell>
          <cell r="C1358" t="str">
            <v>TON</v>
          </cell>
          <cell r="D1358">
            <v>29.021000000000001</v>
          </cell>
          <cell r="E1358">
            <v>361000</v>
          </cell>
          <cell r="F1358">
            <v>10476581</v>
          </cell>
          <cell r="G1358">
            <v>5000</v>
          </cell>
          <cell r="H1358">
            <v>145105</v>
          </cell>
          <cell r="I1358">
            <v>349000</v>
          </cell>
          <cell r="J1358">
            <v>10128329</v>
          </cell>
          <cell r="K1358">
            <v>7000</v>
          </cell>
          <cell r="L1358">
            <v>203147</v>
          </cell>
          <cell r="M1358" t="str">
            <v>No.81</v>
          </cell>
        </row>
        <row r="1360">
          <cell r="A1360" t="str">
            <v>3. 부대시설공</v>
          </cell>
          <cell r="F1360">
            <v>14827923</v>
          </cell>
          <cell r="H1360">
            <v>6993122</v>
          </cell>
          <cell r="J1360">
            <v>7762469</v>
          </cell>
          <cell r="L1360">
            <v>72332</v>
          </cell>
        </row>
        <row r="1361">
          <cell r="A1361" t="str">
            <v>가. 콘크리트 포장</v>
          </cell>
          <cell r="F1361">
            <v>1374555</v>
          </cell>
          <cell r="H1361">
            <v>730386</v>
          </cell>
          <cell r="J1361">
            <v>632424</v>
          </cell>
          <cell r="L1361">
            <v>11745</v>
          </cell>
        </row>
        <row r="1362">
          <cell r="A1362" t="str">
            <v>모래부설(B.H 0.7M3)</v>
          </cell>
          <cell r="B1362" t="str">
            <v>기계90%+인력10%</v>
          </cell>
          <cell r="C1362" t="str">
            <v>M3</v>
          </cell>
          <cell r="D1362">
            <v>1.59</v>
          </cell>
          <cell r="E1362">
            <v>1300</v>
          </cell>
          <cell r="F1362">
            <v>2067</v>
          </cell>
          <cell r="G1362">
            <v>200</v>
          </cell>
          <cell r="H1362">
            <v>318</v>
          </cell>
          <cell r="I1362">
            <v>700</v>
          </cell>
          <cell r="J1362">
            <v>1113</v>
          </cell>
          <cell r="K1362">
            <v>400</v>
          </cell>
          <cell r="L1362">
            <v>636</v>
          </cell>
          <cell r="M1362" t="str">
            <v>#.14</v>
          </cell>
        </row>
        <row r="1363">
          <cell r="A1363" t="str">
            <v>보조기층포설 및 다짐</v>
          </cell>
          <cell r="B1363" t="str">
            <v>T=30cm</v>
          </cell>
          <cell r="C1363" t="str">
            <v>M3</v>
          </cell>
          <cell r="D1363">
            <v>15.87</v>
          </cell>
          <cell r="E1363">
            <v>2800</v>
          </cell>
          <cell r="F1363">
            <v>44436</v>
          </cell>
          <cell r="G1363">
            <v>400</v>
          </cell>
          <cell r="H1363">
            <v>6348</v>
          </cell>
          <cell r="I1363">
            <v>1700</v>
          </cell>
          <cell r="J1363">
            <v>26979</v>
          </cell>
          <cell r="K1363">
            <v>700</v>
          </cell>
          <cell r="L1363">
            <v>11109</v>
          </cell>
          <cell r="M1363" t="str">
            <v>#.11</v>
          </cell>
        </row>
        <row r="1364">
          <cell r="A1364" t="str">
            <v>신 축 재</v>
          </cell>
          <cell r="B1364" t="str">
            <v>T=1.5cm</v>
          </cell>
          <cell r="C1364" t="str">
            <v>M2</v>
          </cell>
          <cell r="D1364">
            <v>2.12</v>
          </cell>
          <cell r="E1364">
            <v>12600</v>
          </cell>
          <cell r="F1364">
            <v>26712</v>
          </cell>
          <cell r="G1364">
            <v>12000</v>
          </cell>
          <cell r="H1364">
            <v>25440</v>
          </cell>
          <cell r="I1364">
            <v>600</v>
          </cell>
          <cell r="J1364">
            <v>1272</v>
          </cell>
          <cell r="K1364">
            <v>0</v>
          </cell>
          <cell r="L1364">
            <v>0</v>
          </cell>
        </row>
        <row r="1365">
          <cell r="A1365" t="str">
            <v>양생(비닐)</v>
          </cell>
          <cell r="C1365" t="str">
            <v>M2</v>
          </cell>
          <cell r="D1365">
            <v>52.9</v>
          </cell>
          <cell r="E1365">
            <v>900</v>
          </cell>
          <cell r="F1365">
            <v>47610</v>
          </cell>
          <cell r="G1365">
            <v>700</v>
          </cell>
          <cell r="H1365">
            <v>37030</v>
          </cell>
          <cell r="I1365">
            <v>200</v>
          </cell>
          <cell r="J1365">
            <v>10580</v>
          </cell>
          <cell r="K1365">
            <v>0</v>
          </cell>
          <cell r="L1365">
            <v>0</v>
          </cell>
          <cell r="M1365" t="str">
            <v>No.8</v>
          </cell>
        </row>
        <row r="1366">
          <cell r="A1366" t="str">
            <v>콘크리트포장 포설</v>
          </cell>
          <cell r="B1366" t="str">
            <v>T=20cm</v>
          </cell>
          <cell r="C1366" t="str">
            <v>M3</v>
          </cell>
          <cell r="D1366">
            <v>10.58</v>
          </cell>
          <cell r="E1366">
            <v>103500</v>
          </cell>
          <cell r="F1366">
            <v>1095030</v>
          </cell>
          <cell r="G1366">
            <v>52500</v>
          </cell>
          <cell r="H1366">
            <v>555450</v>
          </cell>
          <cell r="I1366">
            <v>51000</v>
          </cell>
          <cell r="J1366">
            <v>539580</v>
          </cell>
          <cell r="K1366">
            <v>0</v>
          </cell>
          <cell r="L1366">
            <v>0</v>
          </cell>
          <cell r="M1366" t="str">
            <v>No.6</v>
          </cell>
        </row>
        <row r="1367">
          <cell r="A1367" t="str">
            <v>와이어메쉬깔기</v>
          </cell>
          <cell r="B1367" t="str">
            <v>#8X100X100</v>
          </cell>
          <cell r="C1367" t="str">
            <v>M2</v>
          </cell>
          <cell r="D1367">
            <v>52.9</v>
          </cell>
          <cell r="E1367">
            <v>3000</v>
          </cell>
          <cell r="F1367">
            <v>158700</v>
          </cell>
          <cell r="G1367">
            <v>2000</v>
          </cell>
          <cell r="H1367">
            <v>105800</v>
          </cell>
          <cell r="I1367">
            <v>1000</v>
          </cell>
          <cell r="J1367">
            <v>52900</v>
          </cell>
          <cell r="K1367">
            <v>0</v>
          </cell>
          <cell r="L1367">
            <v>0</v>
          </cell>
          <cell r="M1367" t="str">
            <v>No.7</v>
          </cell>
        </row>
        <row r="1369">
          <cell r="A1369" t="str">
            <v>나. U형 측구</v>
          </cell>
          <cell r="F1369">
            <v>6085932</v>
          </cell>
          <cell r="H1369">
            <v>3422032</v>
          </cell>
          <cell r="J1369">
            <v>2630376</v>
          </cell>
          <cell r="L1369">
            <v>33524</v>
          </cell>
        </row>
        <row r="1370">
          <cell r="A1370" t="str">
            <v>레미콘타설</v>
          </cell>
          <cell r="B1370" t="str">
            <v>철근구조물</v>
          </cell>
          <cell r="C1370" t="str">
            <v>M3</v>
          </cell>
          <cell r="D1370">
            <v>15.64</v>
          </cell>
          <cell r="E1370">
            <v>16000</v>
          </cell>
          <cell r="F1370">
            <v>250240</v>
          </cell>
          <cell r="G1370">
            <v>0</v>
          </cell>
          <cell r="H1370">
            <v>0</v>
          </cell>
          <cell r="I1370">
            <v>16000</v>
          </cell>
          <cell r="J1370">
            <v>250240</v>
          </cell>
          <cell r="K1370">
            <v>0</v>
          </cell>
          <cell r="L1370">
            <v>0</v>
          </cell>
          <cell r="M1370" t="str">
            <v>No.14</v>
          </cell>
        </row>
        <row r="1371">
          <cell r="A1371" t="str">
            <v>레미콘타설</v>
          </cell>
          <cell r="B1371" t="str">
            <v>무근구조물</v>
          </cell>
          <cell r="C1371" t="str">
            <v>M3</v>
          </cell>
          <cell r="D1371">
            <v>4.76</v>
          </cell>
          <cell r="E1371">
            <v>21700</v>
          </cell>
          <cell r="F1371">
            <v>103292</v>
          </cell>
          <cell r="G1371">
            <v>400</v>
          </cell>
          <cell r="H1371">
            <v>1904</v>
          </cell>
          <cell r="I1371">
            <v>21000</v>
          </cell>
          <cell r="J1371">
            <v>99960</v>
          </cell>
          <cell r="K1371">
            <v>300</v>
          </cell>
          <cell r="L1371">
            <v>1428</v>
          </cell>
          <cell r="M1371" t="str">
            <v>No.10</v>
          </cell>
        </row>
        <row r="1372">
          <cell r="A1372" t="str">
            <v>합판거푸집</v>
          </cell>
          <cell r="B1372" t="str">
            <v>0-7m:3회</v>
          </cell>
          <cell r="C1372" t="str">
            <v>M2</v>
          </cell>
          <cell r="D1372">
            <v>129.19999999999999</v>
          </cell>
          <cell r="E1372">
            <v>12000</v>
          </cell>
          <cell r="F1372">
            <v>1550400</v>
          </cell>
          <cell r="G1372">
            <v>4000</v>
          </cell>
          <cell r="H1372">
            <v>516800</v>
          </cell>
          <cell r="I1372">
            <v>8000</v>
          </cell>
          <cell r="J1372">
            <v>1033600</v>
          </cell>
          <cell r="K1372">
            <v>0</v>
          </cell>
          <cell r="L1372">
            <v>0</v>
          </cell>
          <cell r="M1372" t="str">
            <v>No.15</v>
          </cell>
        </row>
        <row r="1373">
          <cell r="A1373" t="str">
            <v>합판거푸집</v>
          </cell>
          <cell r="B1373" t="str">
            <v>0-7m:6회</v>
          </cell>
          <cell r="C1373" t="str">
            <v>M2</v>
          </cell>
          <cell r="D1373">
            <v>13.6</v>
          </cell>
          <cell r="E1373">
            <v>17100</v>
          </cell>
          <cell r="F1373">
            <v>232560</v>
          </cell>
          <cell r="G1373">
            <v>5300</v>
          </cell>
          <cell r="H1373">
            <v>72080</v>
          </cell>
          <cell r="I1373">
            <v>11800</v>
          </cell>
          <cell r="J1373">
            <v>160480</v>
          </cell>
          <cell r="K1373">
            <v>0</v>
          </cell>
          <cell r="L1373">
            <v>0</v>
          </cell>
          <cell r="M1373" t="str">
            <v>No.11</v>
          </cell>
        </row>
        <row r="1374">
          <cell r="A1374" t="str">
            <v>철근가공및조립</v>
          </cell>
          <cell r="B1374" t="str">
            <v>간단</v>
          </cell>
          <cell r="C1374" t="str">
            <v>TON</v>
          </cell>
          <cell r="D1374">
            <v>0.81599999999999995</v>
          </cell>
          <cell r="E1374">
            <v>290000</v>
          </cell>
          <cell r="F1374">
            <v>236640</v>
          </cell>
          <cell r="G1374">
            <v>3000</v>
          </cell>
          <cell r="H1374">
            <v>2448</v>
          </cell>
          <cell r="I1374">
            <v>281000</v>
          </cell>
          <cell r="J1374">
            <v>229296</v>
          </cell>
          <cell r="K1374">
            <v>6000</v>
          </cell>
          <cell r="L1374">
            <v>4896</v>
          </cell>
          <cell r="M1374" t="str">
            <v>No.82</v>
          </cell>
        </row>
        <row r="1375">
          <cell r="A1375" t="str">
            <v>그레이팅 뚜껑설치</v>
          </cell>
          <cell r="B1375" t="str">
            <v>500X1000mm</v>
          </cell>
          <cell r="C1375" t="str">
            <v>개소</v>
          </cell>
          <cell r="D1375">
            <v>68</v>
          </cell>
          <cell r="E1375">
            <v>54600</v>
          </cell>
          <cell r="F1375">
            <v>3712800</v>
          </cell>
          <cell r="G1375">
            <v>41600</v>
          </cell>
          <cell r="H1375">
            <v>2828800</v>
          </cell>
          <cell r="I1375">
            <v>12600</v>
          </cell>
          <cell r="J1375">
            <v>856800</v>
          </cell>
          <cell r="K1375">
            <v>400</v>
          </cell>
          <cell r="L1375">
            <v>27200</v>
          </cell>
          <cell r="M1375" t="str">
            <v>No.83</v>
          </cell>
        </row>
        <row r="1377">
          <cell r="A1377" t="str">
            <v>다. 휀스설치</v>
          </cell>
          <cell r="F1377">
            <v>3452492</v>
          </cell>
          <cell r="H1377">
            <v>1434624</v>
          </cell>
          <cell r="J1377">
            <v>2011820</v>
          </cell>
          <cell r="L1377">
            <v>6048</v>
          </cell>
        </row>
        <row r="1378">
          <cell r="A1378" t="str">
            <v>레미콘타설</v>
          </cell>
          <cell r="B1378" t="str">
            <v>무근구조물</v>
          </cell>
          <cell r="C1378" t="str">
            <v>M3</v>
          </cell>
          <cell r="D1378">
            <v>2.16</v>
          </cell>
          <cell r="E1378">
            <v>21700</v>
          </cell>
          <cell r="F1378">
            <v>46872</v>
          </cell>
          <cell r="G1378">
            <v>400</v>
          </cell>
          <cell r="H1378">
            <v>864</v>
          </cell>
          <cell r="I1378">
            <v>21000</v>
          </cell>
          <cell r="J1378">
            <v>45360</v>
          </cell>
          <cell r="K1378">
            <v>300</v>
          </cell>
          <cell r="L1378">
            <v>648</v>
          </cell>
          <cell r="M1378" t="str">
            <v>No.10</v>
          </cell>
        </row>
        <row r="1379">
          <cell r="A1379" t="str">
            <v>합판거푸집</v>
          </cell>
          <cell r="B1379" t="str">
            <v>0-7m:6회</v>
          </cell>
          <cell r="C1379" t="str">
            <v>M2</v>
          </cell>
          <cell r="D1379">
            <v>25.2</v>
          </cell>
          <cell r="E1379">
            <v>17100</v>
          </cell>
          <cell r="F1379">
            <v>430920</v>
          </cell>
          <cell r="G1379">
            <v>5300</v>
          </cell>
          <cell r="H1379">
            <v>133560</v>
          </cell>
          <cell r="I1379">
            <v>11800</v>
          </cell>
          <cell r="J1379">
            <v>297360</v>
          </cell>
          <cell r="K1379">
            <v>0</v>
          </cell>
          <cell r="L1379">
            <v>0</v>
          </cell>
          <cell r="M1379" t="str">
            <v>No.11</v>
          </cell>
        </row>
        <row r="1380">
          <cell r="A1380" t="str">
            <v>휀스설치</v>
          </cell>
          <cell r="B1380" t="str">
            <v>H1800</v>
          </cell>
          <cell r="C1380" t="str">
            <v>M</v>
          </cell>
          <cell r="D1380">
            <v>72</v>
          </cell>
          <cell r="E1380">
            <v>38400</v>
          </cell>
          <cell r="F1380">
            <v>2764800</v>
          </cell>
          <cell r="G1380">
            <v>17500</v>
          </cell>
          <cell r="H1380">
            <v>1260000</v>
          </cell>
          <cell r="I1380">
            <v>20900</v>
          </cell>
          <cell r="J1380">
            <v>1504800</v>
          </cell>
          <cell r="K1380">
            <v>0</v>
          </cell>
          <cell r="L1380">
            <v>0</v>
          </cell>
        </row>
        <row r="1381">
          <cell r="A1381" t="str">
            <v>출입문 설치</v>
          </cell>
          <cell r="B1381" t="str">
            <v>H1.8 X W1.2</v>
          </cell>
          <cell r="C1381" t="str">
            <v>조</v>
          </cell>
          <cell r="D1381">
            <v>1</v>
          </cell>
          <cell r="E1381">
            <v>209900</v>
          </cell>
          <cell r="F1381">
            <v>209900</v>
          </cell>
          <cell r="G1381">
            <v>40200</v>
          </cell>
          <cell r="H1381">
            <v>40200</v>
          </cell>
          <cell r="I1381">
            <v>164300</v>
          </cell>
          <cell r="J1381">
            <v>164300</v>
          </cell>
          <cell r="K1381">
            <v>5400</v>
          </cell>
          <cell r="L1381">
            <v>5400</v>
          </cell>
        </row>
        <row r="1383">
          <cell r="A1383" t="str">
            <v>라. 도로경계석 설치</v>
          </cell>
          <cell r="F1383">
            <v>69572</v>
          </cell>
          <cell r="H1383">
            <v>18008</v>
          </cell>
          <cell r="J1383">
            <v>51528</v>
          </cell>
          <cell r="L1383">
            <v>36</v>
          </cell>
        </row>
        <row r="1384">
          <cell r="A1384" t="str">
            <v>레미콘타설</v>
          </cell>
          <cell r="B1384" t="str">
            <v>무근구조물</v>
          </cell>
          <cell r="C1384" t="str">
            <v>M3</v>
          </cell>
          <cell r="D1384">
            <v>0.12</v>
          </cell>
          <cell r="E1384">
            <v>21700</v>
          </cell>
          <cell r="F1384">
            <v>2604</v>
          </cell>
          <cell r="G1384">
            <v>400</v>
          </cell>
          <cell r="H1384">
            <v>48</v>
          </cell>
          <cell r="I1384">
            <v>21000</v>
          </cell>
          <cell r="J1384">
            <v>2520</v>
          </cell>
          <cell r="K1384">
            <v>300</v>
          </cell>
          <cell r="L1384">
            <v>36</v>
          </cell>
          <cell r="M1384" t="str">
            <v>No.10</v>
          </cell>
        </row>
        <row r="1385">
          <cell r="A1385" t="str">
            <v>합판거푸집</v>
          </cell>
          <cell r="B1385" t="str">
            <v>0-7m:6회</v>
          </cell>
          <cell r="C1385" t="str">
            <v>M2</v>
          </cell>
          <cell r="D1385">
            <v>1.2</v>
          </cell>
          <cell r="E1385">
            <v>17100</v>
          </cell>
          <cell r="F1385">
            <v>20520</v>
          </cell>
          <cell r="G1385">
            <v>5300</v>
          </cell>
          <cell r="H1385">
            <v>6360</v>
          </cell>
          <cell r="I1385">
            <v>11800</v>
          </cell>
          <cell r="J1385">
            <v>14160</v>
          </cell>
          <cell r="K1385">
            <v>0</v>
          </cell>
          <cell r="L1385">
            <v>0</v>
          </cell>
          <cell r="M1385" t="str">
            <v>No.11</v>
          </cell>
        </row>
        <row r="1386">
          <cell r="A1386" t="str">
            <v>모  르  터</v>
          </cell>
          <cell r="B1386" t="str">
            <v>1 : 3</v>
          </cell>
          <cell r="C1386" t="str">
            <v>M3</v>
          </cell>
          <cell r="D1386">
            <v>1.1999999999999999E-3</v>
          </cell>
          <cell r="E1386">
            <v>40000</v>
          </cell>
          <cell r="F1386">
            <v>48</v>
          </cell>
          <cell r="G1386">
            <v>0</v>
          </cell>
          <cell r="H1386">
            <v>0</v>
          </cell>
          <cell r="I1386">
            <v>40000</v>
          </cell>
          <cell r="J1386">
            <v>48</v>
          </cell>
          <cell r="K1386">
            <v>0</v>
          </cell>
          <cell r="L1386">
            <v>0</v>
          </cell>
          <cell r="M1386" t="str">
            <v>No.37</v>
          </cell>
        </row>
        <row r="1387">
          <cell r="A1387" t="str">
            <v>도로경계석 설치(신설)</v>
          </cell>
          <cell r="B1387" t="str">
            <v>120X120X500</v>
          </cell>
          <cell r="C1387" t="str">
            <v>M</v>
          </cell>
          <cell r="D1387">
            <v>4</v>
          </cell>
          <cell r="E1387">
            <v>11600</v>
          </cell>
          <cell r="F1387">
            <v>46400</v>
          </cell>
          <cell r="G1387">
            <v>2900</v>
          </cell>
          <cell r="H1387">
            <v>11600</v>
          </cell>
          <cell r="I1387">
            <v>8700</v>
          </cell>
          <cell r="J1387">
            <v>34800</v>
          </cell>
          <cell r="K1387">
            <v>0</v>
          </cell>
          <cell r="L1387">
            <v>0</v>
          </cell>
          <cell r="M1387" t="str">
            <v>No.87</v>
          </cell>
        </row>
        <row r="1389">
          <cell r="A1389" t="str">
            <v>마. 출입문 설치</v>
          </cell>
          <cell r="F1389">
            <v>2713592</v>
          </cell>
          <cell r="H1389">
            <v>1191054</v>
          </cell>
          <cell r="J1389">
            <v>1521470</v>
          </cell>
          <cell r="L1389">
            <v>1068</v>
          </cell>
        </row>
        <row r="1390">
          <cell r="A1390" t="str">
            <v>레미콘타설</v>
          </cell>
          <cell r="B1390" t="str">
            <v>철근구조물</v>
          </cell>
          <cell r="C1390" t="str">
            <v>M3</v>
          </cell>
          <cell r="D1390">
            <v>9</v>
          </cell>
          <cell r="E1390">
            <v>16000</v>
          </cell>
          <cell r="F1390">
            <v>144000</v>
          </cell>
          <cell r="G1390">
            <v>0</v>
          </cell>
          <cell r="H1390">
            <v>0</v>
          </cell>
          <cell r="I1390">
            <v>16000</v>
          </cell>
          <cell r="J1390">
            <v>144000</v>
          </cell>
          <cell r="K1390">
            <v>0</v>
          </cell>
          <cell r="L1390">
            <v>0</v>
          </cell>
          <cell r="M1390" t="str">
            <v>No.14</v>
          </cell>
        </row>
        <row r="1391">
          <cell r="A1391" t="str">
            <v>합판거푸집</v>
          </cell>
          <cell r="B1391" t="str">
            <v>0-7m:3회</v>
          </cell>
          <cell r="C1391" t="str">
            <v>M2</v>
          </cell>
          <cell r="D1391">
            <v>14.13</v>
          </cell>
          <cell r="E1391">
            <v>12000</v>
          </cell>
          <cell r="F1391">
            <v>169560</v>
          </cell>
          <cell r="G1391">
            <v>4000</v>
          </cell>
          <cell r="H1391">
            <v>56520</v>
          </cell>
          <cell r="I1391">
            <v>8000</v>
          </cell>
          <cell r="J1391">
            <v>113040</v>
          </cell>
          <cell r="K1391">
            <v>0</v>
          </cell>
          <cell r="L1391">
            <v>0</v>
          </cell>
          <cell r="M1391" t="str">
            <v>No.15</v>
          </cell>
        </row>
        <row r="1392">
          <cell r="A1392" t="str">
            <v>철근가공및조립</v>
          </cell>
          <cell r="B1392" t="str">
            <v>간단</v>
          </cell>
          <cell r="C1392" t="str">
            <v>TON</v>
          </cell>
          <cell r="D1392">
            <v>0.17799999999999999</v>
          </cell>
          <cell r="E1392">
            <v>290000</v>
          </cell>
          <cell r="F1392">
            <v>51620</v>
          </cell>
          <cell r="G1392">
            <v>3000</v>
          </cell>
          <cell r="H1392">
            <v>534</v>
          </cell>
          <cell r="I1392">
            <v>281000</v>
          </cell>
          <cell r="J1392">
            <v>50018</v>
          </cell>
          <cell r="K1392">
            <v>6000</v>
          </cell>
          <cell r="L1392">
            <v>1068</v>
          </cell>
          <cell r="M1392" t="str">
            <v>No.82</v>
          </cell>
        </row>
        <row r="1393">
          <cell r="A1393" t="str">
            <v>모  르  터</v>
          </cell>
          <cell r="B1393" t="str">
            <v>1 : 3</v>
          </cell>
          <cell r="C1393" t="str">
            <v>M3</v>
          </cell>
          <cell r="D1393">
            <v>0.48</v>
          </cell>
          <cell r="E1393">
            <v>40000</v>
          </cell>
          <cell r="F1393">
            <v>19200</v>
          </cell>
          <cell r="G1393">
            <v>0</v>
          </cell>
          <cell r="H1393">
            <v>0</v>
          </cell>
          <cell r="I1393">
            <v>40000</v>
          </cell>
          <cell r="J1393">
            <v>19200</v>
          </cell>
          <cell r="K1393">
            <v>0</v>
          </cell>
          <cell r="L1393">
            <v>0</v>
          </cell>
          <cell r="M1393" t="str">
            <v>No.37</v>
          </cell>
        </row>
        <row r="1394">
          <cell r="A1394" t="str">
            <v>적벽돌쌓기</v>
          </cell>
          <cell r="B1394" t="str">
            <v>1.0B,표준형</v>
          </cell>
          <cell r="C1394" t="str">
            <v>M2</v>
          </cell>
          <cell r="D1394">
            <v>13.48</v>
          </cell>
          <cell r="E1394">
            <v>21900</v>
          </cell>
          <cell r="F1394">
            <v>295212</v>
          </cell>
          <cell r="G1394">
            <v>0</v>
          </cell>
          <cell r="H1394">
            <v>0</v>
          </cell>
          <cell r="I1394">
            <v>21900</v>
          </cell>
          <cell r="J1394">
            <v>295212</v>
          </cell>
          <cell r="K1394">
            <v>0</v>
          </cell>
          <cell r="L1394">
            <v>0</v>
          </cell>
          <cell r="M1394" t="str">
            <v>No.36</v>
          </cell>
        </row>
        <row r="1395">
          <cell r="A1395" t="str">
            <v>출입문 설치</v>
          </cell>
          <cell r="B1395" t="str">
            <v>자바라</v>
          </cell>
          <cell r="C1395" t="str">
            <v>개소</v>
          </cell>
          <cell r="D1395">
            <v>2</v>
          </cell>
          <cell r="E1395">
            <v>1017000</v>
          </cell>
          <cell r="F1395">
            <v>2034000</v>
          </cell>
          <cell r="G1395">
            <v>567000</v>
          </cell>
          <cell r="H1395">
            <v>1134000</v>
          </cell>
          <cell r="I1395">
            <v>450000</v>
          </cell>
          <cell r="J1395">
            <v>900000</v>
          </cell>
          <cell r="K1395">
            <v>0</v>
          </cell>
          <cell r="L1395">
            <v>0</v>
          </cell>
        </row>
        <row r="1397">
          <cell r="A1397" t="str">
            <v>사. 기  타</v>
          </cell>
          <cell r="F1397">
            <v>1131780</v>
          </cell>
          <cell r="H1397">
            <v>197018</v>
          </cell>
          <cell r="J1397">
            <v>914851</v>
          </cell>
          <cell r="L1397">
            <v>19911</v>
          </cell>
        </row>
        <row r="1398">
          <cell r="A1398" t="str">
            <v>레미콘타설</v>
          </cell>
          <cell r="B1398" t="str">
            <v>철근구조물</v>
          </cell>
          <cell r="C1398" t="str">
            <v>M3</v>
          </cell>
          <cell r="D1398">
            <v>3.34</v>
          </cell>
          <cell r="E1398">
            <v>16000</v>
          </cell>
          <cell r="F1398">
            <v>53440</v>
          </cell>
          <cell r="G1398">
            <v>0</v>
          </cell>
          <cell r="H1398">
            <v>0</v>
          </cell>
          <cell r="I1398">
            <v>16000</v>
          </cell>
          <cell r="J1398">
            <v>53440</v>
          </cell>
          <cell r="K1398">
            <v>0</v>
          </cell>
          <cell r="L1398">
            <v>0</v>
          </cell>
          <cell r="M1398" t="str">
            <v>No.14</v>
          </cell>
        </row>
        <row r="1399">
          <cell r="A1399" t="str">
            <v>레미콘타설</v>
          </cell>
          <cell r="B1399" t="str">
            <v>무근구조물</v>
          </cell>
          <cell r="C1399" t="str">
            <v>M3</v>
          </cell>
          <cell r="D1399">
            <v>0.71</v>
          </cell>
          <cell r="E1399">
            <v>21700</v>
          </cell>
          <cell r="F1399">
            <v>15407</v>
          </cell>
          <cell r="G1399">
            <v>400</v>
          </cell>
          <cell r="H1399">
            <v>284</v>
          </cell>
          <cell r="I1399">
            <v>21000</v>
          </cell>
          <cell r="J1399">
            <v>14910</v>
          </cell>
          <cell r="K1399">
            <v>300</v>
          </cell>
          <cell r="L1399">
            <v>213</v>
          </cell>
          <cell r="M1399" t="str">
            <v>No.10</v>
          </cell>
        </row>
        <row r="1400">
          <cell r="A1400" t="str">
            <v>합판거푸집</v>
          </cell>
          <cell r="B1400" t="str">
            <v>0-7m:3회</v>
          </cell>
          <cell r="C1400" t="str">
            <v>M2</v>
          </cell>
          <cell r="D1400">
            <v>22.58</v>
          </cell>
          <cell r="E1400">
            <v>12000</v>
          </cell>
          <cell r="F1400">
            <v>270960</v>
          </cell>
          <cell r="G1400">
            <v>4000</v>
          </cell>
          <cell r="H1400">
            <v>90320</v>
          </cell>
          <cell r="I1400">
            <v>8000</v>
          </cell>
          <cell r="J1400">
            <v>180640</v>
          </cell>
          <cell r="K1400">
            <v>0</v>
          </cell>
          <cell r="L1400">
            <v>0</v>
          </cell>
          <cell r="M1400" t="str">
            <v>No.15</v>
          </cell>
        </row>
        <row r="1401">
          <cell r="A1401" t="str">
            <v>합판거푸집</v>
          </cell>
          <cell r="B1401" t="str">
            <v>0-7m:6회</v>
          </cell>
          <cell r="C1401" t="str">
            <v>M2</v>
          </cell>
          <cell r="D1401">
            <v>1.6</v>
          </cell>
          <cell r="E1401">
            <v>17100</v>
          </cell>
          <cell r="F1401">
            <v>27360</v>
          </cell>
          <cell r="G1401">
            <v>5300</v>
          </cell>
          <cell r="H1401">
            <v>8480</v>
          </cell>
          <cell r="I1401">
            <v>11800</v>
          </cell>
          <cell r="J1401">
            <v>18880</v>
          </cell>
          <cell r="K1401">
            <v>0</v>
          </cell>
          <cell r="L1401">
            <v>0</v>
          </cell>
          <cell r="M1401" t="str">
            <v>No.11</v>
          </cell>
        </row>
        <row r="1402">
          <cell r="A1402" t="str">
            <v>원형거푸집</v>
          </cell>
          <cell r="B1402" t="str">
            <v>3 회</v>
          </cell>
          <cell r="C1402" t="str">
            <v>M2</v>
          </cell>
          <cell r="D1402">
            <v>1.38</v>
          </cell>
          <cell r="E1402">
            <v>38600</v>
          </cell>
          <cell r="F1402">
            <v>53268</v>
          </cell>
          <cell r="G1402">
            <v>11500</v>
          </cell>
          <cell r="H1402">
            <v>15870</v>
          </cell>
          <cell r="I1402">
            <v>27100</v>
          </cell>
          <cell r="J1402">
            <v>37398</v>
          </cell>
          <cell r="K1402">
            <v>0</v>
          </cell>
          <cell r="L1402">
            <v>0</v>
          </cell>
          <cell r="M1402" t="str">
            <v>No.16</v>
          </cell>
        </row>
        <row r="1403">
          <cell r="A1403" t="str">
            <v>모래부설 및 다짐(B.H 0.7M3,관로기초)</v>
          </cell>
          <cell r="B1403" t="str">
            <v>기계90%+인력10%</v>
          </cell>
          <cell r="C1403" t="str">
            <v>M3</v>
          </cell>
          <cell r="D1403">
            <v>1.5</v>
          </cell>
          <cell r="E1403">
            <v>2300</v>
          </cell>
          <cell r="F1403">
            <v>3450</v>
          </cell>
          <cell r="G1403">
            <v>200</v>
          </cell>
          <cell r="H1403">
            <v>300</v>
          </cell>
          <cell r="I1403">
            <v>1600</v>
          </cell>
          <cell r="J1403">
            <v>2400</v>
          </cell>
          <cell r="K1403">
            <v>500</v>
          </cell>
          <cell r="L1403">
            <v>750</v>
          </cell>
          <cell r="M1403" t="str">
            <v>#.8</v>
          </cell>
        </row>
        <row r="1404">
          <cell r="A1404" t="str">
            <v>철근가공및조립</v>
          </cell>
          <cell r="B1404" t="str">
            <v>보통</v>
          </cell>
          <cell r="C1404" t="str">
            <v>TON</v>
          </cell>
          <cell r="D1404">
            <v>0.32200000000000001</v>
          </cell>
          <cell r="E1404">
            <v>327000</v>
          </cell>
          <cell r="F1404">
            <v>105294</v>
          </cell>
          <cell r="G1404">
            <v>4000</v>
          </cell>
          <cell r="H1404">
            <v>1288</v>
          </cell>
          <cell r="I1404">
            <v>317000</v>
          </cell>
          <cell r="J1404">
            <v>102074</v>
          </cell>
          <cell r="K1404">
            <v>6000</v>
          </cell>
          <cell r="L1404">
            <v>1932</v>
          </cell>
          <cell r="M1404" t="str">
            <v>No.18</v>
          </cell>
        </row>
        <row r="1405">
          <cell r="A1405" t="str">
            <v>양생(비닐)</v>
          </cell>
          <cell r="C1405" t="str">
            <v>M2</v>
          </cell>
          <cell r="D1405">
            <v>1.97</v>
          </cell>
          <cell r="E1405">
            <v>900</v>
          </cell>
          <cell r="F1405">
            <v>1773</v>
          </cell>
          <cell r="G1405">
            <v>700</v>
          </cell>
          <cell r="H1405">
            <v>1379</v>
          </cell>
          <cell r="I1405">
            <v>200</v>
          </cell>
          <cell r="J1405">
            <v>394</v>
          </cell>
          <cell r="K1405">
            <v>0</v>
          </cell>
          <cell r="L1405">
            <v>0</v>
          </cell>
          <cell r="M1405" t="str">
            <v>No.8</v>
          </cell>
        </row>
        <row r="1406">
          <cell r="A1406" t="str">
            <v>이중벽P.E관 접합및부설</v>
          </cell>
          <cell r="B1406" t="str">
            <v>Φ300M/M</v>
          </cell>
          <cell r="C1406" t="str">
            <v>개소</v>
          </cell>
          <cell r="D1406">
            <v>1</v>
          </cell>
          <cell r="E1406">
            <v>6000</v>
          </cell>
          <cell r="F1406">
            <v>6000</v>
          </cell>
          <cell r="G1406">
            <v>0</v>
          </cell>
          <cell r="H1406">
            <v>0</v>
          </cell>
          <cell r="I1406">
            <v>6000</v>
          </cell>
          <cell r="J1406">
            <v>6000</v>
          </cell>
          <cell r="K1406">
            <v>0</v>
          </cell>
          <cell r="L1406">
            <v>0</v>
          </cell>
          <cell r="M1406" t="str">
            <v>No.25</v>
          </cell>
        </row>
        <row r="1407">
          <cell r="A1407" t="str">
            <v>시공이음 설치</v>
          </cell>
          <cell r="B1407" t="str">
            <v>PVC,B=150X5mm</v>
          </cell>
          <cell r="C1407" t="str">
            <v>M</v>
          </cell>
          <cell r="D1407">
            <v>5</v>
          </cell>
          <cell r="E1407">
            <v>13700</v>
          </cell>
          <cell r="F1407">
            <v>68500</v>
          </cell>
          <cell r="G1407">
            <v>2400</v>
          </cell>
          <cell r="H1407">
            <v>12000</v>
          </cell>
          <cell r="I1407">
            <v>11300</v>
          </cell>
          <cell r="J1407">
            <v>56500</v>
          </cell>
          <cell r="K1407">
            <v>0</v>
          </cell>
          <cell r="L1407">
            <v>0</v>
          </cell>
          <cell r="M1407" t="str">
            <v>No.17</v>
          </cell>
        </row>
        <row r="1408">
          <cell r="A1408" t="str">
            <v>사다리설치(STS)</v>
          </cell>
          <cell r="C1408" t="str">
            <v>M</v>
          </cell>
          <cell r="D1408">
            <v>1.08</v>
          </cell>
          <cell r="E1408">
            <v>10900</v>
          </cell>
          <cell r="F1408">
            <v>11772</v>
          </cell>
          <cell r="G1408">
            <v>6600</v>
          </cell>
          <cell r="H1408">
            <v>7128</v>
          </cell>
          <cell r="I1408">
            <v>4100</v>
          </cell>
          <cell r="J1408">
            <v>4428</v>
          </cell>
          <cell r="K1408">
            <v>200</v>
          </cell>
          <cell r="L1408">
            <v>216</v>
          </cell>
          <cell r="M1408" t="str">
            <v>No.19</v>
          </cell>
        </row>
        <row r="1409">
          <cell r="A1409" t="str">
            <v>맨홀뚜껑설치</v>
          </cell>
          <cell r="B1409" t="str">
            <v>(주철재)</v>
          </cell>
          <cell r="C1409" t="str">
            <v>조</v>
          </cell>
          <cell r="D1409">
            <v>1</v>
          </cell>
          <cell r="E1409">
            <v>45800</v>
          </cell>
          <cell r="F1409">
            <v>45800</v>
          </cell>
          <cell r="G1409">
            <v>0</v>
          </cell>
          <cell r="H1409">
            <v>0</v>
          </cell>
          <cell r="I1409">
            <v>45800</v>
          </cell>
          <cell r="J1409">
            <v>45800</v>
          </cell>
          <cell r="K1409">
            <v>0</v>
          </cell>
          <cell r="L1409">
            <v>0</v>
          </cell>
          <cell r="M1409" t="str">
            <v>No.20</v>
          </cell>
        </row>
        <row r="1410">
          <cell r="A1410" t="str">
            <v>강관비계</v>
          </cell>
          <cell r="B1410" t="str">
            <v>3개월</v>
          </cell>
          <cell r="C1410" t="str">
            <v>M2</v>
          </cell>
          <cell r="D1410">
            <v>24</v>
          </cell>
          <cell r="E1410">
            <v>9200</v>
          </cell>
          <cell r="F1410">
            <v>220800</v>
          </cell>
          <cell r="G1410">
            <v>2300</v>
          </cell>
          <cell r="H1410">
            <v>55200</v>
          </cell>
          <cell r="I1410">
            <v>6600</v>
          </cell>
          <cell r="J1410">
            <v>158400</v>
          </cell>
          <cell r="K1410">
            <v>300</v>
          </cell>
          <cell r="L1410">
            <v>7200</v>
          </cell>
          <cell r="M1410" t="str">
            <v>No.33</v>
          </cell>
        </row>
        <row r="1411">
          <cell r="A1411" t="str">
            <v>강관동바리(3개월)</v>
          </cell>
          <cell r="B1411" t="str">
            <v>H=0-4.2M</v>
          </cell>
          <cell r="C1411" t="str">
            <v>공M3</v>
          </cell>
          <cell r="D1411">
            <v>1.17</v>
          </cell>
          <cell r="E1411">
            <v>6300</v>
          </cell>
          <cell r="F1411">
            <v>7371</v>
          </cell>
          <cell r="G1411">
            <v>200</v>
          </cell>
          <cell r="H1411">
            <v>234</v>
          </cell>
          <cell r="I1411">
            <v>6100</v>
          </cell>
          <cell r="J1411">
            <v>7137</v>
          </cell>
          <cell r="K1411">
            <v>0</v>
          </cell>
          <cell r="L1411">
            <v>0</v>
          </cell>
          <cell r="M1411" t="str">
            <v>No.21</v>
          </cell>
        </row>
        <row r="1412">
          <cell r="A1412" t="str">
            <v>시공이음면정리(치핑)</v>
          </cell>
          <cell r="B1412" t="str">
            <v>인력</v>
          </cell>
          <cell r="C1412" t="str">
            <v>M2</v>
          </cell>
          <cell r="D1412">
            <v>1.25</v>
          </cell>
          <cell r="E1412">
            <v>900</v>
          </cell>
          <cell r="F1412">
            <v>1125</v>
          </cell>
          <cell r="G1412">
            <v>700</v>
          </cell>
          <cell r="H1412">
            <v>875</v>
          </cell>
          <cell r="I1412">
            <v>200</v>
          </cell>
          <cell r="J1412">
            <v>250</v>
          </cell>
          <cell r="K1412">
            <v>0</v>
          </cell>
          <cell r="L1412">
            <v>0</v>
          </cell>
          <cell r="M1412" t="str">
            <v>No.22</v>
          </cell>
        </row>
        <row r="1413">
          <cell r="A1413" t="str">
            <v>스페이서(T=75MM)</v>
          </cell>
          <cell r="C1413" t="str">
            <v>EA</v>
          </cell>
          <cell r="D1413">
            <v>4</v>
          </cell>
          <cell r="E1413">
            <v>19000</v>
          </cell>
          <cell r="F1413">
            <v>76000</v>
          </cell>
          <cell r="G1413">
            <v>500</v>
          </cell>
          <cell r="H1413">
            <v>2000</v>
          </cell>
          <cell r="I1413">
            <v>18500</v>
          </cell>
          <cell r="J1413">
            <v>74000</v>
          </cell>
          <cell r="K1413">
            <v>0</v>
          </cell>
          <cell r="L1413">
            <v>0</v>
          </cell>
        </row>
        <row r="1414">
          <cell r="A1414" t="str">
            <v>K.P메카니칼접합및부설(기계)</v>
          </cell>
          <cell r="B1414" t="str">
            <v>ø250M/M(이형관)</v>
          </cell>
          <cell r="C1414" t="str">
            <v>개소</v>
          </cell>
          <cell r="D1414">
            <v>2</v>
          </cell>
          <cell r="E1414">
            <v>17700</v>
          </cell>
          <cell r="F1414">
            <v>35400</v>
          </cell>
          <cell r="G1414">
            <v>0</v>
          </cell>
          <cell r="H1414">
            <v>0</v>
          </cell>
          <cell r="I1414">
            <v>12900</v>
          </cell>
          <cell r="J1414">
            <v>25800</v>
          </cell>
          <cell r="K1414">
            <v>4800</v>
          </cell>
          <cell r="L1414">
            <v>9600</v>
          </cell>
          <cell r="M1414" t="str">
            <v>No.13</v>
          </cell>
        </row>
        <row r="1415">
          <cell r="A1415" t="str">
            <v>플랜지관 접합및부설</v>
          </cell>
          <cell r="B1415" t="str">
            <v>ø250M/M(이형관)</v>
          </cell>
          <cell r="C1415" t="str">
            <v>개소</v>
          </cell>
          <cell r="D1415">
            <v>1</v>
          </cell>
          <cell r="E1415">
            <v>53700</v>
          </cell>
          <cell r="F1415">
            <v>53700</v>
          </cell>
          <cell r="G1415">
            <v>1400</v>
          </cell>
          <cell r="H1415">
            <v>1400</v>
          </cell>
          <cell r="I1415">
            <v>52300</v>
          </cell>
          <cell r="J1415">
            <v>52300</v>
          </cell>
          <cell r="K1415">
            <v>0</v>
          </cell>
          <cell r="L1415">
            <v>0</v>
          </cell>
          <cell r="M1415" t="str">
            <v>No.88</v>
          </cell>
        </row>
        <row r="1416">
          <cell r="A1416" t="str">
            <v>P.V.C관 접합(슬리브접합)</v>
          </cell>
          <cell r="B1416" t="str">
            <v>D25M/M</v>
          </cell>
          <cell r="C1416" t="str">
            <v>개소</v>
          </cell>
          <cell r="D1416">
            <v>13</v>
          </cell>
          <cell r="E1416">
            <v>5720</v>
          </cell>
          <cell r="F1416">
            <v>74360</v>
          </cell>
          <cell r="G1416">
            <v>20</v>
          </cell>
          <cell r="H1416">
            <v>260</v>
          </cell>
          <cell r="I1416">
            <v>5700</v>
          </cell>
          <cell r="J1416">
            <v>74100</v>
          </cell>
          <cell r="K1416">
            <v>0</v>
          </cell>
          <cell r="L1416">
            <v>0</v>
          </cell>
          <cell r="M1416" t="str">
            <v>No.89</v>
          </cell>
        </row>
        <row r="1418">
          <cell r="A1418" t="str">
            <v>4. 운 반 공</v>
          </cell>
          <cell r="F1418">
            <v>420178</v>
          </cell>
          <cell r="H1418">
            <v>37400</v>
          </cell>
          <cell r="J1418">
            <v>40800</v>
          </cell>
          <cell r="L1418">
            <v>341978</v>
          </cell>
        </row>
        <row r="1419">
          <cell r="A1419" t="str">
            <v>철근운반</v>
          </cell>
          <cell r="C1419" t="str">
            <v>TON</v>
          </cell>
          <cell r="D1419">
            <v>31.247</v>
          </cell>
          <cell r="E1419">
            <v>9000</v>
          </cell>
          <cell r="F1419">
            <v>281223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9000</v>
          </cell>
          <cell r="L1419">
            <v>281223</v>
          </cell>
          <cell r="M1419" t="str">
            <v>#.15</v>
          </cell>
        </row>
        <row r="1420">
          <cell r="A1420" t="str">
            <v>시멘트운반(40kg/대)</v>
          </cell>
          <cell r="C1420" t="str">
            <v>대</v>
          </cell>
          <cell r="D1420">
            <v>3</v>
          </cell>
          <cell r="E1420">
            <v>400</v>
          </cell>
          <cell r="F1420">
            <v>1200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400</v>
          </cell>
          <cell r="L1420">
            <v>1200</v>
          </cell>
          <cell r="M1420" t="str">
            <v>#.19</v>
          </cell>
        </row>
        <row r="1421">
          <cell r="A1421" t="str">
            <v>주철관 운반</v>
          </cell>
          <cell r="B1421" t="str">
            <v>이형관</v>
          </cell>
          <cell r="C1421" t="str">
            <v>KG</v>
          </cell>
          <cell r="D1421">
            <v>136.55000000000001</v>
          </cell>
          <cell r="E1421">
            <v>100</v>
          </cell>
          <cell r="F1421">
            <v>13655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100</v>
          </cell>
          <cell r="L1421">
            <v>13655</v>
          </cell>
          <cell r="M1421" t="str">
            <v>#.17</v>
          </cell>
        </row>
        <row r="1422">
          <cell r="A1422" t="str">
            <v>보조기층운반</v>
          </cell>
          <cell r="C1422" t="str">
            <v>M3</v>
          </cell>
          <cell r="D1422">
            <v>17</v>
          </cell>
          <cell r="E1422">
            <v>7300</v>
          </cell>
          <cell r="F1422">
            <v>124100</v>
          </cell>
          <cell r="G1422">
            <v>2200</v>
          </cell>
          <cell r="H1422">
            <v>37400</v>
          </cell>
          <cell r="I1422">
            <v>2400</v>
          </cell>
          <cell r="J1422">
            <v>40800</v>
          </cell>
          <cell r="K1422">
            <v>2700</v>
          </cell>
          <cell r="L1422">
            <v>45900</v>
          </cell>
          <cell r="M1422" t="str">
            <v>#.18</v>
          </cell>
        </row>
        <row r="1433">
          <cell r="A1433" t="str">
            <v>⊙법환 중계펌프장 사급자재비(토목)</v>
          </cell>
          <cell r="C1433" t="str">
            <v>식</v>
          </cell>
          <cell r="D1433">
            <v>1</v>
          </cell>
          <cell r="F1433">
            <v>916875</v>
          </cell>
          <cell r="H1433">
            <v>916875</v>
          </cell>
          <cell r="J1433">
            <v>0</v>
          </cell>
          <cell r="L1433">
            <v>0</v>
          </cell>
        </row>
        <row r="1435">
          <cell r="A1435" t="str">
            <v>모  래</v>
          </cell>
          <cell r="C1435" t="str">
            <v>M3</v>
          </cell>
          <cell r="D1435">
            <v>4</v>
          </cell>
          <cell r="E1435">
            <v>17000</v>
          </cell>
          <cell r="F1435">
            <v>68000</v>
          </cell>
          <cell r="G1435">
            <v>17000</v>
          </cell>
          <cell r="H1435">
            <v>68000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</row>
        <row r="1436">
          <cell r="A1436" t="str">
            <v>이중벽 P.E관</v>
          </cell>
          <cell r="B1436" t="str">
            <v>Φ300M/M</v>
          </cell>
          <cell r="C1436" t="str">
            <v>본</v>
          </cell>
          <cell r="D1436">
            <v>1</v>
          </cell>
          <cell r="E1436">
            <v>160200</v>
          </cell>
          <cell r="F1436">
            <v>160200</v>
          </cell>
          <cell r="G1436">
            <v>160200</v>
          </cell>
          <cell r="H1436">
            <v>160200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</row>
        <row r="1437">
          <cell r="A1437" t="str">
            <v>적벽돌</v>
          </cell>
          <cell r="B1437" t="str">
            <v>190*90*57</v>
          </cell>
          <cell r="C1437" t="str">
            <v>매</v>
          </cell>
          <cell r="D1437">
            <v>1041</v>
          </cell>
          <cell r="E1437">
            <v>200</v>
          </cell>
          <cell r="F1437">
            <v>208200</v>
          </cell>
          <cell r="G1437">
            <v>200</v>
          </cell>
          <cell r="H1437">
            <v>208200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</row>
        <row r="1438">
          <cell r="A1438" t="str">
            <v>보조기층제</v>
          </cell>
          <cell r="C1438" t="str">
            <v>M3</v>
          </cell>
          <cell r="D1438">
            <v>17</v>
          </cell>
          <cell r="E1438">
            <v>6300</v>
          </cell>
          <cell r="F1438">
            <v>107100</v>
          </cell>
          <cell r="G1438">
            <v>6300</v>
          </cell>
          <cell r="H1438">
            <v>107100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</row>
        <row r="1439">
          <cell r="A1439" t="str">
            <v>주철관 이형관</v>
          </cell>
          <cell r="B1439" t="str">
            <v>D300M/M이상 D600M/M이하</v>
          </cell>
          <cell r="C1439" t="str">
            <v>KG</v>
          </cell>
          <cell r="D1439">
            <v>136.55000000000001</v>
          </cell>
          <cell r="E1439">
            <v>2500</v>
          </cell>
          <cell r="F1439">
            <v>341375</v>
          </cell>
          <cell r="G1439">
            <v>2500</v>
          </cell>
          <cell r="H1439">
            <v>341375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</row>
        <row r="1440">
          <cell r="A1440" t="str">
            <v>주철관 접합부품(K.P메카니칼접합)</v>
          </cell>
          <cell r="B1440" t="str">
            <v>D=250MM</v>
          </cell>
          <cell r="C1440" t="str">
            <v>SET</v>
          </cell>
          <cell r="D1440">
            <v>2</v>
          </cell>
          <cell r="E1440">
            <v>16000</v>
          </cell>
          <cell r="F1440">
            <v>32000</v>
          </cell>
          <cell r="G1440">
            <v>16000</v>
          </cell>
          <cell r="H1440">
            <v>32000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</row>
        <row r="1455">
          <cell r="A1455" t="str">
            <v>Ⅲ.강정 중계펌프장(토목)</v>
          </cell>
          <cell r="C1455" t="str">
            <v>식</v>
          </cell>
          <cell r="D1455">
            <v>1</v>
          </cell>
          <cell r="F1455">
            <v>175803065</v>
          </cell>
          <cell r="H1455">
            <v>34845977</v>
          </cell>
          <cell r="J1455">
            <v>119005590</v>
          </cell>
          <cell r="L1455">
            <v>21951498</v>
          </cell>
        </row>
        <row r="1457">
          <cell r="A1457" t="str">
            <v>1. 토    공</v>
          </cell>
          <cell r="F1457">
            <v>55282672</v>
          </cell>
          <cell r="H1457">
            <v>12006724</v>
          </cell>
          <cell r="J1457">
            <v>24138059</v>
          </cell>
          <cell r="L1457">
            <v>19137889</v>
          </cell>
        </row>
        <row r="1458">
          <cell r="A1458" t="str">
            <v>터파기:토사(육상),기계80+인력20</v>
          </cell>
          <cell r="B1458" t="str">
            <v>B.H 0.7㎥</v>
          </cell>
          <cell r="C1458" t="str">
            <v>M3</v>
          </cell>
          <cell r="D1458">
            <v>1148.95</v>
          </cell>
          <cell r="E1458">
            <v>2000</v>
          </cell>
          <cell r="F1458">
            <v>2297900</v>
          </cell>
          <cell r="G1458">
            <v>100</v>
          </cell>
          <cell r="H1458">
            <v>114895</v>
          </cell>
          <cell r="I1458">
            <v>1600</v>
          </cell>
          <cell r="J1458">
            <v>1838320</v>
          </cell>
          <cell r="K1458">
            <v>300</v>
          </cell>
          <cell r="L1458">
            <v>344685</v>
          </cell>
          <cell r="M1458" t="str">
            <v>#.2</v>
          </cell>
        </row>
        <row r="1459">
          <cell r="A1459" t="str">
            <v>터파기(인력)</v>
          </cell>
          <cell r="B1459" t="str">
            <v>토사,0-1m</v>
          </cell>
          <cell r="C1459" t="str">
            <v>M3</v>
          </cell>
          <cell r="D1459">
            <v>136.36000000000001</v>
          </cell>
          <cell r="E1459">
            <v>8800</v>
          </cell>
          <cell r="F1459">
            <v>1199968</v>
          </cell>
          <cell r="G1459">
            <v>0</v>
          </cell>
          <cell r="H1459">
            <v>0</v>
          </cell>
          <cell r="I1459">
            <v>8800</v>
          </cell>
          <cell r="J1459">
            <v>1199968</v>
          </cell>
          <cell r="K1459">
            <v>0</v>
          </cell>
          <cell r="L1459">
            <v>0</v>
          </cell>
          <cell r="M1459" t="str">
            <v>No.54</v>
          </cell>
        </row>
        <row r="1460">
          <cell r="A1460" t="str">
            <v>기계터파기(연암)</v>
          </cell>
          <cell r="B1460" t="str">
            <v>B.H0.7+브레이커</v>
          </cell>
          <cell r="C1460" t="str">
            <v>M3</v>
          </cell>
          <cell r="D1460">
            <v>1398.33</v>
          </cell>
          <cell r="E1460">
            <v>18400</v>
          </cell>
          <cell r="F1460">
            <v>25729272</v>
          </cell>
          <cell r="G1460">
            <v>2800</v>
          </cell>
          <cell r="H1460">
            <v>3915324</v>
          </cell>
          <cell r="I1460">
            <v>7300</v>
          </cell>
          <cell r="J1460">
            <v>10207809</v>
          </cell>
          <cell r="K1460">
            <v>8300</v>
          </cell>
          <cell r="L1460">
            <v>11606139</v>
          </cell>
          <cell r="M1460" t="str">
            <v>#.3</v>
          </cell>
        </row>
        <row r="1461">
          <cell r="A1461" t="str">
            <v>되메우기 및 다짐</v>
          </cell>
          <cell r="B1461" t="str">
            <v>B.H 0.7+플래이트 콤펙터</v>
          </cell>
          <cell r="C1461" t="str">
            <v>M3</v>
          </cell>
          <cell r="D1461">
            <v>1289.25</v>
          </cell>
          <cell r="E1461">
            <v>3500</v>
          </cell>
          <cell r="F1461">
            <v>4512375</v>
          </cell>
          <cell r="G1461">
            <v>400</v>
          </cell>
          <cell r="H1461">
            <v>515700</v>
          </cell>
          <cell r="I1461">
            <v>2600</v>
          </cell>
          <cell r="J1461">
            <v>3352050</v>
          </cell>
          <cell r="K1461">
            <v>500</v>
          </cell>
          <cell r="L1461">
            <v>644625</v>
          </cell>
          <cell r="M1461" t="str">
            <v>#.4</v>
          </cell>
        </row>
        <row r="1462">
          <cell r="A1462" t="str">
            <v>되메우기</v>
          </cell>
          <cell r="B1462" t="str">
            <v>인력</v>
          </cell>
          <cell r="C1462" t="str">
            <v>M3</v>
          </cell>
          <cell r="D1462">
            <v>105.51</v>
          </cell>
          <cell r="E1462">
            <v>3400</v>
          </cell>
          <cell r="F1462">
            <v>358734</v>
          </cell>
          <cell r="G1462">
            <v>0</v>
          </cell>
          <cell r="H1462">
            <v>0</v>
          </cell>
          <cell r="I1462">
            <v>3400</v>
          </cell>
          <cell r="J1462">
            <v>358734</v>
          </cell>
          <cell r="K1462">
            <v>0</v>
          </cell>
          <cell r="L1462">
            <v>0</v>
          </cell>
          <cell r="M1462" t="str">
            <v>No.72</v>
          </cell>
        </row>
        <row r="1463">
          <cell r="A1463" t="str">
            <v>사토운반:내부운반(L=5.0km)</v>
          </cell>
          <cell r="B1463" t="str">
            <v>B.H0.7 + D.T15</v>
          </cell>
          <cell r="C1463" t="str">
            <v>M3</v>
          </cell>
          <cell r="D1463">
            <v>560.66999999999996</v>
          </cell>
          <cell r="E1463">
            <v>2500</v>
          </cell>
          <cell r="F1463">
            <v>1401675</v>
          </cell>
          <cell r="G1463">
            <v>900</v>
          </cell>
          <cell r="H1463">
            <v>504603</v>
          </cell>
          <cell r="I1463">
            <v>700</v>
          </cell>
          <cell r="J1463">
            <v>392469</v>
          </cell>
          <cell r="K1463">
            <v>900</v>
          </cell>
          <cell r="L1463">
            <v>504603</v>
          </cell>
          <cell r="M1463" t="str">
            <v>#.24</v>
          </cell>
        </row>
        <row r="1464">
          <cell r="A1464" t="str">
            <v>사토운반:연암</v>
          </cell>
          <cell r="B1464" t="str">
            <v>B.H0.7 + D.T15</v>
          </cell>
          <cell r="C1464" t="str">
            <v>M3</v>
          </cell>
          <cell r="D1464">
            <v>1398.33</v>
          </cell>
          <cell r="E1464">
            <v>12000</v>
          </cell>
          <cell r="F1464">
            <v>16779960</v>
          </cell>
          <cell r="G1464">
            <v>4500</v>
          </cell>
          <cell r="H1464">
            <v>6292485</v>
          </cell>
          <cell r="I1464">
            <v>3500</v>
          </cell>
          <cell r="J1464">
            <v>4894155</v>
          </cell>
          <cell r="K1464">
            <v>4000</v>
          </cell>
          <cell r="L1464">
            <v>5593320</v>
          </cell>
          <cell r="M1464" t="str">
            <v>#.7</v>
          </cell>
        </row>
        <row r="1465">
          <cell r="A1465" t="str">
            <v>성토(토사)</v>
          </cell>
          <cell r="B1465" t="str">
            <v>발생토유용</v>
          </cell>
          <cell r="C1465" t="str">
            <v>M3</v>
          </cell>
          <cell r="D1465">
            <v>451.22</v>
          </cell>
          <cell r="E1465">
            <v>3000</v>
          </cell>
          <cell r="F1465">
            <v>1353660</v>
          </cell>
          <cell r="G1465">
            <v>1100</v>
          </cell>
          <cell r="H1465">
            <v>496342</v>
          </cell>
          <cell r="I1465">
            <v>1100</v>
          </cell>
          <cell r="J1465">
            <v>496342</v>
          </cell>
          <cell r="K1465">
            <v>800</v>
          </cell>
          <cell r="L1465">
            <v>360976</v>
          </cell>
          <cell r="M1465" t="str">
            <v>#.9</v>
          </cell>
        </row>
        <row r="1466">
          <cell r="A1466" t="str">
            <v>줄떼붙임</v>
          </cell>
          <cell r="C1466" t="str">
            <v>M2</v>
          </cell>
          <cell r="D1466">
            <v>46.9</v>
          </cell>
          <cell r="E1466">
            <v>3100</v>
          </cell>
          <cell r="F1466">
            <v>145390</v>
          </cell>
          <cell r="G1466">
            <v>600</v>
          </cell>
          <cell r="H1466">
            <v>28140</v>
          </cell>
          <cell r="I1466">
            <v>2500</v>
          </cell>
          <cell r="J1466">
            <v>117250</v>
          </cell>
          <cell r="K1466">
            <v>0</v>
          </cell>
          <cell r="L1466">
            <v>0</v>
          </cell>
          <cell r="M1466" t="str">
            <v>No.91</v>
          </cell>
        </row>
        <row r="1467">
          <cell r="A1467" t="str">
            <v>바닥면 고르기</v>
          </cell>
          <cell r="B1467" t="str">
            <v>연암</v>
          </cell>
          <cell r="C1467" t="str">
            <v>M2</v>
          </cell>
          <cell r="D1467">
            <v>278.47000000000003</v>
          </cell>
          <cell r="E1467">
            <v>5400</v>
          </cell>
          <cell r="F1467">
            <v>1503738</v>
          </cell>
          <cell r="G1467">
            <v>500</v>
          </cell>
          <cell r="H1467">
            <v>139235</v>
          </cell>
          <cell r="I1467">
            <v>4600</v>
          </cell>
          <cell r="J1467">
            <v>1280962</v>
          </cell>
          <cell r="K1467">
            <v>300</v>
          </cell>
          <cell r="L1467">
            <v>83541</v>
          </cell>
          <cell r="M1467" t="str">
            <v>No.2</v>
          </cell>
        </row>
        <row r="1469">
          <cell r="A1469" t="str">
            <v>2. 구조물공</v>
          </cell>
          <cell r="F1469">
            <v>99359259</v>
          </cell>
          <cell r="H1469">
            <v>15752452</v>
          </cell>
          <cell r="J1469">
            <v>82442820</v>
          </cell>
          <cell r="L1469">
            <v>1163987</v>
          </cell>
        </row>
        <row r="1470">
          <cell r="A1470" t="str">
            <v>레미콘타설</v>
          </cell>
          <cell r="B1470" t="str">
            <v>무근구조물</v>
          </cell>
          <cell r="C1470" t="str">
            <v>M3</v>
          </cell>
          <cell r="D1470">
            <v>22.21</v>
          </cell>
          <cell r="E1470">
            <v>21700</v>
          </cell>
          <cell r="F1470">
            <v>481957</v>
          </cell>
          <cell r="G1470">
            <v>400</v>
          </cell>
          <cell r="H1470">
            <v>8884</v>
          </cell>
          <cell r="I1470">
            <v>21000</v>
          </cell>
          <cell r="J1470">
            <v>466410</v>
          </cell>
          <cell r="K1470">
            <v>300</v>
          </cell>
          <cell r="L1470">
            <v>6663</v>
          </cell>
          <cell r="M1470" t="str">
            <v>No.10</v>
          </cell>
        </row>
        <row r="1471">
          <cell r="A1471" t="str">
            <v>레미콘타설</v>
          </cell>
          <cell r="B1471" t="str">
            <v>철근구조물</v>
          </cell>
          <cell r="C1471" t="str">
            <v>M3</v>
          </cell>
          <cell r="D1471">
            <v>531.58000000000004</v>
          </cell>
          <cell r="E1471">
            <v>16000</v>
          </cell>
          <cell r="F1471">
            <v>8505280</v>
          </cell>
          <cell r="G1471">
            <v>0</v>
          </cell>
          <cell r="H1471">
            <v>0</v>
          </cell>
          <cell r="I1471">
            <v>16000</v>
          </cell>
          <cell r="J1471">
            <v>8505280</v>
          </cell>
          <cell r="K1471">
            <v>0</v>
          </cell>
          <cell r="L1471">
            <v>0</v>
          </cell>
          <cell r="M1471" t="str">
            <v>No.14</v>
          </cell>
        </row>
        <row r="1472">
          <cell r="A1472" t="str">
            <v>합판거푸집</v>
          </cell>
          <cell r="B1472" t="str">
            <v>0-7m:6회</v>
          </cell>
          <cell r="C1472" t="str">
            <v>M2</v>
          </cell>
          <cell r="D1472">
            <v>7.11</v>
          </cell>
          <cell r="E1472">
            <v>17100</v>
          </cell>
          <cell r="F1472">
            <v>121581</v>
          </cell>
          <cell r="G1472">
            <v>5300</v>
          </cell>
          <cell r="H1472">
            <v>37683</v>
          </cell>
          <cell r="I1472">
            <v>11800</v>
          </cell>
          <cell r="J1472">
            <v>83898</v>
          </cell>
          <cell r="K1472">
            <v>0</v>
          </cell>
          <cell r="L1472">
            <v>0</v>
          </cell>
          <cell r="M1472" t="str">
            <v>No.11</v>
          </cell>
        </row>
        <row r="1473">
          <cell r="A1473" t="str">
            <v>합판거푸집</v>
          </cell>
          <cell r="B1473" t="str">
            <v>0-7m:3회</v>
          </cell>
          <cell r="C1473" t="str">
            <v>M2</v>
          </cell>
          <cell r="D1473">
            <v>597.83000000000004</v>
          </cell>
          <cell r="E1473">
            <v>12000</v>
          </cell>
          <cell r="F1473">
            <v>7173960</v>
          </cell>
          <cell r="G1473">
            <v>4000</v>
          </cell>
          <cell r="H1473">
            <v>2391320</v>
          </cell>
          <cell r="I1473">
            <v>8000</v>
          </cell>
          <cell r="J1473">
            <v>4782640</v>
          </cell>
          <cell r="K1473">
            <v>0</v>
          </cell>
          <cell r="L1473">
            <v>0</v>
          </cell>
          <cell r="M1473" t="str">
            <v>No.15</v>
          </cell>
        </row>
        <row r="1474">
          <cell r="A1474" t="str">
            <v>폼타이 합판거푸집</v>
          </cell>
          <cell r="B1474" t="str">
            <v>0-7m:T=500:3회</v>
          </cell>
          <cell r="C1474" t="str">
            <v>M2</v>
          </cell>
          <cell r="D1474">
            <v>384.5</v>
          </cell>
          <cell r="E1474">
            <v>18700</v>
          </cell>
          <cell r="F1474">
            <v>7190150</v>
          </cell>
          <cell r="G1474">
            <v>6700</v>
          </cell>
          <cell r="H1474">
            <v>2576150</v>
          </cell>
          <cell r="I1474">
            <v>12000</v>
          </cell>
          <cell r="J1474">
            <v>4614000</v>
          </cell>
          <cell r="K1474">
            <v>0</v>
          </cell>
          <cell r="L1474">
            <v>0</v>
          </cell>
          <cell r="M1474" t="str">
            <v>No.92</v>
          </cell>
        </row>
        <row r="1475">
          <cell r="A1475" t="str">
            <v>폼타이 합판거푸집</v>
          </cell>
          <cell r="B1475" t="str">
            <v>0-7m:T=400:3회</v>
          </cell>
          <cell r="C1475" t="str">
            <v>M2</v>
          </cell>
          <cell r="D1475">
            <v>396.59</v>
          </cell>
          <cell r="E1475">
            <v>18500</v>
          </cell>
          <cell r="F1475">
            <v>7336915</v>
          </cell>
          <cell r="G1475">
            <v>6600</v>
          </cell>
          <cell r="H1475">
            <v>2617494</v>
          </cell>
          <cell r="I1475">
            <v>11900</v>
          </cell>
          <cell r="J1475">
            <v>4719421</v>
          </cell>
          <cell r="K1475">
            <v>0</v>
          </cell>
          <cell r="L1475">
            <v>0</v>
          </cell>
          <cell r="M1475" t="str">
            <v>No.73</v>
          </cell>
        </row>
        <row r="1476">
          <cell r="A1476" t="str">
            <v>폼타이 합판거푸집</v>
          </cell>
          <cell r="B1476" t="str">
            <v>0-7m:T=300:3회</v>
          </cell>
          <cell r="C1476" t="str">
            <v>M2</v>
          </cell>
          <cell r="D1476">
            <v>113.28</v>
          </cell>
          <cell r="E1476">
            <v>18600</v>
          </cell>
          <cell r="F1476">
            <v>2107008</v>
          </cell>
          <cell r="G1476">
            <v>6600</v>
          </cell>
          <cell r="H1476">
            <v>747648</v>
          </cell>
          <cell r="I1476">
            <v>12000</v>
          </cell>
          <cell r="J1476">
            <v>1359360</v>
          </cell>
          <cell r="K1476">
            <v>0</v>
          </cell>
          <cell r="L1476">
            <v>0</v>
          </cell>
          <cell r="M1476" t="str">
            <v>No.74</v>
          </cell>
        </row>
        <row r="1477">
          <cell r="A1477" t="str">
            <v>강관동바리(3개월)</v>
          </cell>
          <cell r="B1477" t="str">
            <v>H=4.2-7.2M</v>
          </cell>
          <cell r="C1477" t="str">
            <v>공M3</v>
          </cell>
          <cell r="D1477">
            <v>39.56</v>
          </cell>
          <cell r="E1477">
            <v>7500</v>
          </cell>
          <cell r="F1477">
            <v>296700</v>
          </cell>
          <cell r="G1477">
            <v>200</v>
          </cell>
          <cell r="H1477">
            <v>7912</v>
          </cell>
          <cell r="I1477">
            <v>7300</v>
          </cell>
          <cell r="J1477">
            <v>288788</v>
          </cell>
          <cell r="K1477">
            <v>0</v>
          </cell>
          <cell r="L1477">
            <v>0</v>
          </cell>
          <cell r="M1477" t="str">
            <v>No.93</v>
          </cell>
        </row>
        <row r="1478">
          <cell r="A1478" t="str">
            <v>강관동바리(3개월)</v>
          </cell>
          <cell r="B1478" t="str">
            <v>H=0-4.2M</v>
          </cell>
          <cell r="C1478" t="str">
            <v>공M3</v>
          </cell>
          <cell r="D1478">
            <v>824.47</v>
          </cell>
          <cell r="E1478">
            <v>6300</v>
          </cell>
          <cell r="F1478">
            <v>5194161</v>
          </cell>
          <cell r="G1478">
            <v>200</v>
          </cell>
          <cell r="H1478">
            <v>164894</v>
          </cell>
          <cell r="I1478">
            <v>6100</v>
          </cell>
          <cell r="J1478">
            <v>5029267</v>
          </cell>
          <cell r="K1478">
            <v>0</v>
          </cell>
          <cell r="L1478">
            <v>0</v>
          </cell>
          <cell r="M1478" t="str">
            <v>No.21</v>
          </cell>
        </row>
        <row r="1479">
          <cell r="A1479" t="str">
            <v>강관비계</v>
          </cell>
          <cell r="B1479" t="str">
            <v>3개월</v>
          </cell>
          <cell r="C1479" t="str">
            <v>M2</v>
          </cell>
          <cell r="D1479">
            <v>396.18</v>
          </cell>
          <cell r="E1479">
            <v>9200</v>
          </cell>
          <cell r="F1479">
            <v>3644856</v>
          </cell>
          <cell r="G1479">
            <v>2300</v>
          </cell>
          <cell r="H1479">
            <v>911214</v>
          </cell>
          <cell r="I1479">
            <v>6600</v>
          </cell>
          <cell r="J1479">
            <v>2614788</v>
          </cell>
          <cell r="K1479">
            <v>300</v>
          </cell>
          <cell r="L1479">
            <v>118854</v>
          </cell>
          <cell r="M1479" t="str">
            <v>No.33</v>
          </cell>
        </row>
        <row r="1480">
          <cell r="A1480" t="str">
            <v>시공이음 설치</v>
          </cell>
          <cell r="B1480" t="str">
            <v>PVC,B=230X5mm</v>
          </cell>
          <cell r="C1480" t="str">
            <v>M</v>
          </cell>
          <cell r="D1480">
            <v>111.1</v>
          </cell>
          <cell r="E1480">
            <v>14600</v>
          </cell>
          <cell r="F1480">
            <v>1622060</v>
          </cell>
          <cell r="G1480">
            <v>3400</v>
          </cell>
          <cell r="H1480">
            <v>377740</v>
          </cell>
          <cell r="I1480">
            <v>11200</v>
          </cell>
          <cell r="J1480">
            <v>1244320</v>
          </cell>
          <cell r="K1480">
            <v>0</v>
          </cell>
          <cell r="L1480">
            <v>0</v>
          </cell>
          <cell r="M1480" t="str">
            <v>No.75</v>
          </cell>
        </row>
        <row r="1481">
          <cell r="A1481" t="str">
            <v>시공이음면정리(치핑)</v>
          </cell>
          <cell r="B1481" t="str">
            <v>인력</v>
          </cell>
          <cell r="C1481" t="str">
            <v>M2</v>
          </cell>
          <cell r="D1481">
            <v>50.44</v>
          </cell>
          <cell r="E1481">
            <v>19000</v>
          </cell>
          <cell r="F1481">
            <v>958360</v>
          </cell>
          <cell r="G1481">
            <v>500</v>
          </cell>
          <cell r="H1481">
            <v>25220</v>
          </cell>
          <cell r="I1481">
            <v>18500</v>
          </cell>
          <cell r="J1481">
            <v>933140</v>
          </cell>
          <cell r="K1481">
            <v>0</v>
          </cell>
          <cell r="L1481">
            <v>0</v>
          </cell>
          <cell r="M1481" t="str">
            <v>No.22</v>
          </cell>
        </row>
        <row r="1482">
          <cell r="A1482" t="str">
            <v>스페이서(T=110MM)</v>
          </cell>
          <cell r="C1482" t="str">
            <v>EA</v>
          </cell>
          <cell r="D1482">
            <v>669</v>
          </cell>
          <cell r="E1482">
            <v>90</v>
          </cell>
          <cell r="F1482">
            <v>60210</v>
          </cell>
          <cell r="G1482">
            <v>90</v>
          </cell>
          <cell r="H1482">
            <v>60210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</row>
        <row r="1483">
          <cell r="A1483" t="str">
            <v>스페이서(T=80MM)</v>
          </cell>
          <cell r="C1483" t="str">
            <v>EA</v>
          </cell>
          <cell r="D1483">
            <v>3808</v>
          </cell>
          <cell r="E1483">
            <v>60</v>
          </cell>
          <cell r="F1483">
            <v>228480</v>
          </cell>
          <cell r="G1483">
            <v>60</v>
          </cell>
          <cell r="H1483">
            <v>228480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</row>
        <row r="1484">
          <cell r="A1484" t="str">
            <v>폼타이거푸집 구멍체움</v>
          </cell>
          <cell r="C1484" t="str">
            <v>EA</v>
          </cell>
          <cell r="D1484">
            <v>959</v>
          </cell>
          <cell r="E1484">
            <v>250</v>
          </cell>
          <cell r="F1484">
            <v>239750</v>
          </cell>
          <cell r="G1484">
            <v>0</v>
          </cell>
          <cell r="H1484">
            <v>0</v>
          </cell>
          <cell r="I1484">
            <v>250</v>
          </cell>
          <cell r="J1484">
            <v>239750</v>
          </cell>
          <cell r="K1484">
            <v>0</v>
          </cell>
          <cell r="L1484">
            <v>0</v>
          </cell>
          <cell r="M1484" t="str">
            <v>No.76</v>
          </cell>
        </row>
        <row r="1485">
          <cell r="A1485" t="str">
            <v>에폭시방수</v>
          </cell>
          <cell r="B1485" t="str">
            <v>수용성에폭시3회</v>
          </cell>
          <cell r="C1485" t="str">
            <v>M2</v>
          </cell>
          <cell r="D1485">
            <v>334.01</v>
          </cell>
          <cell r="E1485">
            <v>19600</v>
          </cell>
          <cell r="F1485">
            <v>6546596</v>
          </cell>
          <cell r="G1485">
            <v>10300</v>
          </cell>
          <cell r="H1485">
            <v>3440303</v>
          </cell>
          <cell r="I1485">
            <v>9300</v>
          </cell>
          <cell r="J1485">
            <v>3106293</v>
          </cell>
          <cell r="K1485">
            <v>0</v>
          </cell>
          <cell r="L1485">
            <v>0</v>
          </cell>
          <cell r="M1485" t="str">
            <v>No.77</v>
          </cell>
        </row>
        <row r="1486">
          <cell r="A1486" t="str">
            <v>S.T.S Plate C.설치(TYPE-A)</v>
          </cell>
          <cell r="B1486" t="str">
            <v>1000X600</v>
          </cell>
          <cell r="C1486" t="str">
            <v>EA</v>
          </cell>
          <cell r="D1486">
            <v>2</v>
          </cell>
          <cell r="E1486">
            <v>193800</v>
          </cell>
          <cell r="F1486">
            <v>387600</v>
          </cell>
          <cell r="G1486">
            <v>99600</v>
          </cell>
          <cell r="H1486">
            <v>199200</v>
          </cell>
          <cell r="I1486">
            <v>84300</v>
          </cell>
          <cell r="J1486">
            <v>168600</v>
          </cell>
          <cell r="K1486">
            <v>9900</v>
          </cell>
          <cell r="L1486">
            <v>19800</v>
          </cell>
          <cell r="M1486" t="str">
            <v>No.94</v>
          </cell>
        </row>
        <row r="1487">
          <cell r="A1487" t="str">
            <v>S.T.S Plate C.설치(TYPE-B)</v>
          </cell>
          <cell r="B1487" t="str">
            <v>1300X1300</v>
          </cell>
          <cell r="C1487" t="str">
            <v>EA</v>
          </cell>
          <cell r="D1487">
            <v>3</v>
          </cell>
          <cell r="E1487">
            <v>295900</v>
          </cell>
          <cell r="F1487">
            <v>887700</v>
          </cell>
          <cell r="G1487">
            <v>180000</v>
          </cell>
          <cell r="H1487">
            <v>540000</v>
          </cell>
          <cell r="I1487">
            <v>96500</v>
          </cell>
          <cell r="J1487">
            <v>289500</v>
          </cell>
          <cell r="K1487">
            <v>19400</v>
          </cell>
          <cell r="L1487">
            <v>58200</v>
          </cell>
          <cell r="M1487" t="str">
            <v>No.95</v>
          </cell>
        </row>
        <row r="1488">
          <cell r="A1488" t="str">
            <v>S.T.S Plate C.설치(TYPE-D)</v>
          </cell>
          <cell r="B1488" t="str">
            <v>1500X700</v>
          </cell>
          <cell r="C1488" t="str">
            <v>EA</v>
          </cell>
          <cell r="D1488">
            <v>2</v>
          </cell>
          <cell r="E1488">
            <v>227900</v>
          </cell>
          <cell r="F1488">
            <v>455800</v>
          </cell>
          <cell r="G1488">
            <v>130000</v>
          </cell>
          <cell r="H1488">
            <v>260000</v>
          </cell>
          <cell r="I1488">
            <v>85800</v>
          </cell>
          <cell r="J1488">
            <v>171600</v>
          </cell>
          <cell r="K1488">
            <v>12100</v>
          </cell>
          <cell r="L1488">
            <v>24200</v>
          </cell>
          <cell r="M1488" t="str">
            <v>No.96</v>
          </cell>
        </row>
        <row r="1489">
          <cell r="A1489" t="str">
            <v>S.T.S Plate C.설치(TYPE-D)</v>
          </cell>
          <cell r="B1489" t="str">
            <v>1200X600</v>
          </cell>
          <cell r="C1489" t="str">
            <v>EA</v>
          </cell>
          <cell r="D1489">
            <v>1</v>
          </cell>
          <cell r="E1489">
            <v>213200</v>
          </cell>
          <cell r="F1489">
            <v>213200</v>
          </cell>
          <cell r="G1489">
            <v>120000</v>
          </cell>
          <cell r="H1489">
            <v>120000</v>
          </cell>
          <cell r="I1489">
            <v>81300</v>
          </cell>
          <cell r="J1489">
            <v>81300</v>
          </cell>
          <cell r="K1489">
            <v>11900</v>
          </cell>
          <cell r="L1489">
            <v>11900</v>
          </cell>
          <cell r="M1489" t="str">
            <v>No.97</v>
          </cell>
        </row>
        <row r="1490">
          <cell r="A1490" t="str">
            <v>S.T.S Plate C.설치(TYPE-A)</v>
          </cell>
          <cell r="B1490" t="str">
            <v>1000X1000</v>
          </cell>
          <cell r="C1490" t="str">
            <v>EA</v>
          </cell>
          <cell r="D1490">
            <v>1</v>
          </cell>
          <cell r="E1490">
            <v>223000</v>
          </cell>
          <cell r="F1490">
            <v>223000</v>
          </cell>
          <cell r="G1490">
            <v>128000</v>
          </cell>
          <cell r="H1490">
            <v>128000</v>
          </cell>
          <cell r="I1490">
            <v>83000</v>
          </cell>
          <cell r="J1490">
            <v>83000</v>
          </cell>
          <cell r="K1490">
            <v>12000</v>
          </cell>
          <cell r="L1490">
            <v>12000</v>
          </cell>
          <cell r="M1490" t="str">
            <v>No.98</v>
          </cell>
        </row>
        <row r="1491">
          <cell r="A1491" t="str">
            <v>흙채움</v>
          </cell>
          <cell r="C1491" t="str">
            <v>M3</v>
          </cell>
          <cell r="D1491">
            <v>63.3</v>
          </cell>
          <cell r="E1491">
            <v>1200</v>
          </cell>
          <cell r="F1491">
            <v>75960</v>
          </cell>
          <cell r="G1491">
            <v>200</v>
          </cell>
          <cell r="H1491">
            <v>12660</v>
          </cell>
          <cell r="I1491">
            <v>600</v>
          </cell>
          <cell r="J1491">
            <v>37980</v>
          </cell>
          <cell r="K1491">
            <v>400</v>
          </cell>
          <cell r="L1491">
            <v>25320</v>
          </cell>
          <cell r="M1491" t="str">
            <v>#.29</v>
          </cell>
        </row>
        <row r="1492">
          <cell r="A1492" t="str">
            <v>사다리설치(STS)</v>
          </cell>
          <cell r="C1492" t="str">
            <v>M</v>
          </cell>
          <cell r="D1492">
            <v>8</v>
          </cell>
          <cell r="E1492">
            <v>10900</v>
          </cell>
          <cell r="F1492">
            <v>87200</v>
          </cell>
          <cell r="G1492">
            <v>6600</v>
          </cell>
          <cell r="H1492">
            <v>52800</v>
          </cell>
          <cell r="I1492">
            <v>4100</v>
          </cell>
          <cell r="J1492">
            <v>32800</v>
          </cell>
          <cell r="K1492">
            <v>200</v>
          </cell>
          <cell r="L1492">
            <v>1600</v>
          </cell>
          <cell r="M1492" t="str">
            <v>No.19</v>
          </cell>
        </row>
        <row r="1493">
          <cell r="A1493" t="str">
            <v>수팽창고무지수판 설치</v>
          </cell>
          <cell r="B1493" t="str">
            <v>20X10</v>
          </cell>
          <cell r="C1493" t="str">
            <v>M</v>
          </cell>
          <cell r="D1493">
            <v>3.77</v>
          </cell>
          <cell r="E1493">
            <v>3900</v>
          </cell>
          <cell r="F1493">
            <v>14703</v>
          </cell>
          <cell r="G1493">
            <v>3100</v>
          </cell>
          <cell r="H1493">
            <v>11687</v>
          </cell>
          <cell r="I1493">
            <v>800</v>
          </cell>
          <cell r="J1493">
            <v>3016</v>
          </cell>
          <cell r="K1493">
            <v>0</v>
          </cell>
          <cell r="L1493">
            <v>0</v>
          </cell>
          <cell r="M1493" t="str">
            <v>No.23</v>
          </cell>
        </row>
        <row r="1494">
          <cell r="A1494" t="str">
            <v>P.V.C 파이프(VG1)</v>
          </cell>
          <cell r="B1494" t="str">
            <v>Φ100M/M</v>
          </cell>
          <cell r="C1494" t="str">
            <v>M</v>
          </cell>
          <cell r="D1494">
            <v>2.5499999999999998</v>
          </cell>
          <cell r="E1494">
            <v>6800</v>
          </cell>
          <cell r="F1494">
            <v>17340</v>
          </cell>
          <cell r="G1494">
            <v>6500</v>
          </cell>
          <cell r="H1494">
            <v>16575</v>
          </cell>
          <cell r="I1494">
            <v>300</v>
          </cell>
          <cell r="J1494">
            <v>765</v>
          </cell>
          <cell r="K1494">
            <v>0</v>
          </cell>
          <cell r="L1494">
            <v>0</v>
          </cell>
        </row>
        <row r="1495">
          <cell r="A1495" t="str">
            <v>P.V.C 파이프(VG1)</v>
          </cell>
          <cell r="B1495" t="str">
            <v>φ150M/M</v>
          </cell>
          <cell r="C1495" t="str">
            <v>M</v>
          </cell>
          <cell r="D1495">
            <v>0.9</v>
          </cell>
          <cell r="E1495">
            <v>13400</v>
          </cell>
          <cell r="F1495">
            <v>12060</v>
          </cell>
          <cell r="G1495">
            <v>12700</v>
          </cell>
          <cell r="H1495">
            <v>11430</v>
          </cell>
          <cell r="I1495">
            <v>700</v>
          </cell>
          <cell r="J1495">
            <v>630</v>
          </cell>
          <cell r="K1495">
            <v>0</v>
          </cell>
          <cell r="L1495">
            <v>0</v>
          </cell>
        </row>
        <row r="1496">
          <cell r="A1496" t="str">
            <v>난간설치(TYPE-B수평)</v>
          </cell>
          <cell r="C1496" t="str">
            <v>M</v>
          </cell>
          <cell r="D1496">
            <v>12.6</v>
          </cell>
          <cell r="E1496">
            <v>45400</v>
          </cell>
          <cell r="F1496">
            <v>572040</v>
          </cell>
          <cell r="G1496">
            <v>8200</v>
          </cell>
          <cell r="H1496">
            <v>103320</v>
          </cell>
          <cell r="I1496">
            <v>36000</v>
          </cell>
          <cell r="J1496">
            <v>453600</v>
          </cell>
          <cell r="K1496">
            <v>1200</v>
          </cell>
          <cell r="L1496">
            <v>15120</v>
          </cell>
          <cell r="M1496" t="str">
            <v>No.99</v>
          </cell>
        </row>
        <row r="1497">
          <cell r="A1497" t="str">
            <v>난간설치(TYPE-A경사)</v>
          </cell>
          <cell r="C1497" t="str">
            <v>M</v>
          </cell>
          <cell r="D1497">
            <v>10.89</v>
          </cell>
          <cell r="E1497">
            <v>45400</v>
          </cell>
          <cell r="F1497">
            <v>494406</v>
          </cell>
          <cell r="G1497">
            <v>8200</v>
          </cell>
          <cell r="H1497">
            <v>89298</v>
          </cell>
          <cell r="I1497">
            <v>36000</v>
          </cell>
          <cell r="J1497">
            <v>392040</v>
          </cell>
          <cell r="K1497">
            <v>1200</v>
          </cell>
          <cell r="L1497">
            <v>13068</v>
          </cell>
          <cell r="M1497" t="str">
            <v>No.100</v>
          </cell>
        </row>
        <row r="1498">
          <cell r="A1498" t="str">
            <v>철근가공및조립</v>
          </cell>
          <cell r="B1498" t="str">
            <v>복잡</v>
          </cell>
          <cell r="C1498" t="str">
            <v>TON</v>
          </cell>
          <cell r="D1498">
            <v>122.46599999999999</v>
          </cell>
          <cell r="E1498">
            <v>361000</v>
          </cell>
          <cell r="F1498">
            <v>44210226</v>
          </cell>
          <cell r="G1498">
            <v>5000</v>
          </cell>
          <cell r="H1498">
            <v>612330</v>
          </cell>
          <cell r="I1498">
            <v>349000</v>
          </cell>
          <cell r="J1498">
            <v>42740634</v>
          </cell>
          <cell r="K1498">
            <v>7000</v>
          </cell>
          <cell r="L1498">
            <v>857262</v>
          </cell>
          <cell r="M1498" t="str">
            <v>No.81</v>
          </cell>
        </row>
        <row r="1500">
          <cell r="A1500" t="str">
            <v>3. 부대시설공</v>
          </cell>
          <cell r="F1500">
            <v>19551065</v>
          </cell>
          <cell r="H1500">
            <v>7005401</v>
          </cell>
          <cell r="J1500">
            <v>12335911</v>
          </cell>
          <cell r="L1500">
            <v>209753</v>
          </cell>
        </row>
        <row r="1501">
          <cell r="A1501" t="str">
            <v>가. 콘크리트 포장</v>
          </cell>
          <cell r="F1501">
            <v>3081575</v>
          </cell>
          <cell r="H1501">
            <v>1637371</v>
          </cell>
          <cell r="J1501">
            <v>1417874</v>
          </cell>
          <cell r="L1501">
            <v>26330</v>
          </cell>
        </row>
        <row r="1502">
          <cell r="A1502" t="str">
            <v>모래부설(B.H 0.7M3)</v>
          </cell>
          <cell r="B1502" t="str">
            <v>기계90%+인력10%</v>
          </cell>
          <cell r="C1502" t="str">
            <v>M3</v>
          </cell>
          <cell r="D1502">
            <v>3.56</v>
          </cell>
          <cell r="E1502">
            <v>1300</v>
          </cell>
          <cell r="F1502">
            <v>4628</v>
          </cell>
          <cell r="G1502">
            <v>200</v>
          </cell>
          <cell r="H1502">
            <v>712</v>
          </cell>
          <cell r="I1502">
            <v>700</v>
          </cell>
          <cell r="J1502">
            <v>2492</v>
          </cell>
          <cell r="K1502">
            <v>400</v>
          </cell>
          <cell r="L1502">
            <v>1424</v>
          </cell>
          <cell r="M1502" t="str">
            <v>#.14</v>
          </cell>
        </row>
        <row r="1503">
          <cell r="A1503" t="str">
            <v>보조기층포설 및 다짐</v>
          </cell>
          <cell r="B1503" t="str">
            <v>T=30cm</v>
          </cell>
          <cell r="C1503" t="str">
            <v>M3</v>
          </cell>
          <cell r="D1503">
            <v>35.58</v>
          </cell>
          <cell r="E1503">
            <v>2800</v>
          </cell>
          <cell r="F1503">
            <v>99624</v>
          </cell>
          <cell r="G1503">
            <v>400</v>
          </cell>
          <cell r="H1503">
            <v>14232</v>
          </cell>
          <cell r="I1503">
            <v>1700</v>
          </cell>
          <cell r="J1503">
            <v>60486</v>
          </cell>
          <cell r="K1503">
            <v>700</v>
          </cell>
          <cell r="L1503">
            <v>24906</v>
          </cell>
          <cell r="M1503" t="str">
            <v>#.11</v>
          </cell>
        </row>
        <row r="1504">
          <cell r="A1504" t="str">
            <v>신 축 재</v>
          </cell>
          <cell r="B1504" t="str">
            <v>T=1.5cm</v>
          </cell>
          <cell r="C1504" t="str">
            <v>M2</v>
          </cell>
          <cell r="D1504">
            <v>4.74</v>
          </cell>
          <cell r="E1504">
            <v>12600</v>
          </cell>
          <cell r="F1504">
            <v>59724</v>
          </cell>
          <cell r="G1504">
            <v>12000</v>
          </cell>
          <cell r="H1504">
            <v>56880</v>
          </cell>
          <cell r="I1504">
            <v>600</v>
          </cell>
          <cell r="J1504">
            <v>2844</v>
          </cell>
          <cell r="K1504">
            <v>0</v>
          </cell>
          <cell r="L1504">
            <v>0</v>
          </cell>
        </row>
        <row r="1505">
          <cell r="A1505" t="str">
            <v>양생(비닐)</v>
          </cell>
          <cell r="C1505" t="str">
            <v>M2</v>
          </cell>
          <cell r="D1505">
            <v>118.61</v>
          </cell>
          <cell r="E1505">
            <v>900</v>
          </cell>
          <cell r="F1505">
            <v>106749</v>
          </cell>
          <cell r="G1505">
            <v>700</v>
          </cell>
          <cell r="H1505">
            <v>83027</v>
          </cell>
          <cell r="I1505">
            <v>200</v>
          </cell>
          <cell r="J1505">
            <v>23722</v>
          </cell>
          <cell r="K1505">
            <v>0</v>
          </cell>
          <cell r="L1505">
            <v>0</v>
          </cell>
          <cell r="M1505" t="str">
            <v>No.8</v>
          </cell>
        </row>
        <row r="1506">
          <cell r="A1506" t="str">
            <v>콘크리트포장 포설</v>
          </cell>
          <cell r="B1506" t="str">
            <v>T=20cm</v>
          </cell>
          <cell r="C1506" t="str">
            <v>M3</v>
          </cell>
          <cell r="D1506">
            <v>23.72</v>
          </cell>
          <cell r="E1506">
            <v>103500</v>
          </cell>
          <cell r="F1506">
            <v>2455020</v>
          </cell>
          <cell r="G1506">
            <v>52500</v>
          </cell>
          <cell r="H1506">
            <v>1245300</v>
          </cell>
          <cell r="I1506">
            <v>51000</v>
          </cell>
          <cell r="J1506">
            <v>1209720</v>
          </cell>
          <cell r="K1506">
            <v>0</v>
          </cell>
          <cell r="L1506">
            <v>0</v>
          </cell>
          <cell r="M1506" t="str">
            <v>No.6</v>
          </cell>
        </row>
        <row r="1507">
          <cell r="A1507" t="str">
            <v>와이어메쉬깔기</v>
          </cell>
          <cell r="B1507" t="str">
            <v>#8X100X100</v>
          </cell>
          <cell r="C1507" t="str">
            <v>M2</v>
          </cell>
          <cell r="D1507">
            <v>118.61</v>
          </cell>
          <cell r="E1507">
            <v>3000</v>
          </cell>
          <cell r="F1507">
            <v>355830</v>
          </cell>
          <cell r="G1507">
            <v>2000</v>
          </cell>
          <cell r="H1507">
            <v>237220</v>
          </cell>
          <cell r="I1507">
            <v>1000</v>
          </cell>
          <cell r="J1507">
            <v>118610</v>
          </cell>
          <cell r="K1507">
            <v>0</v>
          </cell>
          <cell r="L1507">
            <v>0</v>
          </cell>
          <cell r="M1507" t="str">
            <v>No.7</v>
          </cell>
        </row>
        <row r="1509">
          <cell r="A1509" t="str">
            <v>나. U형 측구</v>
          </cell>
          <cell r="F1509">
            <v>7066972</v>
          </cell>
          <cell r="H1509">
            <v>3974723</v>
          </cell>
          <cell r="J1509">
            <v>3053311</v>
          </cell>
          <cell r="L1509">
            <v>38938</v>
          </cell>
        </row>
        <row r="1510">
          <cell r="A1510" t="str">
            <v>레미콘타설</v>
          </cell>
          <cell r="B1510" t="str">
            <v>철근구조물</v>
          </cell>
          <cell r="C1510" t="str">
            <v>M3</v>
          </cell>
          <cell r="D1510">
            <v>18.149999999999999</v>
          </cell>
          <cell r="E1510">
            <v>16000</v>
          </cell>
          <cell r="F1510">
            <v>290400</v>
          </cell>
          <cell r="G1510">
            <v>0</v>
          </cell>
          <cell r="H1510">
            <v>0</v>
          </cell>
          <cell r="I1510">
            <v>16000</v>
          </cell>
          <cell r="J1510">
            <v>290400</v>
          </cell>
          <cell r="K1510">
            <v>0</v>
          </cell>
          <cell r="L1510">
            <v>0</v>
          </cell>
          <cell r="M1510" t="str">
            <v>No.14</v>
          </cell>
        </row>
        <row r="1511">
          <cell r="A1511" t="str">
            <v>레미콘타설</v>
          </cell>
          <cell r="B1511" t="str">
            <v>무근구조물</v>
          </cell>
          <cell r="C1511" t="str">
            <v>M3</v>
          </cell>
          <cell r="D1511">
            <v>5.52</v>
          </cell>
          <cell r="E1511">
            <v>21700</v>
          </cell>
          <cell r="F1511">
            <v>119784</v>
          </cell>
          <cell r="G1511">
            <v>400</v>
          </cell>
          <cell r="H1511">
            <v>2208</v>
          </cell>
          <cell r="I1511">
            <v>21000</v>
          </cell>
          <cell r="J1511">
            <v>115920</v>
          </cell>
          <cell r="K1511">
            <v>300</v>
          </cell>
          <cell r="L1511">
            <v>1656</v>
          </cell>
          <cell r="M1511" t="str">
            <v>No.10</v>
          </cell>
        </row>
        <row r="1512">
          <cell r="A1512" t="str">
            <v>합판거푸집</v>
          </cell>
          <cell r="B1512" t="str">
            <v>0-7m:3회</v>
          </cell>
          <cell r="C1512" t="str">
            <v>M2</v>
          </cell>
          <cell r="D1512">
            <v>149.91</v>
          </cell>
          <cell r="E1512">
            <v>12000</v>
          </cell>
          <cell r="F1512">
            <v>1798920</v>
          </cell>
          <cell r="G1512">
            <v>4000</v>
          </cell>
          <cell r="H1512">
            <v>599640</v>
          </cell>
          <cell r="I1512">
            <v>8000</v>
          </cell>
          <cell r="J1512">
            <v>1199280</v>
          </cell>
          <cell r="K1512">
            <v>0</v>
          </cell>
          <cell r="L1512">
            <v>0</v>
          </cell>
          <cell r="M1512" t="str">
            <v>No.15</v>
          </cell>
        </row>
        <row r="1513">
          <cell r="A1513" t="str">
            <v>합판거푸집</v>
          </cell>
          <cell r="B1513" t="str">
            <v>0-7m:6회</v>
          </cell>
          <cell r="C1513" t="str">
            <v>M2</v>
          </cell>
          <cell r="D1513">
            <v>15.78</v>
          </cell>
          <cell r="E1513">
            <v>17100</v>
          </cell>
          <cell r="F1513">
            <v>269838</v>
          </cell>
          <cell r="G1513">
            <v>5300</v>
          </cell>
          <cell r="H1513">
            <v>83634</v>
          </cell>
          <cell r="I1513">
            <v>11800</v>
          </cell>
          <cell r="J1513">
            <v>186204</v>
          </cell>
          <cell r="K1513">
            <v>0</v>
          </cell>
          <cell r="L1513">
            <v>0</v>
          </cell>
          <cell r="M1513" t="str">
            <v>No.11</v>
          </cell>
        </row>
        <row r="1514">
          <cell r="A1514" t="str">
            <v>철근가공및조립</v>
          </cell>
          <cell r="B1514" t="str">
            <v>간단</v>
          </cell>
          <cell r="C1514" t="str">
            <v>TON</v>
          </cell>
          <cell r="D1514">
            <v>0.94699999999999995</v>
          </cell>
          <cell r="E1514">
            <v>290000</v>
          </cell>
          <cell r="F1514">
            <v>274630</v>
          </cell>
          <cell r="G1514">
            <v>3000</v>
          </cell>
          <cell r="H1514">
            <v>2841</v>
          </cell>
          <cell r="I1514">
            <v>281000</v>
          </cell>
          <cell r="J1514">
            <v>266107</v>
          </cell>
          <cell r="K1514">
            <v>6000</v>
          </cell>
          <cell r="L1514">
            <v>5682</v>
          </cell>
          <cell r="M1514" t="str">
            <v>No.82</v>
          </cell>
        </row>
        <row r="1515">
          <cell r="A1515" t="str">
            <v>그레이팅 뚜껑설치</v>
          </cell>
          <cell r="B1515" t="str">
            <v>500X1000mm</v>
          </cell>
          <cell r="C1515" t="str">
            <v>개소</v>
          </cell>
          <cell r="D1515">
            <v>79</v>
          </cell>
          <cell r="E1515">
            <v>54600</v>
          </cell>
          <cell r="F1515">
            <v>4313400</v>
          </cell>
          <cell r="G1515">
            <v>41600</v>
          </cell>
          <cell r="H1515">
            <v>3286400</v>
          </cell>
          <cell r="I1515">
            <v>12600</v>
          </cell>
          <cell r="J1515">
            <v>995400</v>
          </cell>
          <cell r="K1515">
            <v>400</v>
          </cell>
          <cell r="L1515">
            <v>31600</v>
          </cell>
          <cell r="M1515" t="str">
            <v>No.83</v>
          </cell>
        </row>
        <row r="1517">
          <cell r="A1517" t="str">
            <v>다. 돌담설치</v>
          </cell>
          <cell r="F1517">
            <v>6438728</v>
          </cell>
          <cell r="H1517">
            <v>139769</v>
          </cell>
          <cell r="J1517">
            <v>6185070</v>
          </cell>
          <cell r="L1517">
            <v>113889</v>
          </cell>
        </row>
        <row r="1518">
          <cell r="A1518" t="str">
            <v>레미콘타설</v>
          </cell>
          <cell r="B1518" t="str">
            <v>무근구조물</v>
          </cell>
          <cell r="C1518" t="str">
            <v>M3</v>
          </cell>
          <cell r="D1518">
            <v>5.9</v>
          </cell>
          <cell r="E1518">
            <v>21700</v>
          </cell>
          <cell r="F1518">
            <v>128030</v>
          </cell>
          <cell r="G1518">
            <v>400</v>
          </cell>
          <cell r="H1518">
            <v>2360</v>
          </cell>
          <cell r="I1518">
            <v>21000</v>
          </cell>
          <cell r="J1518">
            <v>123900</v>
          </cell>
          <cell r="K1518">
            <v>300</v>
          </cell>
          <cell r="L1518">
            <v>1770</v>
          </cell>
          <cell r="M1518" t="str">
            <v>No.10</v>
          </cell>
        </row>
        <row r="1519">
          <cell r="A1519" t="str">
            <v>합판거푸집</v>
          </cell>
          <cell r="B1519" t="str">
            <v>0-7m:6회</v>
          </cell>
          <cell r="C1519" t="str">
            <v>M2</v>
          </cell>
          <cell r="D1519">
            <v>16.86</v>
          </cell>
          <cell r="E1519">
            <v>17100</v>
          </cell>
          <cell r="F1519">
            <v>288306</v>
          </cell>
          <cell r="G1519">
            <v>5300</v>
          </cell>
          <cell r="H1519">
            <v>89358</v>
          </cell>
          <cell r="I1519">
            <v>11800</v>
          </cell>
          <cell r="J1519">
            <v>198948</v>
          </cell>
          <cell r="K1519">
            <v>0</v>
          </cell>
          <cell r="L1519">
            <v>0</v>
          </cell>
          <cell r="M1519" t="str">
            <v>No.11</v>
          </cell>
        </row>
        <row r="1520">
          <cell r="A1520" t="str">
            <v>돌담쌓기(파쇄암활용)</v>
          </cell>
          <cell r="B1520" t="str">
            <v>B0.5 X H1.9</v>
          </cell>
          <cell r="C1520" t="str">
            <v>M2</v>
          </cell>
          <cell r="D1520">
            <v>160.16999999999999</v>
          </cell>
          <cell r="E1520">
            <v>37600</v>
          </cell>
          <cell r="F1520">
            <v>6022392</v>
          </cell>
          <cell r="G1520">
            <v>300</v>
          </cell>
          <cell r="H1520">
            <v>48051</v>
          </cell>
          <cell r="I1520">
            <v>36600</v>
          </cell>
          <cell r="J1520">
            <v>5862222</v>
          </cell>
          <cell r="K1520">
            <v>700</v>
          </cell>
          <cell r="L1520">
            <v>112119</v>
          </cell>
          <cell r="M1520" t="str">
            <v>No.85</v>
          </cell>
        </row>
        <row r="1522">
          <cell r="A1522" t="str">
            <v>라. 도로경계석설치</v>
          </cell>
          <cell r="F1522">
            <v>140817</v>
          </cell>
          <cell r="H1522">
            <v>36465</v>
          </cell>
          <cell r="J1522">
            <v>104280</v>
          </cell>
          <cell r="L1522">
            <v>72</v>
          </cell>
        </row>
        <row r="1523">
          <cell r="A1523" t="str">
            <v>레미콘타설</v>
          </cell>
          <cell r="B1523" t="str">
            <v>무근구조물</v>
          </cell>
          <cell r="C1523" t="str">
            <v>M3</v>
          </cell>
          <cell r="D1523">
            <v>0.24</v>
          </cell>
          <cell r="E1523">
            <v>21700</v>
          </cell>
          <cell r="F1523">
            <v>5208</v>
          </cell>
          <cell r="G1523">
            <v>400</v>
          </cell>
          <cell r="H1523">
            <v>96</v>
          </cell>
          <cell r="I1523">
            <v>21000</v>
          </cell>
          <cell r="J1523">
            <v>5040</v>
          </cell>
          <cell r="K1523">
            <v>300</v>
          </cell>
          <cell r="L1523">
            <v>72</v>
          </cell>
          <cell r="M1523" t="str">
            <v>No.10</v>
          </cell>
        </row>
        <row r="1524">
          <cell r="A1524" t="str">
            <v>합판거푸집</v>
          </cell>
          <cell r="B1524" t="str">
            <v>0-7m:6회</v>
          </cell>
          <cell r="C1524" t="str">
            <v>M2</v>
          </cell>
          <cell r="D1524">
            <v>2.4300000000000002</v>
          </cell>
          <cell r="E1524">
            <v>17100</v>
          </cell>
          <cell r="F1524">
            <v>41553</v>
          </cell>
          <cell r="G1524">
            <v>5300</v>
          </cell>
          <cell r="H1524">
            <v>12879</v>
          </cell>
          <cell r="I1524">
            <v>11800</v>
          </cell>
          <cell r="J1524">
            <v>28674</v>
          </cell>
          <cell r="K1524">
            <v>0</v>
          </cell>
          <cell r="L1524">
            <v>0</v>
          </cell>
          <cell r="M1524" t="str">
            <v>No.11</v>
          </cell>
        </row>
        <row r="1525">
          <cell r="A1525" t="str">
            <v>모  르  터</v>
          </cell>
          <cell r="B1525" t="str">
            <v>1 : 3</v>
          </cell>
          <cell r="C1525" t="str">
            <v>M3</v>
          </cell>
          <cell r="D1525">
            <v>2.3999999999999998E-3</v>
          </cell>
          <cell r="E1525">
            <v>40000</v>
          </cell>
          <cell r="F1525">
            <v>96</v>
          </cell>
          <cell r="G1525">
            <v>0</v>
          </cell>
          <cell r="H1525">
            <v>0</v>
          </cell>
          <cell r="I1525">
            <v>40000</v>
          </cell>
          <cell r="J1525">
            <v>96</v>
          </cell>
          <cell r="K1525">
            <v>0</v>
          </cell>
          <cell r="L1525">
            <v>0</v>
          </cell>
          <cell r="M1525" t="str">
            <v>No.37</v>
          </cell>
        </row>
        <row r="1526">
          <cell r="A1526" t="str">
            <v>도로경계석 설치(신설)</v>
          </cell>
          <cell r="B1526" t="str">
            <v>120X120X500</v>
          </cell>
          <cell r="C1526" t="str">
            <v>M</v>
          </cell>
          <cell r="D1526">
            <v>8.1</v>
          </cell>
          <cell r="E1526">
            <v>11600</v>
          </cell>
          <cell r="F1526">
            <v>93960</v>
          </cell>
          <cell r="G1526">
            <v>2900</v>
          </cell>
          <cell r="H1526">
            <v>23490</v>
          </cell>
          <cell r="I1526">
            <v>8700</v>
          </cell>
          <cell r="J1526">
            <v>70470</v>
          </cell>
          <cell r="K1526">
            <v>0</v>
          </cell>
          <cell r="L1526">
            <v>0</v>
          </cell>
          <cell r="M1526" t="str">
            <v>No.87</v>
          </cell>
        </row>
        <row r="1528">
          <cell r="A1528" t="str">
            <v>마. 접 합 정</v>
          </cell>
          <cell r="F1528">
            <v>232730</v>
          </cell>
          <cell r="H1528">
            <v>112492</v>
          </cell>
          <cell r="J1528">
            <v>119125</v>
          </cell>
          <cell r="L1528">
            <v>1113</v>
          </cell>
        </row>
        <row r="1529">
          <cell r="A1529" t="str">
            <v>레미콘타설</v>
          </cell>
          <cell r="B1529" t="str">
            <v>철근구조물</v>
          </cell>
          <cell r="C1529" t="str">
            <v>M3</v>
          </cell>
          <cell r="D1529">
            <v>0.64</v>
          </cell>
          <cell r="E1529">
            <v>16000</v>
          </cell>
          <cell r="F1529">
            <v>10240</v>
          </cell>
          <cell r="G1529">
            <v>0</v>
          </cell>
          <cell r="H1529">
            <v>0</v>
          </cell>
          <cell r="I1529">
            <v>16000</v>
          </cell>
          <cell r="J1529">
            <v>10240</v>
          </cell>
          <cell r="K1529">
            <v>0</v>
          </cell>
          <cell r="L1529">
            <v>0</v>
          </cell>
          <cell r="M1529" t="str">
            <v>No.14</v>
          </cell>
        </row>
        <row r="1530">
          <cell r="A1530" t="str">
            <v>레미콘타설</v>
          </cell>
          <cell r="B1530" t="str">
            <v>무근구조물</v>
          </cell>
          <cell r="C1530" t="str">
            <v>M3</v>
          </cell>
          <cell r="D1530">
            <v>0.17</v>
          </cell>
          <cell r="E1530">
            <v>21700</v>
          </cell>
          <cell r="F1530">
            <v>3689</v>
          </cell>
          <cell r="G1530">
            <v>400</v>
          </cell>
          <cell r="H1530">
            <v>68</v>
          </cell>
          <cell r="I1530">
            <v>21000</v>
          </cell>
          <cell r="J1530">
            <v>3570</v>
          </cell>
          <cell r="K1530">
            <v>300</v>
          </cell>
          <cell r="L1530">
            <v>51</v>
          </cell>
          <cell r="M1530" t="str">
            <v>No.10</v>
          </cell>
        </row>
        <row r="1531">
          <cell r="A1531" t="str">
            <v>합판거푸집</v>
          </cell>
          <cell r="B1531" t="str">
            <v>0-7m:3회</v>
          </cell>
          <cell r="C1531" t="str">
            <v>M2</v>
          </cell>
          <cell r="D1531">
            <v>6.74</v>
          </cell>
          <cell r="E1531">
            <v>12000</v>
          </cell>
          <cell r="F1531">
            <v>80880</v>
          </cell>
          <cell r="G1531">
            <v>4000</v>
          </cell>
          <cell r="H1531">
            <v>26960</v>
          </cell>
          <cell r="I1531">
            <v>8000</v>
          </cell>
          <cell r="J1531">
            <v>53920</v>
          </cell>
          <cell r="K1531">
            <v>0</v>
          </cell>
          <cell r="L1531">
            <v>0</v>
          </cell>
          <cell r="M1531" t="str">
            <v>No.15</v>
          </cell>
        </row>
        <row r="1532">
          <cell r="A1532" t="str">
            <v>합판거푸집</v>
          </cell>
          <cell r="B1532" t="str">
            <v>0-7m:6회</v>
          </cell>
          <cell r="C1532" t="str">
            <v>M2</v>
          </cell>
          <cell r="D1532">
            <v>0.52</v>
          </cell>
          <cell r="E1532">
            <v>17100</v>
          </cell>
          <cell r="F1532">
            <v>8892</v>
          </cell>
          <cell r="G1532">
            <v>5300</v>
          </cell>
          <cell r="H1532">
            <v>2756</v>
          </cell>
          <cell r="I1532">
            <v>11800</v>
          </cell>
          <cell r="J1532">
            <v>6136</v>
          </cell>
          <cell r="K1532">
            <v>0</v>
          </cell>
          <cell r="L1532">
            <v>0</v>
          </cell>
          <cell r="M1532" t="str">
            <v>No.11</v>
          </cell>
        </row>
        <row r="1533">
          <cell r="A1533" t="str">
            <v>철근가공및조립</v>
          </cell>
          <cell r="B1533" t="str">
            <v>보통</v>
          </cell>
          <cell r="C1533" t="str">
            <v>TON</v>
          </cell>
          <cell r="D1533">
            <v>2.7E-2</v>
          </cell>
          <cell r="E1533">
            <v>327000</v>
          </cell>
          <cell r="F1533">
            <v>8829</v>
          </cell>
          <cell r="G1533">
            <v>4000</v>
          </cell>
          <cell r="H1533">
            <v>108</v>
          </cell>
          <cell r="I1533">
            <v>317000</v>
          </cell>
          <cell r="J1533">
            <v>8559</v>
          </cell>
          <cell r="K1533">
            <v>6000</v>
          </cell>
          <cell r="L1533">
            <v>162</v>
          </cell>
          <cell r="M1533" t="str">
            <v>No.18</v>
          </cell>
        </row>
        <row r="1534">
          <cell r="A1534" t="str">
            <v>그레이팅 뚜껑설치</v>
          </cell>
          <cell r="B1534" t="str">
            <v>900X900mm</v>
          </cell>
          <cell r="C1534" t="str">
            <v>개소</v>
          </cell>
          <cell r="D1534">
            <v>1</v>
          </cell>
          <cell r="E1534">
            <v>120200</v>
          </cell>
          <cell r="F1534">
            <v>120200</v>
          </cell>
          <cell r="G1534">
            <v>82600</v>
          </cell>
          <cell r="H1534">
            <v>82600</v>
          </cell>
          <cell r="I1534">
            <v>36700</v>
          </cell>
          <cell r="J1534">
            <v>36700</v>
          </cell>
          <cell r="K1534">
            <v>900</v>
          </cell>
          <cell r="L1534">
            <v>900</v>
          </cell>
          <cell r="M1534" t="str">
            <v>No.84</v>
          </cell>
        </row>
        <row r="1536">
          <cell r="A1536" t="str">
            <v>바. 출입문 설치</v>
          </cell>
          <cell r="F1536">
            <v>1405872</v>
          </cell>
          <cell r="H1536">
            <v>590962</v>
          </cell>
          <cell r="J1536">
            <v>814634</v>
          </cell>
          <cell r="L1536">
            <v>276</v>
          </cell>
        </row>
        <row r="1537">
          <cell r="A1537" t="str">
            <v>레미콘타설</v>
          </cell>
          <cell r="B1537" t="str">
            <v>철근구조물</v>
          </cell>
          <cell r="C1537" t="str">
            <v>M3</v>
          </cell>
          <cell r="D1537">
            <v>0.64</v>
          </cell>
          <cell r="E1537">
            <v>16000</v>
          </cell>
          <cell r="F1537">
            <v>10240</v>
          </cell>
          <cell r="G1537">
            <v>0</v>
          </cell>
          <cell r="H1537">
            <v>0</v>
          </cell>
          <cell r="I1537">
            <v>16000</v>
          </cell>
          <cell r="J1537">
            <v>10240</v>
          </cell>
          <cell r="K1537">
            <v>0</v>
          </cell>
          <cell r="L1537">
            <v>0</v>
          </cell>
          <cell r="M1537" t="str">
            <v>No.14</v>
          </cell>
        </row>
        <row r="1538">
          <cell r="A1538" t="str">
            <v>레미콘타설</v>
          </cell>
          <cell r="B1538" t="str">
            <v>무근구조물</v>
          </cell>
          <cell r="C1538" t="str">
            <v>M3</v>
          </cell>
          <cell r="D1538">
            <v>0.32</v>
          </cell>
          <cell r="E1538">
            <v>21700</v>
          </cell>
          <cell r="F1538">
            <v>6944</v>
          </cell>
          <cell r="G1538">
            <v>400</v>
          </cell>
          <cell r="H1538">
            <v>128</v>
          </cell>
          <cell r="I1538">
            <v>21000</v>
          </cell>
          <cell r="J1538">
            <v>6720</v>
          </cell>
          <cell r="K1538">
            <v>300</v>
          </cell>
          <cell r="L1538">
            <v>96</v>
          </cell>
          <cell r="M1538" t="str">
            <v>No.10</v>
          </cell>
        </row>
        <row r="1539">
          <cell r="A1539" t="str">
            <v>합판거푸집</v>
          </cell>
          <cell r="B1539" t="str">
            <v>0-7m:6회</v>
          </cell>
          <cell r="C1539" t="str">
            <v>M2</v>
          </cell>
          <cell r="D1539">
            <v>4.4800000000000004</v>
          </cell>
          <cell r="E1539">
            <v>17100</v>
          </cell>
          <cell r="F1539">
            <v>76608</v>
          </cell>
          <cell r="G1539">
            <v>5300</v>
          </cell>
          <cell r="H1539">
            <v>23744</v>
          </cell>
          <cell r="I1539">
            <v>11800</v>
          </cell>
          <cell r="J1539">
            <v>52864</v>
          </cell>
          <cell r="K1539">
            <v>0</v>
          </cell>
          <cell r="L1539">
            <v>0</v>
          </cell>
          <cell r="M1539" t="str">
            <v>No.11</v>
          </cell>
        </row>
        <row r="1540">
          <cell r="A1540" t="str">
            <v>철근가공및조립</v>
          </cell>
          <cell r="B1540" t="str">
            <v>간단</v>
          </cell>
          <cell r="C1540" t="str">
            <v>TON</v>
          </cell>
          <cell r="D1540">
            <v>0.03</v>
          </cell>
          <cell r="E1540">
            <v>290000</v>
          </cell>
          <cell r="F1540">
            <v>8700</v>
          </cell>
          <cell r="G1540">
            <v>3000</v>
          </cell>
          <cell r="H1540">
            <v>90</v>
          </cell>
          <cell r="I1540">
            <v>281000</v>
          </cell>
          <cell r="J1540">
            <v>8430</v>
          </cell>
          <cell r="K1540">
            <v>6000</v>
          </cell>
          <cell r="L1540">
            <v>180</v>
          </cell>
          <cell r="M1540" t="str">
            <v>No.82</v>
          </cell>
        </row>
        <row r="1541">
          <cell r="A1541" t="str">
            <v>모  르  터</v>
          </cell>
          <cell r="B1541" t="str">
            <v>1 : 3</v>
          </cell>
          <cell r="C1541" t="str">
            <v>M3</v>
          </cell>
          <cell r="D1541">
            <v>0.48</v>
          </cell>
          <cell r="E1541">
            <v>40000</v>
          </cell>
          <cell r="F1541">
            <v>19200</v>
          </cell>
          <cell r="G1541">
            <v>0</v>
          </cell>
          <cell r="H1541">
            <v>0</v>
          </cell>
          <cell r="I1541">
            <v>40000</v>
          </cell>
          <cell r="J1541">
            <v>19200</v>
          </cell>
          <cell r="K1541">
            <v>0</v>
          </cell>
          <cell r="L1541">
            <v>0</v>
          </cell>
          <cell r="M1541" t="str">
            <v>No.37</v>
          </cell>
        </row>
        <row r="1542">
          <cell r="A1542" t="str">
            <v>적벽돌쌓기</v>
          </cell>
          <cell r="B1542" t="str">
            <v>1.0B,표준형</v>
          </cell>
          <cell r="C1542" t="str">
            <v>M2</v>
          </cell>
          <cell r="D1542">
            <v>12.2</v>
          </cell>
          <cell r="E1542">
            <v>21900</v>
          </cell>
          <cell r="F1542">
            <v>267180</v>
          </cell>
          <cell r="G1542">
            <v>0</v>
          </cell>
          <cell r="H1542">
            <v>0</v>
          </cell>
          <cell r="I1542">
            <v>21900</v>
          </cell>
          <cell r="J1542">
            <v>267180</v>
          </cell>
          <cell r="K1542">
            <v>0</v>
          </cell>
          <cell r="L1542">
            <v>0</v>
          </cell>
          <cell r="M1542" t="str">
            <v>No.36</v>
          </cell>
        </row>
        <row r="1543">
          <cell r="A1543" t="str">
            <v>출입문 설치</v>
          </cell>
          <cell r="B1543" t="str">
            <v>B=4.0M</v>
          </cell>
          <cell r="C1543" t="str">
            <v>개소</v>
          </cell>
          <cell r="D1543">
            <v>1</v>
          </cell>
          <cell r="E1543">
            <v>1017000</v>
          </cell>
          <cell r="F1543">
            <v>1017000</v>
          </cell>
          <cell r="G1543">
            <v>567000</v>
          </cell>
          <cell r="H1543">
            <v>567000</v>
          </cell>
          <cell r="I1543">
            <v>450000</v>
          </cell>
          <cell r="J1543">
            <v>450000</v>
          </cell>
          <cell r="K1543">
            <v>0</v>
          </cell>
          <cell r="L1543">
            <v>0</v>
          </cell>
        </row>
        <row r="1545">
          <cell r="A1545" t="str">
            <v>사. 기  타</v>
          </cell>
          <cell r="F1545">
            <v>1184371</v>
          </cell>
          <cell r="H1545">
            <v>513619</v>
          </cell>
          <cell r="J1545">
            <v>641617</v>
          </cell>
          <cell r="L1545">
            <v>29135</v>
          </cell>
        </row>
        <row r="1546">
          <cell r="A1546" t="str">
            <v>레미콘타설</v>
          </cell>
          <cell r="B1546" t="str">
            <v>철근구조물</v>
          </cell>
          <cell r="C1546" t="str">
            <v>M3</v>
          </cell>
          <cell r="D1546">
            <v>3.46</v>
          </cell>
          <cell r="E1546">
            <v>16000</v>
          </cell>
          <cell r="F1546">
            <v>55360</v>
          </cell>
          <cell r="G1546">
            <v>0</v>
          </cell>
          <cell r="H1546">
            <v>0</v>
          </cell>
          <cell r="I1546">
            <v>16000</v>
          </cell>
          <cell r="J1546">
            <v>55360</v>
          </cell>
          <cell r="K1546">
            <v>0</v>
          </cell>
          <cell r="L1546">
            <v>0</v>
          </cell>
          <cell r="M1546" t="str">
            <v>No.14</v>
          </cell>
        </row>
        <row r="1547">
          <cell r="A1547" t="str">
            <v>레미콘타설</v>
          </cell>
          <cell r="B1547" t="str">
            <v>무근구조물</v>
          </cell>
          <cell r="C1547" t="str">
            <v>M3</v>
          </cell>
          <cell r="D1547">
            <v>0.88</v>
          </cell>
          <cell r="E1547">
            <v>21700</v>
          </cell>
          <cell r="F1547">
            <v>19096</v>
          </cell>
          <cell r="G1547">
            <v>400</v>
          </cell>
          <cell r="H1547">
            <v>352</v>
          </cell>
          <cell r="I1547">
            <v>21000</v>
          </cell>
          <cell r="J1547">
            <v>18480</v>
          </cell>
          <cell r="K1547">
            <v>300</v>
          </cell>
          <cell r="L1547">
            <v>264</v>
          </cell>
          <cell r="M1547" t="str">
            <v>No.10</v>
          </cell>
        </row>
        <row r="1548">
          <cell r="A1548" t="str">
            <v>합판거푸집</v>
          </cell>
          <cell r="B1548" t="str">
            <v>0-7m:3회</v>
          </cell>
          <cell r="C1548" t="str">
            <v>M2</v>
          </cell>
          <cell r="D1548">
            <v>10.46</v>
          </cell>
          <cell r="E1548">
            <v>12000</v>
          </cell>
          <cell r="F1548">
            <v>125520</v>
          </cell>
          <cell r="G1548">
            <v>4000</v>
          </cell>
          <cell r="H1548">
            <v>41840</v>
          </cell>
          <cell r="I1548">
            <v>8000</v>
          </cell>
          <cell r="J1548">
            <v>83680</v>
          </cell>
          <cell r="K1548">
            <v>0</v>
          </cell>
          <cell r="L1548">
            <v>0</v>
          </cell>
          <cell r="M1548" t="str">
            <v>No.15</v>
          </cell>
        </row>
        <row r="1549">
          <cell r="A1549" t="str">
            <v>합판거푸집</v>
          </cell>
          <cell r="B1549" t="str">
            <v>0-7m:6회</v>
          </cell>
          <cell r="C1549" t="str">
            <v>M2</v>
          </cell>
          <cell r="D1549">
            <v>2.29</v>
          </cell>
          <cell r="E1549">
            <v>17100</v>
          </cell>
          <cell r="F1549">
            <v>39159</v>
          </cell>
          <cell r="G1549">
            <v>5300</v>
          </cell>
          <cell r="H1549">
            <v>12137</v>
          </cell>
          <cell r="I1549">
            <v>11800</v>
          </cell>
          <cell r="J1549">
            <v>27022</v>
          </cell>
          <cell r="K1549">
            <v>0</v>
          </cell>
          <cell r="L1549">
            <v>0</v>
          </cell>
          <cell r="M1549" t="str">
            <v>No.11</v>
          </cell>
        </row>
        <row r="1550">
          <cell r="A1550" t="str">
            <v>모래부설 및 다짐(B.H 0.7M3,관로기초)</v>
          </cell>
          <cell r="B1550" t="str">
            <v>기계90%+인력10%</v>
          </cell>
          <cell r="C1550" t="str">
            <v>M3</v>
          </cell>
          <cell r="D1550">
            <v>3.13</v>
          </cell>
          <cell r="E1550">
            <v>2300</v>
          </cell>
          <cell r="F1550">
            <v>7199</v>
          </cell>
          <cell r="G1550">
            <v>200</v>
          </cell>
          <cell r="H1550">
            <v>626</v>
          </cell>
          <cell r="I1550">
            <v>1600</v>
          </cell>
          <cell r="J1550">
            <v>5008</v>
          </cell>
          <cell r="K1550">
            <v>500</v>
          </cell>
          <cell r="L1550">
            <v>1565</v>
          </cell>
          <cell r="M1550" t="str">
            <v>#.8</v>
          </cell>
        </row>
        <row r="1551">
          <cell r="A1551" t="str">
            <v>철근가공및조립</v>
          </cell>
          <cell r="B1551" t="str">
            <v>보통</v>
          </cell>
          <cell r="C1551" t="str">
            <v>TON</v>
          </cell>
          <cell r="D1551">
            <v>5.0999999999999997E-2</v>
          </cell>
          <cell r="E1551">
            <v>327000</v>
          </cell>
          <cell r="F1551">
            <v>16677</v>
          </cell>
          <cell r="G1551">
            <v>4000</v>
          </cell>
          <cell r="H1551">
            <v>204</v>
          </cell>
          <cell r="I1551">
            <v>317000</v>
          </cell>
          <cell r="J1551">
            <v>16167</v>
          </cell>
          <cell r="K1551">
            <v>6000</v>
          </cell>
          <cell r="L1551">
            <v>306</v>
          </cell>
          <cell r="M1551" t="str">
            <v>No.18</v>
          </cell>
        </row>
        <row r="1552">
          <cell r="A1552" t="str">
            <v>이중벽P.E관 접합및부설</v>
          </cell>
          <cell r="B1552" t="str">
            <v>Φ300M/M</v>
          </cell>
          <cell r="C1552" t="str">
            <v>개소</v>
          </cell>
          <cell r="D1552">
            <v>2</v>
          </cell>
          <cell r="E1552">
            <v>6000</v>
          </cell>
          <cell r="F1552">
            <v>12000</v>
          </cell>
          <cell r="G1552">
            <v>0</v>
          </cell>
          <cell r="H1552">
            <v>0</v>
          </cell>
          <cell r="I1552">
            <v>6000</v>
          </cell>
          <cell r="J1552">
            <v>12000</v>
          </cell>
          <cell r="K1552">
            <v>0</v>
          </cell>
          <cell r="L1552">
            <v>0</v>
          </cell>
          <cell r="M1552" t="str">
            <v>No.25</v>
          </cell>
        </row>
        <row r="1553">
          <cell r="A1553" t="str">
            <v>K.P메카니칼접합및부설(기계)</v>
          </cell>
          <cell r="B1553" t="str">
            <v>ø350M/M(이형관)</v>
          </cell>
          <cell r="C1553" t="str">
            <v>개소</v>
          </cell>
          <cell r="D1553">
            <v>5</v>
          </cell>
          <cell r="E1553">
            <v>19900</v>
          </cell>
          <cell r="F1553">
            <v>99500</v>
          </cell>
          <cell r="G1553">
            <v>0</v>
          </cell>
          <cell r="H1553">
            <v>0</v>
          </cell>
          <cell r="I1553">
            <v>14500</v>
          </cell>
          <cell r="J1553">
            <v>72500</v>
          </cell>
          <cell r="K1553">
            <v>5400</v>
          </cell>
          <cell r="L1553">
            <v>27000</v>
          </cell>
          <cell r="M1553" t="str">
            <v>No.46</v>
          </cell>
        </row>
        <row r="1554">
          <cell r="A1554" t="str">
            <v>플랜지관 접합및부설</v>
          </cell>
          <cell r="B1554" t="str">
            <v>ø350M/M(이형관)</v>
          </cell>
          <cell r="C1554" t="str">
            <v>개소</v>
          </cell>
          <cell r="D1554">
            <v>1</v>
          </cell>
          <cell r="E1554">
            <v>79500</v>
          </cell>
          <cell r="F1554">
            <v>79500</v>
          </cell>
          <cell r="G1554">
            <v>2200</v>
          </cell>
          <cell r="H1554">
            <v>2200</v>
          </cell>
          <cell r="I1554">
            <v>77300</v>
          </cell>
          <cell r="J1554">
            <v>77300</v>
          </cell>
          <cell r="K1554">
            <v>0</v>
          </cell>
          <cell r="L1554">
            <v>0</v>
          </cell>
          <cell r="M1554" t="str">
            <v>No.101</v>
          </cell>
        </row>
        <row r="1555">
          <cell r="A1555" t="str">
            <v>P.V.C관 접합(슬리브접합)</v>
          </cell>
          <cell r="B1555" t="str">
            <v>D25M/M</v>
          </cell>
          <cell r="C1555" t="str">
            <v>개소</v>
          </cell>
          <cell r="D1555">
            <v>13</v>
          </cell>
          <cell r="E1555">
            <v>5720</v>
          </cell>
          <cell r="F1555">
            <v>74360</v>
          </cell>
          <cell r="G1555">
            <v>20</v>
          </cell>
          <cell r="H1555">
            <v>260</v>
          </cell>
          <cell r="I1555">
            <v>5700</v>
          </cell>
          <cell r="J1555">
            <v>74100</v>
          </cell>
          <cell r="K1555">
            <v>0</v>
          </cell>
          <cell r="L1555">
            <v>0</v>
          </cell>
          <cell r="M1555" t="str">
            <v>No.89</v>
          </cell>
        </row>
        <row r="1556">
          <cell r="A1556" t="str">
            <v>FRP 자동수문설치</v>
          </cell>
          <cell r="B1556" t="str">
            <v>D300M/M</v>
          </cell>
          <cell r="C1556" t="str">
            <v>개소</v>
          </cell>
          <cell r="D1556">
            <v>1</v>
          </cell>
          <cell r="E1556">
            <v>656000</v>
          </cell>
          <cell r="F1556">
            <v>656000</v>
          </cell>
          <cell r="G1556">
            <v>456000</v>
          </cell>
          <cell r="H1556">
            <v>456000</v>
          </cell>
          <cell r="I1556">
            <v>200000</v>
          </cell>
          <cell r="J1556">
            <v>200000</v>
          </cell>
          <cell r="K1556">
            <v>0</v>
          </cell>
          <cell r="L1556">
            <v>0</v>
          </cell>
        </row>
        <row r="1558">
          <cell r="A1558" t="str">
            <v>4. 운 반 공</v>
          </cell>
          <cell r="F1558">
            <v>1610069</v>
          </cell>
          <cell r="H1558">
            <v>81400</v>
          </cell>
          <cell r="J1558">
            <v>88800</v>
          </cell>
          <cell r="L1558">
            <v>1439869</v>
          </cell>
        </row>
        <row r="1559">
          <cell r="A1559" t="str">
            <v>철근운반</v>
          </cell>
          <cell r="C1559" t="str">
            <v>TON</v>
          </cell>
          <cell r="D1559">
            <v>127.271</v>
          </cell>
          <cell r="E1559">
            <v>9000</v>
          </cell>
          <cell r="F1559">
            <v>1145439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9000</v>
          </cell>
          <cell r="L1559">
            <v>1145439</v>
          </cell>
          <cell r="M1559" t="str">
            <v>#.15</v>
          </cell>
        </row>
        <row r="1560">
          <cell r="A1560" t="str">
            <v>시멘트운반(40kg/대)</v>
          </cell>
          <cell r="C1560" t="str">
            <v>대</v>
          </cell>
          <cell r="D1560">
            <v>324</v>
          </cell>
          <cell r="E1560">
            <v>400</v>
          </cell>
          <cell r="F1560">
            <v>129600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400</v>
          </cell>
          <cell r="L1560">
            <v>129600</v>
          </cell>
          <cell r="M1560" t="str">
            <v>#.19</v>
          </cell>
        </row>
        <row r="1561">
          <cell r="A1561" t="str">
            <v>주철관 운반</v>
          </cell>
          <cell r="B1561" t="str">
            <v>이형관</v>
          </cell>
          <cell r="C1561" t="str">
            <v>KG</v>
          </cell>
          <cell r="D1561">
            <v>649.29999999999995</v>
          </cell>
          <cell r="E1561">
            <v>100</v>
          </cell>
          <cell r="F1561">
            <v>64930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100</v>
          </cell>
          <cell r="L1561">
            <v>64930</v>
          </cell>
          <cell r="M1561" t="str">
            <v>#.17</v>
          </cell>
        </row>
        <row r="1562">
          <cell r="A1562" t="str">
            <v>보조기층운반</v>
          </cell>
          <cell r="C1562" t="str">
            <v>M3</v>
          </cell>
          <cell r="D1562">
            <v>37</v>
          </cell>
          <cell r="E1562">
            <v>7300</v>
          </cell>
          <cell r="F1562">
            <v>270100</v>
          </cell>
          <cell r="G1562">
            <v>2200</v>
          </cell>
          <cell r="H1562">
            <v>81400</v>
          </cell>
          <cell r="I1562">
            <v>2400</v>
          </cell>
          <cell r="J1562">
            <v>88800</v>
          </cell>
          <cell r="K1562">
            <v>2700</v>
          </cell>
          <cell r="L1562">
            <v>99900</v>
          </cell>
          <cell r="M1562" t="str">
            <v>#.18</v>
          </cell>
        </row>
        <row r="1565">
          <cell r="A1565" t="str">
            <v>⊙강정 중계펌프장 사급자재비(토목)</v>
          </cell>
          <cell r="C1565" t="str">
            <v>식</v>
          </cell>
          <cell r="D1565">
            <v>1</v>
          </cell>
          <cell r="F1565">
            <v>3235650</v>
          </cell>
          <cell r="H1565">
            <v>3235650</v>
          </cell>
          <cell r="J1565">
            <v>0</v>
          </cell>
          <cell r="L1565">
            <v>0</v>
          </cell>
        </row>
        <row r="1567">
          <cell r="A1567" t="str">
            <v>모  래</v>
          </cell>
          <cell r="C1567" t="str">
            <v>M3</v>
          </cell>
          <cell r="D1567">
            <v>36</v>
          </cell>
          <cell r="E1567">
            <v>17000</v>
          </cell>
          <cell r="F1567">
            <v>612000</v>
          </cell>
          <cell r="G1567">
            <v>17000</v>
          </cell>
          <cell r="H1567">
            <v>612000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</row>
        <row r="1568">
          <cell r="A1568" t="str">
            <v>보조기층제</v>
          </cell>
          <cell r="C1568" t="str">
            <v>M3</v>
          </cell>
          <cell r="D1568">
            <v>37</v>
          </cell>
          <cell r="E1568">
            <v>6300</v>
          </cell>
          <cell r="F1568">
            <v>233100</v>
          </cell>
          <cell r="G1568">
            <v>6300</v>
          </cell>
          <cell r="H1568">
            <v>233100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</row>
        <row r="1569">
          <cell r="A1569" t="str">
            <v>적벽돌</v>
          </cell>
          <cell r="B1569" t="str">
            <v>190*90*57</v>
          </cell>
          <cell r="C1569" t="str">
            <v>매</v>
          </cell>
          <cell r="D1569">
            <v>1612</v>
          </cell>
          <cell r="E1569">
            <v>200</v>
          </cell>
          <cell r="F1569">
            <v>322400</v>
          </cell>
          <cell r="G1569">
            <v>200</v>
          </cell>
          <cell r="H1569">
            <v>322400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</row>
        <row r="1570">
          <cell r="A1570" t="str">
            <v>이중벽 P.E관</v>
          </cell>
          <cell r="B1570" t="str">
            <v>Φ300M/M</v>
          </cell>
          <cell r="C1570" t="str">
            <v>본</v>
          </cell>
          <cell r="D1570">
            <v>2</v>
          </cell>
          <cell r="E1570">
            <v>160200</v>
          </cell>
          <cell r="F1570">
            <v>320400</v>
          </cell>
          <cell r="G1570">
            <v>160200</v>
          </cell>
          <cell r="H1570">
            <v>320400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</row>
        <row r="1571">
          <cell r="A1571" t="str">
            <v>주철관 이형관</v>
          </cell>
          <cell r="B1571" t="str">
            <v>D300M/M이상 D600M/M이하</v>
          </cell>
          <cell r="C1571" t="str">
            <v>KG</v>
          </cell>
          <cell r="D1571">
            <v>649.29999999999995</v>
          </cell>
          <cell r="E1571">
            <v>2500</v>
          </cell>
          <cell r="F1571">
            <v>1623250</v>
          </cell>
          <cell r="G1571">
            <v>2500</v>
          </cell>
          <cell r="H1571">
            <v>1623250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</row>
        <row r="1572">
          <cell r="A1572" t="str">
            <v>주철관 접합부품(K.P메카니칼접합)</v>
          </cell>
          <cell r="B1572" t="str">
            <v>D=350MM</v>
          </cell>
          <cell r="C1572" t="str">
            <v>SET</v>
          </cell>
          <cell r="D1572">
            <v>5</v>
          </cell>
          <cell r="E1572">
            <v>24000</v>
          </cell>
          <cell r="F1572">
            <v>120000</v>
          </cell>
          <cell r="G1572">
            <v>24000</v>
          </cell>
          <cell r="H1572">
            <v>120000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</row>
        <row r="1573">
          <cell r="A1573" t="str">
            <v>주철관 접합부품(플랜지접합)</v>
          </cell>
          <cell r="B1573" t="str">
            <v>D=350MM</v>
          </cell>
          <cell r="C1573" t="str">
            <v>SET</v>
          </cell>
          <cell r="D1573">
            <v>1</v>
          </cell>
          <cell r="E1573">
            <v>4500</v>
          </cell>
          <cell r="F1573">
            <v>4500</v>
          </cell>
          <cell r="G1573">
            <v>4500</v>
          </cell>
          <cell r="H1573">
            <v>4500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</row>
        <row r="1587">
          <cell r="A1587" t="str">
            <v>Ⅳ.월평 중계펌프장(토목)</v>
          </cell>
          <cell r="C1587" t="str">
            <v>식</v>
          </cell>
          <cell r="D1587">
            <v>1</v>
          </cell>
          <cell r="F1587">
            <v>146259644</v>
          </cell>
          <cell r="H1587">
            <v>31989000</v>
          </cell>
          <cell r="J1587">
            <v>92839934</v>
          </cell>
          <cell r="L1587">
            <v>21430710</v>
          </cell>
        </row>
        <row r="1589">
          <cell r="A1589" t="str">
            <v>1. 토    공</v>
          </cell>
          <cell r="F1589">
            <v>53118372</v>
          </cell>
          <cell r="H1589">
            <v>11799424</v>
          </cell>
          <cell r="J1589">
            <v>22083638</v>
          </cell>
          <cell r="L1589">
            <v>19235310</v>
          </cell>
        </row>
        <row r="1590">
          <cell r="A1590" t="str">
            <v>터파기:토사(육상),기계80+인력20</v>
          </cell>
          <cell r="B1590" t="str">
            <v>B.H 0.7㎥</v>
          </cell>
          <cell r="C1590" t="str">
            <v>M3</v>
          </cell>
          <cell r="D1590">
            <v>525.79999999999995</v>
          </cell>
          <cell r="E1590">
            <v>2000</v>
          </cell>
          <cell r="F1590">
            <v>1051600</v>
          </cell>
          <cell r="G1590">
            <v>100</v>
          </cell>
          <cell r="H1590">
            <v>52580</v>
          </cell>
          <cell r="I1590">
            <v>1600</v>
          </cell>
          <cell r="J1590">
            <v>841280</v>
          </cell>
          <cell r="K1590">
            <v>300</v>
          </cell>
          <cell r="L1590">
            <v>157740</v>
          </cell>
          <cell r="M1590" t="str">
            <v>#.2</v>
          </cell>
        </row>
        <row r="1591">
          <cell r="A1591" t="str">
            <v>터파기(인력)</v>
          </cell>
          <cell r="B1591" t="str">
            <v>토사,0-1m</v>
          </cell>
          <cell r="C1591" t="str">
            <v>M3</v>
          </cell>
          <cell r="D1591">
            <v>106.18</v>
          </cell>
          <cell r="E1591">
            <v>8800</v>
          </cell>
          <cell r="F1591">
            <v>934384</v>
          </cell>
          <cell r="G1591">
            <v>0</v>
          </cell>
          <cell r="H1591">
            <v>0</v>
          </cell>
          <cell r="I1591">
            <v>8800</v>
          </cell>
          <cell r="J1591">
            <v>934384</v>
          </cell>
          <cell r="K1591">
            <v>0</v>
          </cell>
          <cell r="L1591">
            <v>0</v>
          </cell>
          <cell r="M1591" t="str">
            <v>No.54</v>
          </cell>
        </row>
        <row r="1592">
          <cell r="A1592" t="str">
            <v>기계터파기(연암)</v>
          </cell>
          <cell r="B1592" t="str">
            <v>B.H0.7+브레이커</v>
          </cell>
          <cell r="C1592" t="str">
            <v>M3</v>
          </cell>
          <cell r="D1592">
            <v>1453.38</v>
          </cell>
          <cell r="E1592">
            <v>18400</v>
          </cell>
          <cell r="F1592">
            <v>26742192</v>
          </cell>
          <cell r="G1592">
            <v>2800</v>
          </cell>
          <cell r="H1592">
            <v>4069464</v>
          </cell>
          <cell r="I1592">
            <v>7300</v>
          </cell>
          <cell r="J1592">
            <v>10609674</v>
          </cell>
          <cell r="K1592">
            <v>8300</v>
          </cell>
          <cell r="L1592">
            <v>12063054</v>
          </cell>
          <cell r="M1592" t="str">
            <v>#.3</v>
          </cell>
        </row>
        <row r="1593">
          <cell r="A1593" t="str">
            <v>되메우기 및 다짐</v>
          </cell>
          <cell r="B1593" t="str">
            <v>B.H 0.7+플래이트 콤펙터</v>
          </cell>
          <cell r="C1593" t="str">
            <v>M3</v>
          </cell>
          <cell r="D1593">
            <v>1126.27</v>
          </cell>
          <cell r="E1593">
            <v>3500</v>
          </cell>
          <cell r="F1593">
            <v>3941945</v>
          </cell>
          <cell r="G1593">
            <v>400</v>
          </cell>
          <cell r="H1593">
            <v>450508</v>
          </cell>
          <cell r="I1593">
            <v>2600</v>
          </cell>
          <cell r="J1593">
            <v>2928302</v>
          </cell>
          <cell r="K1593">
            <v>500</v>
          </cell>
          <cell r="L1593">
            <v>563135</v>
          </cell>
          <cell r="M1593" t="str">
            <v>#.4</v>
          </cell>
        </row>
        <row r="1594">
          <cell r="A1594" t="str">
            <v>되메우기</v>
          </cell>
          <cell r="B1594" t="str">
            <v>인력</v>
          </cell>
          <cell r="C1594" t="str">
            <v>M3</v>
          </cell>
          <cell r="D1594">
            <v>92.03</v>
          </cell>
          <cell r="E1594">
            <v>3400</v>
          </cell>
          <cell r="F1594">
            <v>312902</v>
          </cell>
          <cell r="G1594">
            <v>0</v>
          </cell>
          <cell r="H1594">
            <v>0</v>
          </cell>
          <cell r="I1594">
            <v>3400</v>
          </cell>
          <cell r="J1594">
            <v>312902</v>
          </cell>
          <cell r="K1594">
            <v>0</v>
          </cell>
          <cell r="L1594">
            <v>0</v>
          </cell>
          <cell r="M1594" t="str">
            <v>No.72</v>
          </cell>
        </row>
        <row r="1595">
          <cell r="A1595" t="str">
            <v>사토운반:내부운반(L=5.0km)</v>
          </cell>
          <cell r="B1595" t="str">
            <v>B.H0.7 + D.T15</v>
          </cell>
          <cell r="C1595" t="str">
            <v>M3</v>
          </cell>
          <cell r="D1595">
            <v>596.79</v>
          </cell>
          <cell r="E1595">
            <v>2500</v>
          </cell>
          <cell r="F1595">
            <v>1491975</v>
          </cell>
          <cell r="G1595">
            <v>900</v>
          </cell>
          <cell r="H1595">
            <v>537111</v>
          </cell>
          <cell r="I1595">
            <v>700</v>
          </cell>
          <cell r="J1595">
            <v>417753</v>
          </cell>
          <cell r="K1595">
            <v>900</v>
          </cell>
          <cell r="L1595">
            <v>537111</v>
          </cell>
          <cell r="M1595" t="str">
            <v>#.24</v>
          </cell>
        </row>
        <row r="1596">
          <cell r="A1596" t="str">
            <v>사토운반:연암</v>
          </cell>
          <cell r="B1596" t="str">
            <v>B.H0.7 + D.T15</v>
          </cell>
          <cell r="C1596" t="str">
            <v>M3</v>
          </cell>
          <cell r="D1596">
            <v>1453.38</v>
          </cell>
          <cell r="E1596">
            <v>12000</v>
          </cell>
          <cell r="F1596">
            <v>17440560</v>
          </cell>
          <cell r="G1596">
            <v>4500</v>
          </cell>
          <cell r="H1596">
            <v>6540210</v>
          </cell>
          <cell r="I1596">
            <v>3500</v>
          </cell>
          <cell r="J1596">
            <v>5086830</v>
          </cell>
          <cell r="K1596">
            <v>4000</v>
          </cell>
          <cell r="L1596">
            <v>5813520</v>
          </cell>
          <cell r="M1596" t="str">
            <v>#.7</v>
          </cell>
        </row>
        <row r="1597">
          <cell r="A1597" t="str">
            <v>성토(토사)</v>
          </cell>
          <cell r="B1597" t="str">
            <v>발생토유용</v>
          </cell>
          <cell r="C1597" t="str">
            <v>M3</v>
          </cell>
          <cell r="D1597">
            <v>44.59</v>
          </cell>
          <cell r="E1597">
            <v>3000</v>
          </cell>
          <cell r="F1597">
            <v>133770</v>
          </cell>
          <cell r="G1597">
            <v>1100</v>
          </cell>
          <cell r="H1597">
            <v>49049</v>
          </cell>
          <cell r="I1597">
            <v>1100</v>
          </cell>
          <cell r="J1597">
            <v>49049</v>
          </cell>
          <cell r="K1597">
            <v>800</v>
          </cell>
          <cell r="L1597">
            <v>35672</v>
          </cell>
          <cell r="M1597" t="str">
            <v>#.9</v>
          </cell>
        </row>
        <row r="1598">
          <cell r="A1598" t="str">
            <v>절토(토사)</v>
          </cell>
          <cell r="B1598" t="str">
            <v>B.H0.7M3</v>
          </cell>
          <cell r="C1598" t="str">
            <v>M3</v>
          </cell>
          <cell r="D1598">
            <v>34.119999999999997</v>
          </cell>
          <cell r="E1598">
            <v>600</v>
          </cell>
          <cell r="F1598">
            <v>20472</v>
          </cell>
          <cell r="G1598">
            <v>100</v>
          </cell>
          <cell r="H1598">
            <v>3412</v>
          </cell>
          <cell r="I1598">
            <v>300</v>
          </cell>
          <cell r="J1598">
            <v>10236</v>
          </cell>
          <cell r="K1598">
            <v>200</v>
          </cell>
          <cell r="L1598">
            <v>6824</v>
          </cell>
          <cell r="M1598" t="str">
            <v>#.27</v>
          </cell>
        </row>
        <row r="1599">
          <cell r="A1599" t="str">
            <v>바닥면 고르기</v>
          </cell>
          <cell r="B1599" t="str">
            <v>연암</v>
          </cell>
          <cell r="C1599" t="str">
            <v>M2</v>
          </cell>
          <cell r="D1599">
            <v>194.18</v>
          </cell>
          <cell r="E1599">
            <v>5400</v>
          </cell>
          <cell r="F1599">
            <v>1048572</v>
          </cell>
          <cell r="G1599">
            <v>500</v>
          </cell>
          <cell r="H1599">
            <v>97090</v>
          </cell>
          <cell r="I1599">
            <v>4600</v>
          </cell>
          <cell r="J1599">
            <v>893228</v>
          </cell>
          <cell r="K1599">
            <v>300</v>
          </cell>
          <cell r="L1599">
            <v>58254</v>
          </cell>
          <cell r="M1599" t="str">
            <v>No.2</v>
          </cell>
        </row>
        <row r="1601">
          <cell r="A1601" t="str">
            <v>2. 구조물공</v>
          </cell>
          <cell r="F1601">
            <v>69416523</v>
          </cell>
          <cell r="H1601">
            <v>11875852</v>
          </cell>
          <cell r="J1601">
            <v>56698841</v>
          </cell>
          <cell r="L1601">
            <v>841830</v>
          </cell>
        </row>
        <row r="1602">
          <cell r="A1602" t="str">
            <v>레미콘타설</v>
          </cell>
          <cell r="B1602" t="str">
            <v>무근구조물</v>
          </cell>
          <cell r="C1602" t="str">
            <v>M3</v>
          </cell>
          <cell r="D1602">
            <v>14.11</v>
          </cell>
          <cell r="E1602">
            <v>21700</v>
          </cell>
          <cell r="F1602">
            <v>306187</v>
          </cell>
          <cell r="G1602">
            <v>400</v>
          </cell>
          <cell r="H1602">
            <v>5644</v>
          </cell>
          <cell r="I1602">
            <v>21000</v>
          </cell>
          <cell r="J1602">
            <v>296310</v>
          </cell>
          <cell r="K1602">
            <v>300</v>
          </cell>
          <cell r="L1602">
            <v>4233</v>
          </cell>
          <cell r="M1602" t="str">
            <v>No.10</v>
          </cell>
        </row>
        <row r="1603">
          <cell r="A1603" t="str">
            <v>레미콘타설</v>
          </cell>
          <cell r="B1603" t="str">
            <v>철근구조물</v>
          </cell>
          <cell r="C1603" t="str">
            <v>M3</v>
          </cell>
          <cell r="D1603">
            <v>357.55</v>
          </cell>
          <cell r="E1603">
            <v>16000</v>
          </cell>
          <cell r="F1603">
            <v>5720800</v>
          </cell>
          <cell r="G1603">
            <v>0</v>
          </cell>
          <cell r="H1603">
            <v>0</v>
          </cell>
          <cell r="I1603">
            <v>16000</v>
          </cell>
          <cell r="J1603">
            <v>5720800</v>
          </cell>
          <cell r="K1603">
            <v>0</v>
          </cell>
          <cell r="L1603">
            <v>0</v>
          </cell>
          <cell r="M1603" t="str">
            <v>No.14</v>
          </cell>
        </row>
        <row r="1604">
          <cell r="A1604" t="str">
            <v>합판거푸집</v>
          </cell>
          <cell r="B1604" t="str">
            <v>0-7m:6회</v>
          </cell>
          <cell r="C1604" t="str">
            <v>M2</v>
          </cell>
          <cell r="D1604">
            <v>5.77</v>
          </cell>
          <cell r="E1604">
            <v>17100</v>
          </cell>
          <cell r="F1604">
            <v>98667</v>
          </cell>
          <cell r="G1604">
            <v>5300</v>
          </cell>
          <cell r="H1604">
            <v>30581</v>
          </cell>
          <cell r="I1604">
            <v>11800</v>
          </cell>
          <cell r="J1604">
            <v>68086</v>
          </cell>
          <cell r="K1604">
            <v>0</v>
          </cell>
          <cell r="L1604">
            <v>0</v>
          </cell>
          <cell r="M1604" t="str">
            <v>No.11</v>
          </cell>
        </row>
        <row r="1605">
          <cell r="A1605" t="str">
            <v>합판거푸집</v>
          </cell>
          <cell r="B1605" t="str">
            <v>0-7m:3회</v>
          </cell>
          <cell r="C1605" t="str">
            <v>M2</v>
          </cell>
          <cell r="D1605">
            <v>405.28</v>
          </cell>
          <cell r="E1605">
            <v>12000</v>
          </cell>
          <cell r="F1605">
            <v>4863360</v>
          </cell>
          <cell r="G1605">
            <v>4000</v>
          </cell>
          <cell r="H1605">
            <v>1621120</v>
          </cell>
          <cell r="I1605">
            <v>8000</v>
          </cell>
          <cell r="J1605">
            <v>3242240</v>
          </cell>
          <cell r="K1605">
            <v>0</v>
          </cell>
          <cell r="L1605">
            <v>0</v>
          </cell>
          <cell r="M1605" t="str">
            <v>No.15</v>
          </cell>
        </row>
        <row r="1606">
          <cell r="A1606" t="str">
            <v>폼타이 합판거푸집</v>
          </cell>
          <cell r="B1606" t="str">
            <v>0-7m:T=500:3회</v>
          </cell>
          <cell r="C1606" t="str">
            <v>M2</v>
          </cell>
          <cell r="D1606">
            <v>277.70999999999998</v>
          </cell>
          <cell r="E1606">
            <v>18700</v>
          </cell>
          <cell r="F1606">
            <v>5193177</v>
          </cell>
          <cell r="G1606">
            <v>6700</v>
          </cell>
          <cell r="H1606">
            <v>1860657</v>
          </cell>
          <cell r="I1606">
            <v>12000</v>
          </cell>
          <cell r="J1606">
            <v>3332520</v>
          </cell>
          <cell r="K1606">
            <v>0</v>
          </cell>
          <cell r="L1606">
            <v>0</v>
          </cell>
          <cell r="M1606" t="str">
            <v>No.92</v>
          </cell>
        </row>
        <row r="1607">
          <cell r="A1607" t="str">
            <v>폼타이 합판거푸집</v>
          </cell>
          <cell r="B1607" t="str">
            <v>0-7m:T=400:3회</v>
          </cell>
          <cell r="C1607" t="str">
            <v>M2</v>
          </cell>
          <cell r="D1607">
            <v>313.74</v>
          </cell>
          <cell r="E1607">
            <v>18500</v>
          </cell>
          <cell r="F1607">
            <v>5804190</v>
          </cell>
          <cell r="G1607">
            <v>6600</v>
          </cell>
          <cell r="H1607">
            <v>2070684</v>
          </cell>
          <cell r="I1607">
            <v>11900</v>
          </cell>
          <cell r="J1607">
            <v>3733506</v>
          </cell>
          <cell r="K1607">
            <v>0</v>
          </cell>
          <cell r="L1607">
            <v>0</v>
          </cell>
          <cell r="M1607" t="str">
            <v>No.73</v>
          </cell>
        </row>
        <row r="1608">
          <cell r="A1608" t="str">
            <v>폼타이 합판거푸집</v>
          </cell>
          <cell r="B1608" t="str">
            <v>0-7m:T=300:3회</v>
          </cell>
          <cell r="C1608" t="str">
            <v>M2</v>
          </cell>
          <cell r="D1608">
            <v>100.08</v>
          </cell>
          <cell r="E1608">
            <v>18600</v>
          </cell>
          <cell r="F1608">
            <v>1861488</v>
          </cell>
          <cell r="G1608">
            <v>6600</v>
          </cell>
          <cell r="H1608">
            <v>660528</v>
          </cell>
          <cell r="I1608">
            <v>12000</v>
          </cell>
          <cell r="J1608">
            <v>1200960</v>
          </cell>
          <cell r="K1608">
            <v>0</v>
          </cell>
          <cell r="L1608">
            <v>0</v>
          </cell>
          <cell r="M1608" t="str">
            <v>No.74</v>
          </cell>
        </row>
        <row r="1609">
          <cell r="A1609" t="str">
            <v>강관동바리(3개월)</v>
          </cell>
          <cell r="B1609" t="str">
            <v>H=4.2-7.2M</v>
          </cell>
          <cell r="C1609" t="str">
            <v>공M3</v>
          </cell>
          <cell r="D1609">
            <v>39.56</v>
          </cell>
          <cell r="E1609">
            <v>7500</v>
          </cell>
          <cell r="F1609">
            <v>296700</v>
          </cell>
          <cell r="G1609">
            <v>200</v>
          </cell>
          <cell r="H1609">
            <v>7912</v>
          </cell>
          <cell r="I1609">
            <v>7300</v>
          </cell>
          <cell r="J1609">
            <v>288788</v>
          </cell>
          <cell r="K1609">
            <v>0</v>
          </cell>
          <cell r="L1609">
            <v>0</v>
          </cell>
          <cell r="M1609" t="str">
            <v>No.93</v>
          </cell>
        </row>
        <row r="1610">
          <cell r="A1610" t="str">
            <v>강관동바리(3개월)</v>
          </cell>
          <cell r="B1610" t="str">
            <v>H=0-4.2M</v>
          </cell>
          <cell r="C1610" t="str">
            <v>공M3</v>
          </cell>
          <cell r="D1610">
            <v>432.5</v>
          </cell>
          <cell r="E1610">
            <v>6300</v>
          </cell>
          <cell r="F1610">
            <v>2724750</v>
          </cell>
          <cell r="G1610">
            <v>200</v>
          </cell>
          <cell r="H1610">
            <v>86500</v>
          </cell>
          <cell r="I1610">
            <v>6100</v>
          </cell>
          <cell r="J1610">
            <v>2638250</v>
          </cell>
          <cell r="K1610">
            <v>0</v>
          </cell>
          <cell r="L1610">
            <v>0</v>
          </cell>
          <cell r="M1610" t="str">
            <v>No.21</v>
          </cell>
        </row>
        <row r="1611">
          <cell r="A1611" t="str">
            <v>강관비계</v>
          </cell>
          <cell r="B1611" t="str">
            <v>3개월</v>
          </cell>
          <cell r="C1611" t="str">
            <v>M2</v>
          </cell>
          <cell r="D1611">
            <v>303.88</v>
          </cell>
          <cell r="E1611">
            <v>9200</v>
          </cell>
          <cell r="F1611">
            <v>2795696</v>
          </cell>
          <cell r="G1611">
            <v>2300</v>
          </cell>
          <cell r="H1611">
            <v>698924</v>
          </cell>
          <cell r="I1611">
            <v>6600</v>
          </cell>
          <cell r="J1611">
            <v>2005608</v>
          </cell>
          <cell r="K1611">
            <v>300</v>
          </cell>
          <cell r="L1611">
            <v>91164</v>
          </cell>
          <cell r="M1611" t="str">
            <v>No.33</v>
          </cell>
        </row>
        <row r="1612">
          <cell r="A1612" t="str">
            <v>시공이음 설치</v>
          </cell>
          <cell r="B1612" t="str">
            <v>PVC,B=230X5mm</v>
          </cell>
          <cell r="C1612" t="str">
            <v>M</v>
          </cell>
          <cell r="D1612">
            <v>85.1</v>
          </cell>
          <cell r="E1612">
            <v>14600</v>
          </cell>
          <cell r="F1612">
            <v>1242460</v>
          </cell>
          <cell r="G1612">
            <v>3400</v>
          </cell>
          <cell r="H1612">
            <v>289340</v>
          </cell>
          <cell r="I1612">
            <v>11200</v>
          </cell>
          <cell r="J1612">
            <v>953120</v>
          </cell>
          <cell r="K1612">
            <v>0</v>
          </cell>
          <cell r="L1612">
            <v>0</v>
          </cell>
          <cell r="M1612" t="str">
            <v>No.75</v>
          </cell>
        </row>
        <row r="1613">
          <cell r="A1613" t="str">
            <v>시공이음면정리(치핑)</v>
          </cell>
          <cell r="B1613" t="str">
            <v>인력</v>
          </cell>
          <cell r="C1613" t="str">
            <v>M2</v>
          </cell>
          <cell r="D1613">
            <v>38.74</v>
          </cell>
          <cell r="E1613">
            <v>19000</v>
          </cell>
          <cell r="F1613">
            <v>736060</v>
          </cell>
          <cell r="G1613">
            <v>500</v>
          </cell>
          <cell r="H1613">
            <v>19370</v>
          </cell>
          <cell r="I1613">
            <v>18500</v>
          </cell>
          <cell r="J1613">
            <v>716690</v>
          </cell>
          <cell r="K1613">
            <v>0</v>
          </cell>
          <cell r="L1613">
            <v>0</v>
          </cell>
          <cell r="M1613" t="str">
            <v>No.22</v>
          </cell>
        </row>
        <row r="1614">
          <cell r="A1614" t="str">
            <v>스페이서(T=110MM)</v>
          </cell>
          <cell r="C1614" t="str">
            <v>EA</v>
          </cell>
          <cell r="D1614">
            <v>347</v>
          </cell>
          <cell r="E1614">
            <v>90</v>
          </cell>
          <cell r="F1614">
            <v>31230</v>
          </cell>
          <cell r="G1614">
            <v>90</v>
          </cell>
          <cell r="H1614">
            <v>31230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스페이서(T=80MM)</v>
          </cell>
          <cell r="C1615" t="str">
            <v>EA</v>
          </cell>
          <cell r="D1615">
            <v>2961</v>
          </cell>
          <cell r="E1615">
            <v>60</v>
          </cell>
          <cell r="F1615">
            <v>177660</v>
          </cell>
          <cell r="G1615">
            <v>60</v>
          </cell>
          <cell r="H1615">
            <v>177660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A1616" t="str">
            <v>폼타이거푸집 구멍체움</v>
          </cell>
          <cell r="C1616" t="str">
            <v>EA</v>
          </cell>
          <cell r="D1616">
            <v>740</v>
          </cell>
          <cell r="E1616">
            <v>250</v>
          </cell>
          <cell r="F1616">
            <v>185000</v>
          </cell>
          <cell r="G1616">
            <v>0</v>
          </cell>
          <cell r="H1616">
            <v>0</v>
          </cell>
          <cell r="I1616">
            <v>250</v>
          </cell>
          <cell r="J1616">
            <v>185000</v>
          </cell>
          <cell r="K1616">
            <v>0</v>
          </cell>
          <cell r="L1616">
            <v>0</v>
          </cell>
          <cell r="M1616" t="str">
            <v>No.76</v>
          </cell>
        </row>
        <row r="1617">
          <cell r="A1617" t="str">
            <v>에폭시방수</v>
          </cell>
          <cell r="B1617" t="str">
            <v>수용성에폭시3회</v>
          </cell>
          <cell r="C1617" t="str">
            <v>M2</v>
          </cell>
          <cell r="D1617">
            <v>232.54</v>
          </cell>
          <cell r="E1617">
            <v>19600</v>
          </cell>
          <cell r="F1617">
            <v>4557784</v>
          </cell>
          <cell r="G1617">
            <v>10300</v>
          </cell>
          <cell r="H1617">
            <v>2395162</v>
          </cell>
          <cell r="I1617">
            <v>9300</v>
          </cell>
          <cell r="J1617">
            <v>2162622</v>
          </cell>
          <cell r="K1617">
            <v>0</v>
          </cell>
          <cell r="L1617">
            <v>0</v>
          </cell>
          <cell r="M1617" t="str">
            <v>No.77</v>
          </cell>
        </row>
        <row r="1618">
          <cell r="A1618" t="str">
            <v>S.T.S Plate C.설치(TYPE-A)</v>
          </cell>
          <cell r="B1618" t="str">
            <v>1000X600</v>
          </cell>
          <cell r="C1618" t="str">
            <v>EA</v>
          </cell>
          <cell r="D1618">
            <v>2</v>
          </cell>
          <cell r="E1618">
            <v>193800</v>
          </cell>
          <cell r="F1618">
            <v>387600</v>
          </cell>
          <cell r="G1618">
            <v>99600</v>
          </cell>
          <cell r="H1618">
            <v>199200</v>
          </cell>
          <cell r="I1618">
            <v>84300</v>
          </cell>
          <cell r="J1618">
            <v>168600</v>
          </cell>
          <cell r="K1618">
            <v>9900</v>
          </cell>
          <cell r="L1618">
            <v>19800</v>
          </cell>
          <cell r="M1618" t="str">
            <v>No.94</v>
          </cell>
        </row>
        <row r="1619">
          <cell r="A1619" t="str">
            <v>S.T.S Plate C.설치(TYPE-B)</v>
          </cell>
          <cell r="B1619" t="str">
            <v>1300X1300</v>
          </cell>
          <cell r="C1619" t="str">
            <v>EA</v>
          </cell>
          <cell r="D1619">
            <v>3</v>
          </cell>
          <cell r="E1619">
            <v>295900</v>
          </cell>
          <cell r="F1619">
            <v>887700</v>
          </cell>
          <cell r="G1619">
            <v>180000</v>
          </cell>
          <cell r="H1619">
            <v>540000</v>
          </cell>
          <cell r="I1619">
            <v>96500</v>
          </cell>
          <cell r="J1619">
            <v>289500</v>
          </cell>
          <cell r="K1619">
            <v>19400</v>
          </cell>
          <cell r="L1619">
            <v>58200</v>
          </cell>
          <cell r="M1619" t="str">
            <v>No.95</v>
          </cell>
        </row>
        <row r="1620">
          <cell r="A1620" t="str">
            <v>S.T.S Plate C.설치(TYPE-D)</v>
          </cell>
          <cell r="B1620" t="str">
            <v>1500X700</v>
          </cell>
          <cell r="C1620" t="str">
            <v>EA</v>
          </cell>
          <cell r="D1620">
            <v>2</v>
          </cell>
          <cell r="E1620">
            <v>227900</v>
          </cell>
          <cell r="F1620">
            <v>455800</v>
          </cell>
          <cell r="G1620">
            <v>130000</v>
          </cell>
          <cell r="H1620">
            <v>260000</v>
          </cell>
          <cell r="I1620">
            <v>85800</v>
          </cell>
          <cell r="J1620">
            <v>171600</v>
          </cell>
          <cell r="K1620">
            <v>12100</v>
          </cell>
          <cell r="L1620">
            <v>24200</v>
          </cell>
          <cell r="M1620" t="str">
            <v>No.96</v>
          </cell>
        </row>
        <row r="1621">
          <cell r="A1621" t="str">
            <v>S.T.S Plate C.설치(TYPE-D)</v>
          </cell>
          <cell r="B1621" t="str">
            <v>1200X600</v>
          </cell>
          <cell r="C1621" t="str">
            <v>EA</v>
          </cell>
          <cell r="D1621">
            <v>1</v>
          </cell>
          <cell r="E1621">
            <v>213200</v>
          </cell>
          <cell r="F1621">
            <v>213200</v>
          </cell>
          <cell r="G1621">
            <v>120000</v>
          </cell>
          <cell r="H1621">
            <v>120000</v>
          </cell>
          <cell r="I1621">
            <v>81300</v>
          </cell>
          <cell r="J1621">
            <v>81300</v>
          </cell>
          <cell r="K1621">
            <v>11900</v>
          </cell>
          <cell r="L1621">
            <v>11900</v>
          </cell>
          <cell r="M1621" t="str">
            <v>No.97</v>
          </cell>
        </row>
        <row r="1622">
          <cell r="A1622" t="str">
            <v>S.T.S Plate C.설치(TYPE-A)</v>
          </cell>
          <cell r="B1622" t="str">
            <v>1000X1000</v>
          </cell>
          <cell r="C1622" t="str">
            <v>EA</v>
          </cell>
          <cell r="D1622">
            <v>1</v>
          </cell>
          <cell r="E1622">
            <v>223000</v>
          </cell>
          <cell r="F1622">
            <v>223000</v>
          </cell>
          <cell r="G1622">
            <v>128000</v>
          </cell>
          <cell r="H1622">
            <v>128000</v>
          </cell>
          <cell r="I1622">
            <v>83000</v>
          </cell>
          <cell r="J1622">
            <v>83000</v>
          </cell>
          <cell r="K1622">
            <v>12000</v>
          </cell>
          <cell r="L1622">
            <v>12000</v>
          </cell>
          <cell r="M1622" t="str">
            <v>No.98</v>
          </cell>
        </row>
        <row r="1623">
          <cell r="A1623" t="str">
            <v>흙채움</v>
          </cell>
          <cell r="C1623" t="str">
            <v>M3</v>
          </cell>
          <cell r="D1623">
            <v>56.7</v>
          </cell>
          <cell r="E1623">
            <v>1200</v>
          </cell>
          <cell r="F1623">
            <v>68040</v>
          </cell>
          <cell r="G1623">
            <v>200</v>
          </cell>
          <cell r="H1623">
            <v>11340</v>
          </cell>
          <cell r="I1623">
            <v>600</v>
          </cell>
          <cell r="J1623">
            <v>34020</v>
          </cell>
          <cell r="K1623">
            <v>400</v>
          </cell>
          <cell r="L1623">
            <v>22680</v>
          </cell>
          <cell r="M1623" t="str">
            <v>#.29</v>
          </cell>
        </row>
        <row r="1624">
          <cell r="A1624" t="str">
            <v>사다리설치(STS)</v>
          </cell>
          <cell r="C1624" t="str">
            <v>M</v>
          </cell>
          <cell r="D1624">
            <v>5.45</v>
          </cell>
          <cell r="E1624">
            <v>10900</v>
          </cell>
          <cell r="F1624">
            <v>59405</v>
          </cell>
          <cell r="G1624">
            <v>6600</v>
          </cell>
          <cell r="H1624">
            <v>35970</v>
          </cell>
          <cell r="I1624">
            <v>4100</v>
          </cell>
          <cell r="J1624">
            <v>22345</v>
          </cell>
          <cell r="K1624">
            <v>200</v>
          </cell>
          <cell r="L1624">
            <v>1090</v>
          </cell>
          <cell r="M1624" t="str">
            <v>No.19</v>
          </cell>
        </row>
        <row r="1625">
          <cell r="A1625" t="str">
            <v>수팽창고무지수판 설치</v>
          </cell>
          <cell r="B1625" t="str">
            <v>20X10</v>
          </cell>
          <cell r="C1625" t="str">
            <v>M</v>
          </cell>
          <cell r="D1625">
            <v>4.24</v>
          </cell>
          <cell r="E1625">
            <v>3900</v>
          </cell>
          <cell r="F1625">
            <v>16536</v>
          </cell>
          <cell r="G1625">
            <v>3100</v>
          </cell>
          <cell r="H1625">
            <v>13144</v>
          </cell>
          <cell r="I1625">
            <v>800</v>
          </cell>
          <cell r="J1625">
            <v>3392</v>
          </cell>
          <cell r="K1625">
            <v>0</v>
          </cell>
          <cell r="L1625">
            <v>0</v>
          </cell>
          <cell r="M1625" t="str">
            <v>No.23</v>
          </cell>
        </row>
        <row r="1626">
          <cell r="A1626" t="str">
            <v>P.V.C 파이프(VG1)</v>
          </cell>
          <cell r="B1626" t="str">
            <v>Φ100M/M</v>
          </cell>
          <cell r="C1626" t="str">
            <v>M</v>
          </cell>
          <cell r="D1626">
            <v>1.65</v>
          </cell>
          <cell r="E1626">
            <v>6800</v>
          </cell>
          <cell r="F1626">
            <v>11220</v>
          </cell>
          <cell r="G1626">
            <v>6500</v>
          </cell>
          <cell r="H1626">
            <v>10725</v>
          </cell>
          <cell r="I1626">
            <v>300</v>
          </cell>
          <cell r="J1626">
            <v>495</v>
          </cell>
          <cell r="K1626">
            <v>0</v>
          </cell>
          <cell r="L1626">
            <v>0</v>
          </cell>
        </row>
        <row r="1627">
          <cell r="A1627" t="str">
            <v>P.V.C 파이프(VG1)</v>
          </cell>
          <cell r="B1627" t="str">
            <v>φ150M/M</v>
          </cell>
          <cell r="C1627" t="str">
            <v>M</v>
          </cell>
          <cell r="D1627">
            <v>1.2</v>
          </cell>
          <cell r="E1627">
            <v>13400</v>
          </cell>
          <cell r="F1627">
            <v>16080</v>
          </cell>
          <cell r="G1627">
            <v>12700</v>
          </cell>
          <cell r="H1627">
            <v>15240</v>
          </cell>
          <cell r="I1627">
            <v>700</v>
          </cell>
          <cell r="J1627">
            <v>840</v>
          </cell>
          <cell r="K1627">
            <v>0</v>
          </cell>
          <cell r="L1627">
            <v>0</v>
          </cell>
        </row>
        <row r="1628">
          <cell r="A1628" t="str">
            <v>P.V.C 파이프(VG1)</v>
          </cell>
          <cell r="B1628" t="str">
            <v>Φ300M/M</v>
          </cell>
          <cell r="C1628" t="str">
            <v>M</v>
          </cell>
          <cell r="D1628">
            <v>0.6</v>
          </cell>
          <cell r="E1628">
            <v>41800</v>
          </cell>
          <cell r="F1628">
            <v>25080</v>
          </cell>
          <cell r="G1628">
            <v>39400</v>
          </cell>
          <cell r="H1628">
            <v>23640</v>
          </cell>
          <cell r="I1628">
            <v>2400</v>
          </cell>
          <cell r="J1628">
            <v>1440</v>
          </cell>
          <cell r="K1628">
            <v>0</v>
          </cell>
          <cell r="L1628">
            <v>0</v>
          </cell>
        </row>
        <row r="1629">
          <cell r="A1629" t="str">
            <v>난간설치(TYPE-B수평)</v>
          </cell>
          <cell r="C1629" t="str">
            <v>M</v>
          </cell>
          <cell r="D1629">
            <v>7.3</v>
          </cell>
          <cell r="E1629">
            <v>45400</v>
          </cell>
          <cell r="F1629">
            <v>331420</v>
          </cell>
          <cell r="G1629">
            <v>8200</v>
          </cell>
          <cell r="H1629">
            <v>59860</v>
          </cell>
          <cell r="I1629">
            <v>36000</v>
          </cell>
          <cell r="J1629">
            <v>262800</v>
          </cell>
          <cell r="K1629">
            <v>1200</v>
          </cell>
          <cell r="L1629">
            <v>8760</v>
          </cell>
          <cell r="M1629" t="str">
            <v>No.99</v>
          </cell>
        </row>
        <row r="1630">
          <cell r="A1630" t="str">
            <v>난간설치(TYPE-A경사)</v>
          </cell>
          <cell r="C1630" t="str">
            <v>M</v>
          </cell>
          <cell r="D1630">
            <v>11.38</v>
          </cell>
          <cell r="E1630">
            <v>45400</v>
          </cell>
          <cell r="F1630">
            <v>516652</v>
          </cell>
          <cell r="G1630">
            <v>8200</v>
          </cell>
          <cell r="H1630">
            <v>93316</v>
          </cell>
          <cell r="I1630">
            <v>36000</v>
          </cell>
          <cell r="J1630">
            <v>409680</v>
          </cell>
          <cell r="K1630">
            <v>1200</v>
          </cell>
          <cell r="L1630">
            <v>13656</v>
          </cell>
          <cell r="M1630" t="str">
            <v>No.100</v>
          </cell>
        </row>
        <row r="1631">
          <cell r="A1631" t="str">
            <v>철근가공및조립</v>
          </cell>
          <cell r="B1631" t="str">
            <v>복잡</v>
          </cell>
          <cell r="C1631" t="str">
            <v>TON</v>
          </cell>
          <cell r="D1631">
            <v>82.021000000000001</v>
          </cell>
          <cell r="E1631">
            <v>361000</v>
          </cell>
          <cell r="F1631">
            <v>29609581</v>
          </cell>
          <cell r="G1631">
            <v>5000</v>
          </cell>
          <cell r="H1631">
            <v>410105</v>
          </cell>
          <cell r="I1631">
            <v>349000</v>
          </cell>
          <cell r="J1631">
            <v>28625329</v>
          </cell>
          <cell r="K1631">
            <v>7000</v>
          </cell>
          <cell r="L1631">
            <v>574147</v>
          </cell>
          <cell r="M1631" t="str">
            <v>No.81</v>
          </cell>
        </row>
        <row r="1633">
          <cell r="A1633" t="str">
            <v>3. 부대시설공</v>
          </cell>
          <cell r="F1633">
            <v>22214303</v>
          </cell>
          <cell r="H1633">
            <v>8128924</v>
          </cell>
          <cell r="J1633">
            <v>13855855</v>
          </cell>
          <cell r="L1633">
            <v>229524</v>
          </cell>
        </row>
        <row r="1634">
          <cell r="A1634" t="str">
            <v>가. U형 측구</v>
          </cell>
          <cell r="F1634">
            <v>5917514</v>
          </cell>
          <cell r="H1634">
            <v>3324002</v>
          </cell>
          <cell r="J1634">
            <v>2560944</v>
          </cell>
          <cell r="L1634">
            <v>32568</v>
          </cell>
        </row>
        <row r="1635">
          <cell r="A1635" t="str">
            <v>레미콘타설</v>
          </cell>
          <cell r="B1635" t="str">
            <v>철근구조물</v>
          </cell>
          <cell r="C1635" t="str">
            <v>M3</v>
          </cell>
          <cell r="D1635">
            <v>15.25</v>
          </cell>
          <cell r="E1635">
            <v>16000</v>
          </cell>
          <cell r="F1635">
            <v>244000</v>
          </cell>
          <cell r="G1635">
            <v>0</v>
          </cell>
          <cell r="H1635">
            <v>0</v>
          </cell>
          <cell r="I1635">
            <v>16000</v>
          </cell>
          <cell r="J1635">
            <v>244000</v>
          </cell>
          <cell r="K1635">
            <v>0</v>
          </cell>
          <cell r="L1635">
            <v>0</v>
          </cell>
          <cell r="M1635" t="str">
            <v>No.14</v>
          </cell>
        </row>
        <row r="1636">
          <cell r="A1636" t="str">
            <v>레미콘타설</v>
          </cell>
          <cell r="B1636" t="str">
            <v>무근구조물</v>
          </cell>
          <cell r="C1636" t="str">
            <v>M3</v>
          </cell>
          <cell r="D1636">
            <v>4.6399999999999997</v>
          </cell>
          <cell r="E1636">
            <v>21700</v>
          </cell>
          <cell r="F1636">
            <v>100688</v>
          </cell>
          <cell r="G1636">
            <v>400</v>
          </cell>
          <cell r="H1636">
            <v>1856</v>
          </cell>
          <cell r="I1636">
            <v>21000</v>
          </cell>
          <cell r="J1636">
            <v>97440</v>
          </cell>
          <cell r="K1636">
            <v>300</v>
          </cell>
          <cell r="L1636">
            <v>1392</v>
          </cell>
          <cell r="M1636" t="str">
            <v>No.10</v>
          </cell>
        </row>
        <row r="1637">
          <cell r="A1637" t="str">
            <v>합판거푸집</v>
          </cell>
          <cell r="B1637" t="str">
            <v>0-7m:3회</v>
          </cell>
          <cell r="C1637" t="str">
            <v>M2</v>
          </cell>
          <cell r="D1637">
            <v>125.97</v>
          </cell>
          <cell r="E1637">
            <v>12000</v>
          </cell>
          <cell r="F1637">
            <v>1511640</v>
          </cell>
          <cell r="G1637">
            <v>4000</v>
          </cell>
          <cell r="H1637">
            <v>503880</v>
          </cell>
          <cell r="I1637">
            <v>8000</v>
          </cell>
          <cell r="J1637">
            <v>1007760</v>
          </cell>
          <cell r="K1637">
            <v>0</v>
          </cell>
          <cell r="L1637">
            <v>0</v>
          </cell>
          <cell r="M1637" t="str">
            <v>No.15</v>
          </cell>
        </row>
        <row r="1638">
          <cell r="A1638" t="str">
            <v>합판거푸집</v>
          </cell>
          <cell r="B1638" t="str">
            <v>0-7m:6회</v>
          </cell>
          <cell r="C1638" t="str">
            <v>M2</v>
          </cell>
          <cell r="D1638">
            <v>13.26</v>
          </cell>
          <cell r="E1638">
            <v>17100</v>
          </cell>
          <cell r="F1638">
            <v>226746</v>
          </cell>
          <cell r="G1638">
            <v>5300</v>
          </cell>
          <cell r="H1638">
            <v>70278</v>
          </cell>
          <cell r="I1638">
            <v>11800</v>
          </cell>
          <cell r="J1638">
            <v>156468</v>
          </cell>
          <cell r="K1638">
            <v>0</v>
          </cell>
          <cell r="L1638">
            <v>0</v>
          </cell>
          <cell r="M1638" t="str">
            <v>No.11</v>
          </cell>
        </row>
        <row r="1639">
          <cell r="A1639" t="str">
            <v>철근가공및조립</v>
          </cell>
          <cell r="B1639" t="str">
            <v>간단</v>
          </cell>
          <cell r="C1639" t="str">
            <v>TON</v>
          </cell>
          <cell r="D1639">
            <v>0.79600000000000004</v>
          </cell>
          <cell r="E1639">
            <v>290000</v>
          </cell>
          <cell r="F1639">
            <v>230840</v>
          </cell>
          <cell r="G1639">
            <v>3000</v>
          </cell>
          <cell r="H1639">
            <v>2388</v>
          </cell>
          <cell r="I1639">
            <v>281000</v>
          </cell>
          <cell r="J1639">
            <v>223676</v>
          </cell>
          <cell r="K1639">
            <v>6000</v>
          </cell>
          <cell r="L1639">
            <v>4776</v>
          </cell>
          <cell r="M1639" t="str">
            <v>No.82</v>
          </cell>
        </row>
        <row r="1640">
          <cell r="A1640" t="str">
            <v>그레이팅 뚜껑설치</v>
          </cell>
          <cell r="B1640" t="str">
            <v>500X1000mm</v>
          </cell>
          <cell r="C1640" t="str">
            <v>개소</v>
          </cell>
          <cell r="D1640">
            <v>66</v>
          </cell>
          <cell r="E1640">
            <v>54600</v>
          </cell>
          <cell r="F1640">
            <v>3603600</v>
          </cell>
          <cell r="G1640">
            <v>41600</v>
          </cell>
          <cell r="H1640">
            <v>2745600</v>
          </cell>
          <cell r="I1640">
            <v>12600</v>
          </cell>
          <cell r="J1640">
            <v>831600</v>
          </cell>
          <cell r="K1640">
            <v>400</v>
          </cell>
          <cell r="L1640">
            <v>26400</v>
          </cell>
          <cell r="M1640" t="str">
            <v>No.83</v>
          </cell>
        </row>
        <row r="1642">
          <cell r="A1642" t="str">
            <v>나. 돌담쌓기</v>
          </cell>
          <cell r="F1642">
            <v>5475268</v>
          </cell>
          <cell r="H1642">
            <v>118870</v>
          </cell>
          <cell r="J1642">
            <v>5259552</v>
          </cell>
          <cell r="L1642">
            <v>96846</v>
          </cell>
        </row>
        <row r="1643">
          <cell r="A1643" t="str">
            <v>레미콘타설</v>
          </cell>
          <cell r="B1643" t="str">
            <v>무근구조물</v>
          </cell>
          <cell r="C1643" t="str">
            <v>M3</v>
          </cell>
          <cell r="D1643">
            <v>5.0199999999999996</v>
          </cell>
          <cell r="E1643">
            <v>21700</v>
          </cell>
          <cell r="F1643">
            <v>108934</v>
          </cell>
          <cell r="G1643">
            <v>400</v>
          </cell>
          <cell r="H1643">
            <v>2008</v>
          </cell>
          <cell r="I1643">
            <v>21000</v>
          </cell>
          <cell r="J1643">
            <v>105420</v>
          </cell>
          <cell r="K1643">
            <v>300</v>
          </cell>
          <cell r="L1643">
            <v>1506</v>
          </cell>
          <cell r="M1643" t="str">
            <v>No.10</v>
          </cell>
        </row>
        <row r="1644">
          <cell r="A1644" t="str">
            <v>합판거푸집</v>
          </cell>
          <cell r="B1644" t="str">
            <v>0-7m:6회</v>
          </cell>
          <cell r="C1644" t="str">
            <v>M2</v>
          </cell>
          <cell r="D1644">
            <v>14.34</v>
          </cell>
          <cell r="E1644">
            <v>17100</v>
          </cell>
          <cell r="F1644">
            <v>245214</v>
          </cell>
          <cell r="G1644">
            <v>5300</v>
          </cell>
          <cell r="H1644">
            <v>76002</v>
          </cell>
          <cell r="I1644">
            <v>11800</v>
          </cell>
          <cell r="J1644">
            <v>169212</v>
          </cell>
          <cell r="K1644">
            <v>0</v>
          </cell>
          <cell r="L1644">
            <v>0</v>
          </cell>
          <cell r="M1644" t="str">
            <v>No.11</v>
          </cell>
        </row>
        <row r="1645">
          <cell r="A1645" t="str">
            <v>돌담쌓기(파쇄암활용)</v>
          </cell>
          <cell r="B1645" t="str">
            <v>B0.5 X H1.9</v>
          </cell>
          <cell r="C1645" t="str">
            <v>M2</v>
          </cell>
          <cell r="D1645">
            <v>136.19999999999999</v>
          </cell>
          <cell r="E1645">
            <v>37600</v>
          </cell>
          <cell r="F1645">
            <v>5121120</v>
          </cell>
          <cell r="G1645">
            <v>300</v>
          </cell>
          <cell r="H1645">
            <v>40860</v>
          </cell>
          <cell r="I1645">
            <v>36600</v>
          </cell>
          <cell r="J1645">
            <v>4984920</v>
          </cell>
          <cell r="K1645">
            <v>700</v>
          </cell>
          <cell r="L1645">
            <v>95340</v>
          </cell>
          <cell r="M1645" t="str">
            <v>No.85</v>
          </cell>
        </row>
        <row r="1647">
          <cell r="A1647" t="str">
            <v>다. 출입문 설치</v>
          </cell>
          <cell r="F1647">
            <v>1405872</v>
          </cell>
          <cell r="H1647">
            <v>590962</v>
          </cell>
          <cell r="J1647">
            <v>814634</v>
          </cell>
          <cell r="L1647">
            <v>276</v>
          </cell>
        </row>
        <row r="1648">
          <cell r="A1648" t="str">
            <v>레미콘타설</v>
          </cell>
          <cell r="B1648" t="str">
            <v>철근구조물</v>
          </cell>
          <cell r="C1648" t="str">
            <v>M3</v>
          </cell>
          <cell r="D1648">
            <v>0.64</v>
          </cell>
          <cell r="E1648">
            <v>16000</v>
          </cell>
          <cell r="F1648">
            <v>10240</v>
          </cell>
          <cell r="G1648">
            <v>0</v>
          </cell>
          <cell r="H1648">
            <v>0</v>
          </cell>
          <cell r="I1648">
            <v>16000</v>
          </cell>
          <cell r="J1648">
            <v>10240</v>
          </cell>
          <cell r="K1648">
            <v>0</v>
          </cell>
          <cell r="L1648">
            <v>0</v>
          </cell>
          <cell r="M1648" t="str">
            <v>No.14</v>
          </cell>
        </row>
        <row r="1649">
          <cell r="A1649" t="str">
            <v>레미콘타설</v>
          </cell>
          <cell r="B1649" t="str">
            <v>무근구조물</v>
          </cell>
          <cell r="C1649" t="str">
            <v>M3</v>
          </cell>
          <cell r="D1649">
            <v>0.32</v>
          </cell>
          <cell r="E1649">
            <v>21700</v>
          </cell>
          <cell r="F1649">
            <v>6944</v>
          </cell>
          <cell r="G1649">
            <v>400</v>
          </cell>
          <cell r="H1649">
            <v>128</v>
          </cell>
          <cell r="I1649">
            <v>21000</v>
          </cell>
          <cell r="J1649">
            <v>6720</v>
          </cell>
          <cell r="K1649">
            <v>300</v>
          </cell>
          <cell r="L1649">
            <v>96</v>
          </cell>
          <cell r="M1649" t="str">
            <v>No.10</v>
          </cell>
        </row>
        <row r="1650">
          <cell r="A1650" t="str">
            <v>합판거푸집</v>
          </cell>
          <cell r="B1650" t="str">
            <v>0-7m:6회</v>
          </cell>
          <cell r="C1650" t="str">
            <v>M2</v>
          </cell>
          <cell r="D1650">
            <v>4.4800000000000004</v>
          </cell>
          <cell r="E1650">
            <v>17100</v>
          </cell>
          <cell r="F1650">
            <v>76608</v>
          </cell>
          <cell r="G1650">
            <v>5300</v>
          </cell>
          <cell r="H1650">
            <v>23744</v>
          </cell>
          <cell r="I1650">
            <v>11800</v>
          </cell>
          <cell r="J1650">
            <v>52864</v>
          </cell>
          <cell r="K1650">
            <v>0</v>
          </cell>
          <cell r="L1650">
            <v>0</v>
          </cell>
          <cell r="M1650" t="str">
            <v>No.11</v>
          </cell>
        </row>
        <row r="1651">
          <cell r="A1651" t="str">
            <v>철근가공및조립</v>
          </cell>
          <cell r="B1651" t="str">
            <v>간단</v>
          </cell>
          <cell r="C1651" t="str">
            <v>TON</v>
          </cell>
          <cell r="D1651">
            <v>0.03</v>
          </cell>
          <cell r="E1651">
            <v>290000</v>
          </cell>
          <cell r="F1651">
            <v>8700</v>
          </cell>
          <cell r="G1651">
            <v>3000</v>
          </cell>
          <cell r="H1651">
            <v>90</v>
          </cell>
          <cell r="I1651">
            <v>281000</v>
          </cell>
          <cell r="J1651">
            <v>8430</v>
          </cell>
          <cell r="K1651">
            <v>6000</v>
          </cell>
          <cell r="L1651">
            <v>180</v>
          </cell>
          <cell r="M1651" t="str">
            <v>No.82</v>
          </cell>
        </row>
        <row r="1652">
          <cell r="A1652" t="str">
            <v>모  르  터</v>
          </cell>
          <cell r="B1652" t="str">
            <v>1 : 3</v>
          </cell>
          <cell r="C1652" t="str">
            <v>M3</v>
          </cell>
          <cell r="D1652">
            <v>0.48</v>
          </cell>
          <cell r="E1652">
            <v>40000</v>
          </cell>
          <cell r="F1652">
            <v>19200</v>
          </cell>
          <cell r="G1652">
            <v>0</v>
          </cell>
          <cell r="H1652">
            <v>0</v>
          </cell>
          <cell r="I1652">
            <v>40000</v>
          </cell>
          <cell r="J1652">
            <v>19200</v>
          </cell>
          <cell r="K1652">
            <v>0</v>
          </cell>
          <cell r="L1652">
            <v>0</v>
          </cell>
          <cell r="M1652" t="str">
            <v>No.37</v>
          </cell>
        </row>
        <row r="1653">
          <cell r="A1653" t="str">
            <v>적벽돌쌓기</v>
          </cell>
          <cell r="B1653" t="str">
            <v>1.0B,표준형</v>
          </cell>
          <cell r="C1653" t="str">
            <v>M2</v>
          </cell>
          <cell r="D1653">
            <v>12.2</v>
          </cell>
          <cell r="E1653">
            <v>21900</v>
          </cell>
          <cell r="F1653">
            <v>267180</v>
          </cell>
          <cell r="G1653">
            <v>0</v>
          </cell>
          <cell r="H1653">
            <v>0</v>
          </cell>
          <cell r="I1653">
            <v>21900</v>
          </cell>
          <cell r="J1653">
            <v>267180</v>
          </cell>
          <cell r="K1653">
            <v>0</v>
          </cell>
          <cell r="L1653">
            <v>0</v>
          </cell>
          <cell r="M1653" t="str">
            <v>No.36</v>
          </cell>
        </row>
        <row r="1654">
          <cell r="A1654" t="str">
            <v>출입문 설치</v>
          </cell>
          <cell r="B1654" t="str">
            <v>B=4.0M</v>
          </cell>
          <cell r="C1654" t="str">
            <v>개소</v>
          </cell>
          <cell r="D1654">
            <v>1</v>
          </cell>
          <cell r="E1654">
            <v>1017000</v>
          </cell>
          <cell r="F1654">
            <v>1017000</v>
          </cell>
          <cell r="G1654">
            <v>567000</v>
          </cell>
          <cell r="H1654">
            <v>567000</v>
          </cell>
          <cell r="I1654">
            <v>450000</v>
          </cell>
          <cell r="J1654">
            <v>450000</v>
          </cell>
          <cell r="K1654">
            <v>0</v>
          </cell>
          <cell r="L1654">
            <v>0</v>
          </cell>
        </row>
        <row r="1656">
          <cell r="A1656" t="str">
            <v>라. 도로경계석 설치</v>
          </cell>
          <cell r="F1656">
            <v>121751</v>
          </cell>
          <cell r="H1656">
            <v>31514</v>
          </cell>
          <cell r="J1656">
            <v>90174</v>
          </cell>
          <cell r="L1656">
            <v>63</v>
          </cell>
        </row>
        <row r="1657">
          <cell r="A1657" t="str">
            <v>레미콘타설</v>
          </cell>
          <cell r="B1657" t="str">
            <v>무근구조물</v>
          </cell>
          <cell r="C1657" t="str">
            <v>M3</v>
          </cell>
          <cell r="D1657">
            <v>0.21</v>
          </cell>
          <cell r="E1657">
            <v>21700</v>
          </cell>
          <cell r="F1657">
            <v>4557</v>
          </cell>
          <cell r="G1657">
            <v>400</v>
          </cell>
          <cell r="H1657">
            <v>84</v>
          </cell>
          <cell r="I1657">
            <v>21000</v>
          </cell>
          <cell r="J1657">
            <v>4410</v>
          </cell>
          <cell r="K1657">
            <v>300</v>
          </cell>
          <cell r="L1657">
            <v>63</v>
          </cell>
          <cell r="M1657" t="str">
            <v>No.10</v>
          </cell>
        </row>
        <row r="1658">
          <cell r="A1658" t="str">
            <v>합판거푸집</v>
          </cell>
          <cell r="B1658" t="str">
            <v>0-7m:6회</v>
          </cell>
          <cell r="C1658" t="str">
            <v>M2</v>
          </cell>
          <cell r="D1658">
            <v>2.1</v>
          </cell>
          <cell r="E1658">
            <v>17100</v>
          </cell>
          <cell r="F1658">
            <v>35910</v>
          </cell>
          <cell r="G1658">
            <v>5300</v>
          </cell>
          <cell r="H1658">
            <v>11130</v>
          </cell>
          <cell r="I1658">
            <v>11800</v>
          </cell>
          <cell r="J1658">
            <v>24780</v>
          </cell>
          <cell r="K1658">
            <v>0</v>
          </cell>
          <cell r="L1658">
            <v>0</v>
          </cell>
          <cell r="M1658" t="str">
            <v>No.11</v>
          </cell>
        </row>
        <row r="1659">
          <cell r="A1659" t="str">
            <v>모  르  터</v>
          </cell>
          <cell r="B1659" t="str">
            <v>1 : 3</v>
          </cell>
          <cell r="C1659" t="str">
            <v>M3</v>
          </cell>
          <cell r="D1659">
            <v>2.0999999999999999E-3</v>
          </cell>
          <cell r="E1659">
            <v>40000</v>
          </cell>
          <cell r="F1659">
            <v>84</v>
          </cell>
          <cell r="G1659">
            <v>0</v>
          </cell>
          <cell r="H1659">
            <v>0</v>
          </cell>
          <cell r="I1659">
            <v>40000</v>
          </cell>
          <cell r="J1659">
            <v>84</v>
          </cell>
          <cell r="K1659">
            <v>0</v>
          </cell>
          <cell r="L1659">
            <v>0</v>
          </cell>
          <cell r="M1659" t="str">
            <v>No.37</v>
          </cell>
        </row>
        <row r="1660">
          <cell r="A1660" t="str">
            <v>도로경계석 설치(신설)</v>
          </cell>
          <cell r="B1660" t="str">
            <v>120X120X500</v>
          </cell>
          <cell r="C1660" t="str">
            <v>M</v>
          </cell>
          <cell r="D1660">
            <v>7</v>
          </cell>
          <cell r="E1660">
            <v>11600</v>
          </cell>
          <cell r="F1660">
            <v>81200</v>
          </cell>
          <cell r="G1660">
            <v>2900</v>
          </cell>
          <cell r="H1660">
            <v>20300</v>
          </cell>
          <cell r="I1660">
            <v>8700</v>
          </cell>
          <cell r="J1660">
            <v>60900</v>
          </cell>
          <cell r="K1660">
            <v>0</v>
          </cell>
          <cell r="L1660">
            <v>0</v>
          </cell>
          <cell r="M1660" t="str">
            <v>No.87</v>
          </cell>
        </row>
        <row r="1662">
          <cell r="A1662" t="str">
            <v>마. 콘크리트 포장</v>
          </cell>
          <cell r="F1662">
            <v>6997237</v>
          </cell>
          <cell r="H1662">
            <v>3717959</v>
          </cell>
          <cell r="J1662">
            <v>3219493</v>
          </cell>
          <cell r="L1662">
            <v>59785</v>
          </cell>
        </row>
        <row r="1663">
          <cell r="A1663" t="str">
            <v>모래부설(B.H 0.7M3)</v>
          </cell>
          <cell r="B1663" t="str">
            <v>기계90%+인력10%</v>
          </cell>
          <cell r="C1663" t="str">
            <v>M3</v>
          </cell>
          <cell r="D1663">
            <v>8.08</v>
          </cell>
          <cell r="E1663">
            <v>1300</v>
          </cell>
          <cell r="F1663">
            <v>10504</v>
          </cell>
          <cell r="G1663">
            <v>200</v>
          </cell>
          <cell r="H1663">
            <v>1616</v>
          </cell>
          <cell r="I1663">
            <v>700</v>
          </cell>
          <cell r="J1663">
            <v>5656</v>
          </cell>
          <cell r="K1663">
            <v>400</v>
          </cell>
          <cell r="L1663">
            <v>3232</v>
          </cell>
          <cell r="M1663" t="str">
            <v>#.14</v>
          </cell>
        </row>
        <row r="1664">
          <cell r="A1664" t="str">
            <v>보조기층포설 및 다짐</v>
          </cell>
          <cell r="B1664" t="str">
            <v>T=30cm</v>
          </cell>
          <cell r="C1664" t="str">
            <v>M3</v>
          </cell>
          <cell r="D1664">
            <v>80.790000000000006</v>
          </cell>
          <cell r="E1664">
            <v>2800</v>
          </cell>
          <cell r="F1664">
            <v>226212</v>
          </cell>
          <cell r="G1664">
            <v>400</v>
          </cell>
          <cell r="H1664">
            <v>32316</v>
          </cell>
          <cell r="I1664">
            <v>1700</v>
          </cell>
          <cell r="J1664">
            <v>137343</v>
          </cell>
          <cell r="K1664">
            <v>700</v>
          </cell>
          <cell r="L1664">
            <v>56553</v>
          </cell>
          <cell r="M1664" t="str">
            <v>#.11</v>
          </cell>
        </row>
        <row r="1665">
          <cell r="A1665" t="str">
            <v>신 축 재</v>
          </cell>
          <cell r="B1665" t="str">
            <v>T=1.5cm</v>
          </cell>
          <cell r="C1665" t="str">
            <v>M2</v>
          </cell>
          <cell r="D1665">
            <v>10.77</v>
          </cell>
          <cell r="E1665">
            <v>12600</v>
          </cell>
          <cell r="F1665">
            <v>135702</v>
          </cell>
          <cell r="G1665">
            <v>12000</v>
          </cell>
          <cell r="H1665">
            <v>129240</v>
          </cell>
          <cell r="I1665">
            <v>600</v>
          </cell>
          <cell r="J1665">
            <v>6462</v>
          </cell>
          <cell r="K1665">
            <v>0</v>
          </cell>
          <cell r="L1665">
            <v>0</v>
          </cell>
        </row>
        <row r="1666">
          <cell r="A1666" t="str">
            <v>양생(비닐)</v>
          </cell>
          <cell r="C1666" t="str">
            <v>M2</v>
          </cell>
          <cell r="D1666">
            <v>269.31</v>
          </cell>
          <cell r="E1666">
            <v>900</v>
          </cell>
          <cell r="F1666">
            <v>242379</v>
          </cell>
          <cell r="G1666">
            <v>700</v>
          </cell>
          <cell r="H1666">
            <v>188517</v>
          </cell>
          <cell r="I1666">
            <v>200</v>
          </cell>
          <cell r="J1666">
            <v>53862</v>
          </cell>
          <cell r="K1666">
            <v>0</v>
          </cell>
          <cell r="L1666">
            <v>0</v>
          </cell>
          <cell r="M1666" t="str">
            <v>No.8</v>
          </cell>
        </row>
        <row r="1667">
          <cell r="A1667" t="str">
            <v>콘크리트포장 포설</v>
          </cell>
          <cell r="B1667" t="str">
            <v>T=20cm</v>
          </cell>
          <cell r="C1667" t="str">
            <v>M3</v>
          </cell>
          <cell r="D1667">
            <v>53.86</v>
          </cell>
          <cell r="E1667">
            <v>103500</v>
          </cell>
          <cell r="F1667">
            <v>5574510</v>
          </cell>
          <cell r="G1667">
            <v>52500</v>
          </cell>
          <cell r="H1667">
            <v>2827650</v>
          </cell>
          <cell r="I1667">
            <v>51000</v>
          </cell>
          <cell r="J1667">
            <v>2746860</v>
          </cell>
          <cell r="K1667">
            <v>0</v>
          </cell>
          <cell r="L1667">
            <v>0</v>
          </cell>
          <cell r="M1667" t="str">
            <v>No.6</v>
          </cell>
        </row>
        <row r="1668">
          <cell r="A1668" t="str">
            <v>와이어메쉬깔기</v>
          </cell>
          <cell r="B1668" t="str">
            <v>#8X100X100</v>
          </cell>
          <cell r="C1668" t="str">
            <v>M2</v>
          </cell>
          <cell r="D1668">
            <v>269.31</v>
          </cell>
          <cell r="E1668">
            <v>3000</v>
          </cell>
          <cell r="F1668">
            <v>807930</v>
          </cell>
          <cell r="G1668">
            <v>2000</v>
          </cell>
          <cell r="H1668">
            <v>538620</v>
          </cell>
          <cell r="I1668">
            <v>1000</v>
          </cell>
          <cell r="J1668">
            <v>269310</v>
          </cell>
          <cell r="K1668">
            <v>0</v>
          </cell>
          <cell r="L1668">
            <v>0</v>
          </cell>
          <cell r="M1668" t="str">
            <v>No.7</v>
          </cell>
        </row>
        <row r="1670">
          <cell r="A1670" t="str">
            <v>바. 접 합 정</v>
          </cell>
          <cell r="F1670">
            <v>232730</v>
          </cell>
          <cell r="H1670">
            <v>112492</v>
          </cell>
          <cell r="J1670">
            <v>119125</v>
          </cell>
          <cell r="L1670">
            <v>1113</v>
          </cell>
        </row>
        <row r="1671">
          <cell r="A1671" t="str">
            <v>레미콘타설</v>
          </cell>
          <cell r="B1671" t="str">
            <v>철근구조물</v>
          </cell>
          <cell r="C1671" t="str">
            <v>M3</v>
          </cell>
          <cell r="D1671">
            <v>0.64</v>
          </cell>
          <cell r="E1671">
            <v>16000</v>
          </cell>
          <cell r="F1671">
            <v>10240</v>
          </cell>
          <cell r="G1671">
            <v>0</v>
          </cell>
          <cell r="H1671">
            <v>0</v>
          </cell>
          <cell r="I1671">
            <v>16000</v>
          </cell>
          <cell r="J1671">
            <v>10240</v>
          </cell>
          <cell r="K1671">
            <v>0</v>
          </cell>
          <cell r="L1671">
            <v>0</v>
          </cell>
          <cell r="M1671" t="str">
            <v>No.14</v>
          </cell>
        </row>
        <row r="1672">
          <cell r="A1672" t="str">
            <v>레미콘타설</v>
          </cell>
          <cell r="B1672" t="str">
            <v>무근구조물</v>
          </cell>
          <cell r="C1672" t="str">
            <v>M3</v>
          </cell>
          <cell r="D1672">
            <v>0.17</v>
          </cell>
          <cell r="E1672">
            <v>21700</v>
          </cell>
          <cell r="F1672">
            <v>3689</v>
          </cell>
          <cell r="G1672">
            <v>400</v>
          </cell>
          <cell r="H1672">
            <v>68</v>
          </cell>
          <cell r="I1672">
            <v>21000</v>
          </cell>
          <cell r="J1672">
            <v>3570</v>
          </cell>
          <cell r="K1672">
            <v>300</v>
          </cell>
          <cell r="L1672">
            <v>51</v>
          </cell>
          <cell r="M1672" t="str">
            <v>No.10</v>
          </cell>
        </row>
        <row r="1673">
          <cell r="A1673" t="str">
            <v>합판거푸집</v>
          </cell>
          <cell r="B1673" t="str">
            <v>0-7m:3회</v>
          </cell>
          <cell r="C1673" t="str">
            <v>M2</v>
          </cell>
          <cell r="D1673">
            <v>6.74</v>
          </cell>
          <cell r="E1673">
            <v>12000</v>
          </cell>
          <cell r="F1673">
            <v>80880</v>
          </cell>
          <cell r="G1673">
            <v>4000</v>
          </cell>
          <cell r="H1673">
            <v>26960</v>
          </cell>
          <cell r="I1673">
            <v>8000</v>
          </cell>
          <cell r="J1673">
            <v>53920</v>
          </cell>
          <cell r="K1673">
            <v>0</v>
          </cell>
          <cell r="L1673">
            <v>0</v>
          </cell>
          <cell r="M1673" t="str">
            <v>No.15</v>
          </cell>
        </row>
        <row r="1674">
          <cell r="A1674" t="str">
            <v>합판거푸집</v>
          </cell>
          <cell r="B1674" t="str">
            <v>0-7m:6회</v>
          </cell>
          <cell r="C1674" t="str">
            <v>M2</v>
          </cell>
          <cell r="D1674">
            <v>0.52</v>
          </cell>
          <cell r="E1674">
            <v>17100</v>
          </cell>
          <cell r="F1674">
            <v>8892</v>
          </cell>
          <cell r="G1674">
            <v>5300</v>
          </cell>
          <cell r="H1674">
            <v>2756</v>
          </cell>
          <cell r="I1674">
            <v>11800</v>
          </cell>
          <cell r="J1674">
            <v>6136</v>
          </cell>
          <cell r="K1674">
            <v>0</v>
          </cell>
          <cell r="L1674">
            <v>0</v>
          </cell>
          <cell r="M1674" t="str">
            <v>No.11</v>
          </cell>
        </row>
        <row r="1675">
          <cell r="A1675" t="str">
            <v>철근가공및조립</v>
          </cell>
          <cell r="B1675" t="str">
            <v>보통</v>
          </cell>
          <cell r="C1675" t="str">
            <v>TON</v>
          </cell>
          <cell r="D1675">
            <v>2.7E-2</v>
          </cell>
          <cell r="E1675">
            <v>327000</v>
          </cell>
          <cell r="F1675">
            <v>8829</v>
          </cell>
          <cell r="G1675">
            <v>4000</v>
          </cell>
          <cell r="H1675">
            <v>108</v>
          </cell>
          <cell r="I1675">
            <v>317000</v>
          </cell>
          <cell r="J1675">
            <v>8559</v>
          </cell>
          <cell r="K1675">
            <v>6000</v>
          </cell>
          <cell r="L1675">
            <v>162</v>
          </cell>
          <cell r="M1675" t="str">
            <v>No.18</v>
          </cell>
        </row>
        <row r="1676">
          <cell r="A1676" t="str">
            <v>그레이팅 뚜껑설치</v>
          </cell>
          <cell r="B1676" t="str">
            <v>900X900mm</v>
          </cell>
          <cell r="C1676" t="str">
            <v>개소</v>
          </cell>
          <cell r="D1676">
            <v>1</v>
          </cell>
          <cell r="E1676">
            <v>120200</v>
          </cell>
          <cell r="F1676">
            <v>120200</v>
          </cell>
          <cell r="G1676">
            <v>82600</v>
          </cell>
          <cell r="H1676">
            <v>82600</v>
          </cell>
          <cell r="I1676">
            <v>36700</v>
          </cell>
          <cell r="J1676">
            <v>36700</v>
          </cell>
          <cell r="K1676">
            <v>900</v>
          </cell>
          <cell r="L1676">
            <v>900</v>
          </cell>
          <cell r="M1676" t="str">
            <v>No.84</v>
          </cell>
        </row>
        <row r="1678">
          <cell r="A1678" t="str">
            <v>사. 맨홀공</v>
          </cell>
          <cell r="F1678">
            <v>919768</v>
          </cell>
          <cell r="H1678">
            <v>186145</v>
          </cell>
          <cell r="J1678">
            <v>724427</v>
          </cell>
          <cell r="L1678">
            <v>9196</v>
          </cell>
        </row>
        <row r="1679">
          <cell r="A1679" t="str">
            <v>레미콘타설</v>
          </cell>
          <cell r="B1679" t="str">
            <v>철근구조물</v>
          </cell>
          <cell r="C1679" t="str">
            <v>M3</v>
          </cell>
          <cell r="D1679">
            <v>3.21</v>
          </cell>
          <cell r="E1679">
            <v>16000</v>
          </cell>
          <cell r="F1679">
            <v>51360</v>
          </cell>
          <cell r="G1679">
            <v>0</v>
          </cell>
          <cell r="H1679">
            <v>0</v>
          </cell>
          <cell r="I1679">
            <v>16000</v>
          </cell>
          <cell r="J1679">
            <v>51360</v>
          </cell>
          <cell r="K1679">
            <v>0</v>
          </cell>
          <cell r="L1679">
            <v>0</v>
          </cell>
          <cell r="M1679" t="str">
            <v>No.14</v>
          </cell>
        </row>
        <row r="1680">
          <cell r="A1680" t="str">
            <v>레미콘타설</v>
          </cell>
          <cell r="B1680" t="str">
            <v>무근구조물</v>
          </cell>
          <cell r="C1680" t="str">
            <v>M3</v>
          </cell>
          <cell r="D1680">
            <v>0.66</v>
          </cell>
          <cell r="E1680">
            <v>21700</v>
          </cell>
          <cell r="F1680">
            <v>14322</v>
          </cell>
          <cell r="G1680">
            <v>400</v>
          </cell>
          <cell r="H1680">
            <v>264</v>
          </cell>
          <cell r="I1680">
            <v>21000</v>
          </cell>
          <cell r="J1680">
            <v>13860</v>
          </cell>
          <cell r="K1680">
            <v>300</v>
          </cell>
          <cell r="L1680">
            <v>198</v>
          </cell>
          <cell r="M1680" t="str">
            <v>No.10</v>
          </cell>
        </row>
        <row r="1681">
          <cell r="A1681" t="str">
            <v>합판거푸집</v>
          </cell>
          <cell r="B1681" t="str">
            <v>0-7m:3회</v>
          </cell>
          <cell r="C1681" t="str">
            <v>M2</v>
          </cell>
          <cell r="D1681">
            <v>21.46</v>
          </cell>
          <cell r="E1681">
            <v>12000</v>
          </cell>
          <cell r="F1681">
            <v>257520</v>
          </cell>
          <cell r="G1681">
            <v>4000</v>
          </cell>
          <cell r="H1681">
            <v>85840</v>
          </cell>
          <cell r="I1681">
            <v>8000</v>
          </cell>
          <cell r="J1681">
            <v>171680</v>
          </cell>
          <cell r="K1681">
            <v>0</v>
          </cell>
          <cell r="L1681">
            <v>0</v>
          </cell>
          <cell r="M1681" t="str">
            <v>No.15</v>
          </cell>
        </row>
        <row r="1682">
          <cell r="A1682" t="str">
            <v>합판거푸집</v>
          </cell>
          <cell r="B1682" t="str">
            <v>0-7m:6회</v>
          </cell>
          <cell r="C1682" t="str">
            <v>M2</v>
          </cell>
          <cell r="D1682">
            <v>0.8</v>
          </cell>
          <cell r="E1682">
            <v>17100</v>
          </cell>
          <cell r="F1682">
            <v>13680</v>
          </cell>
          <cell r="G1682">
            <v>5300</v>
          </cell>
          <cell r="H1682">
            <v>4240</v>
          </cell>
          <cell r="I1682">
            <v>11800</v>
          </cell>
          <cell r="J1682">
            <v>9440</v>
          </cell>
          <cell r="K1682">
            <v>0</v>
          </cell>
          <cell r="L1682">
            <v>0</v>
          </cell>
          <cell r="M1682" t="str">
            <v>No.11</v>
          </cell>
        </row>
        <row r="1683">
          <cell r="A1683" t="str">
            <v>원형거푸집</v>
          </cell>
          <cell r="B1683" t="str">
            <v>3 회</v>
          </cell>
          <cell r="C1683" t="str">
            <v>M2</v>
          </cell>
          <cell r="D1683">
            <v>1.38</v>
          </cell>
          <cell r="E1683">
            <v>38600</v>
          </cell>
          <cell r="F1683">
            <v>53268</v>
          </cell>
          <cell r="G1683">
            <v>11500</v>
          </cell>
          <cell r="H1683">
            <v>15870</v>
          </cell>
          <cell r="I1683">
            <v>27100</v>
          </cell>
          <cell r="J1683">
            <v>37398</v>
          </cell>
          <cell r="K1683">
            <v>0</v>
          </cell>
          <cell r="L1683">
            <v>0</v>
          </cell>
          <cell r="M1683" t="str">
            <v>No.16</v>
          </cell>
        </row>
        <row r="1684">
          <cell r="A1684" t="str">
            <v>시공이음 설치</v>
          </cell>
          <cell r="B1684" t="str">
            <v>PVC,B=150X5mm</v>
          </cell>
          <cell r="C1684" t="str">
            <v>M</v>
          </cell>
          <cell r="D1684">
            <v>5</v>
          </cell>
          <cell r="E1684">
            <v>13700</v>
          </cell>
          <cell r="F1684">
            <v>68500</v>
          </cell>
          <cell r="G1684">
            <v>2400</v>
          </cell>
          <cell r="H1684">
            <v>12000</v>
          </cell>
          <cell r="I1684">
            <v>11300</v>
          </cell>
          <cell r="J1684">
            <v>56500</v>
          </cell>
          <cell r="K1684">
            <v>0</v>
          </cell>
          <cell r="L1684">
            <v>0</v>
          </cell>
          <cell r="M1684" t="str">
            <v>No.17</v>
          </cell>
        </row>
        <row r="1685">
          <cell r="A1685" t="str">
            <v>철근가공및조립</v>
          </cell>
          <cell r="B1685" t="str">
            <v>보통</v>
          </cell>
          <cell r="C1685" t="str">
            <v>TON</v>
          </cell>
          <cell r="D1685">
            <v>0.317</v>
          </cell>
          <cell r="E1685">
            <v>327000</v>
          </cell>
          <cell r="F1685">
            <v>103659</v>
          </cell>
          <cell r="G1685">
            <v>4000</v>
          </cell>
          <cell r="H1685">
            <v>1268</v>
          </cell>
          <cell r="I1685">
            <v>317000</v>
          </cell>
          <cell r="J1685">
            <v>100489</v>
          </cell>
          <cell r="K1685">
            <v>6000</v>
          </cell>
          <cell r="L1685">
            <v>1902</v>
          </cell>
          <cell r="M1685" t="str">
            <v>No.18</v>
          </cell>
        </row>
        <row r="1686">
          <cell r="A1686" t="str">
            <v>사다리설치(STS)</v>
          </cell>
          <cell r="C1686" t="str">
            <v>M</v>
          </cell>
          <cell r="D1686">
            <v>0.98</v>
          </cell>
          <cell r="E1686">
            <v>10900</v>
          </cell>
          <cell r="F1686">
            <v>10682</v>
          </cell>
          <cell r="G1686">
            <v>6600</v>
          </cell>
          <cell r="H1686">
            <v>6468</v>
          </cell>
          <cell r="I1686">
            <v>4100</v>
          </cell>
          <cell r="J1686">
            <v>4018</v>
          </cell>
          <cell r="K1686">
            <v>200</v>
          </cell>
          <cell r="L1686">
            <v>196</v>
          </cell>
          <cell r="M1686" t="str">
            <v>No.19</v>
          </cell>
        </row>
        <row r="1687">
          <cell r="A1687" t="str">
            <v>맨홀뚜껑설치</v>
          </cell>
          <cell r="B1687" t="str">
            <v>(주철재)</v>
          </cell>
          <cell r="C1687" t="str">
            <v>조</v>
          </cell>
          <cell r="D1687">
            <v>1</v>
          </cell>
          <cell r="E1687">
            <v>45800</v>
          </cell>
          <cell r="F1687">
            <v>45800</v>
          </cell>
          <cell r="G1687">
            <v>0</v>
          </cell>
          <cell r="H1687">
            <v>0</v>
          </cell>
          <cell r="I1687">
            <v>45800</v>
          </cell>
          <cell r="J1687">
            <v>45800</v>
          </cell>
          <cell r="K1687">
            <v>0</v>
          </cell>
          <cell r="L1687">
            <v>0</v>
          </cell>
          <cell r="M1687" t="str">
            <v>No.20</v>
          </cell>
        </row>
        <row r="1688">
          <cell r="A1688" t="str">
            <v>강관비계</v>
          </cell>
          <cell r="B1688" t="str">
            <v>3개월</v>
          </cell>
          <cell r="C1688" t="str">
            <v>M2</v>
          </cell>
          <cell r="D1688">
            <v>23</v>
          </cell>
          <cell r="E1688">
            <v>9200</v>
          </cell>
          <cell r="F1688">
            <v>211600</v>
          </cell>
          <cell r="G1688">
            <v>2300</v>
          </cell>
          <cell r="H1688">
            <v>52900</v>
          </cell>
          <cell r="I1688">
            <v>6600</v>
          </cell>
          <cell r="J1688">
            <v>151800</v>
          </cell>
          <cell r="K1688">
            <v>300</v>
          </cell>
          <cell r="L1688">
            <v>6900</v>
          </cell>
          <cell r="M1688" t="str">
            <v>No.33</v>
          </cell>
        </row>
        <row r="1689">
          <cell r="A1689" t="str">
            <v>강관동바리(3개월)</v>
          </cell>
          <cell r="B1689" t="str">
            <v>H=0-4.2M</v>
          </cell>
          <cell r="C1689" t="str">
            <v>공M3</v>
          </cell>
          <cell r="D1689">
            <v>1.1000000000000001</v>
          </cell>
          <cell r="E1689">
            <v>6300</v>
          </cell>
          <cell r="F1689">
            <v>6930</v>
          </cell>
          <cell r="G1689">
            <v>200</v>
          </cell>
          <cell r="H1689">
            <v>220</v>
          </cell>
          <cell r="I1689">
            <v>6100</v>
          </cell>
          <cell r="J1689">
            <v>6710</v>
          </cell>
          <cell r="K1689">
            <v>0</v>
          </cell>
          <cell r="L1689">
            <v>0</v>
          </cell>
          <cell r="M1689" t="str">
            <v>No.21</v>
          </cell>
        </row>
        <row r="1690">
          <cell r="A1690" t="str">
            <v>시공이음면정리(치핑)</v>
          </cell>
          <cell r="B1690" t="str">
            <v>인력</v>
          </cell>
          <cell r="C1690" t="str">
            <v>M2</v>
          </cell>
          <cell r="D1690">
            <v>1.25</v>
          </cell>
          <cell r="E1690">
            <v>900</v>
          </cell>
          <cell r="F1690">
            <v>1125</v>
          </cell>
          <cell r="G1690">
            <v>700</v>
          </cell>
          <cell r="H1690">
            <v>875</v>
          </cell>
          <cell r="I1690">
            <v>200</v>
          </cell>
          <cell r="J1690">
            <v>250</v>
          </cell>
          <cell r="K1690">
            <v>0</v>
          </cell>
          <cell r="L1690">
            <v>0</v>
          </cell>
          <cell r="M1690" t="str">
            <v>No.22</v>
          </cell>
        </row>
        <row r="1691">
          <cell r="A1691" t="str">
            <v>스페이서(T=75MM)</v>
          </cell>
          <cell r="C1691" t="str">
            <v>EA</v>
          </cell>
          <cell r="D1691">
            <v>4</v>
          </cell>
          <cell r="E1691">
            <v>19000</v>
          </cell>
          <cell r="F1691">
            <v>76000</v>
          </cell>
          <cell r="G1691">
            <v>500</v>
          </cell>
          <cell r="H1691">
            <v>2000</v>
          </cell>
          <cell r="I1691">
            <v>18500</v>
          </cell>
          <cell r="J1691">
            <v>74000</v>
          </cell>
          <cell r="K1691">
            <v>0</v>
          </cell>
          <cell r="L1691">
            <v>0</v>
          </cell>
        </row>
        <row r="1692">
          <cell r="A1692" t="str">
            <v>수팽창고무지수판 설치</v>
          </cell>
          <cell r="B1692" t="str">
            <v>20X10</v>
          </cell>
          <cell r="C1692" t="str">
            <v>M</v>
          </cell>
          <cell r="D1692">
            <v>0.91</v>
          </cell>
          <cell r="E1692">
            <v>3900</v>
          </cell>
          <cell r="F1692">
            <v>3549</v>
          </cell>
          <cell r="G1692">
            <v>3100</v>
          </cell>
          <cell r="H1692">
            <v>2821</v>
          </cell>
          <cell r="I1692">
            <v>800</v>
          </cell>
          <cell r="J1692">
            <v>728</v>
          </cell>
          <cell r="K1692">
            <v>0</v>
          </cell>
          <cell r="L1692">
            <v>0</v>
          </cell>
          <cell r="M1692" t="str">
            <v>No.23</v>
          </cell>
        </row>
        <row r="1693">
          <cell r="A1693" t="str">
            <v>양생(비닐)</v>
          </cell>
          <cell r="C1693" t="str">
            <v>M2</v>
          </cell>
          <cell r="D1693">
            <v>1.97</v>
          </cell>
          <cell r="E1693">
            <v>900</v>
          </cell>
          <cell r="F1693">
            <v>1773</v>
          </cell>
          <cell r="G1693">
            <v>700</v>
          </cell>
          <cell r="H1693">
            <v>1379</v>
          </cell>
          <cell r="I1693">
            <v>200</v>
          </cell>
          <cell r="J1693">
            <v>394</v>
          </cell>
          <cell r="K1693">
            <v>0</v>
          </cell>
          <cell r="L1693">
            <v>0</v>
          </cell>
          <cell r="M1693" t="str">
            <v>No.8</v>
          </cell>
        </row>
        <row r="1695">
          <cell r="A1695" t="str">
            <v>아. 기  타</v>
          </cell>
          <cell r="F1695">
            <v>1144163</v>
          </cell>
          <cell r="H1695">
            <v>46980</v>
          </cell>
          <cell r="J1695">
            <v>1067506</v>
          </cell>
          <cell r="L1695">
            <v>29677</v>
          </cell>
        </row>
        <row r="1696">
          <cell r="A1696" t="str">
            <v>레미콘타설</v>
          </cell>
          <cell r="B1696" t="str">
            <v>무근구조물</v>
          </cell>
          <cell r="C1696" t="str">
            <v>M3</v>
          </cell>
          <cell r="D1696">
            <v>0.28999999999999998</v>
          </cell>
          <cell r="E1696">
            <v>21700</v>
          </cell>
          <cell r="F1696">
            <v>6293</v>
          </cell>
          <cell r="G1696">
            <v>400</v>
          </cell>
          <cell r="H1696">
            <v>116</v>
          </cell>
          <cell r="I1696">
            <v>21000</v>
          </cell>
          <cell r="J1696">
            <v>6090</v>
          </cell>
          <cell r="K1696">
            <v>300</v>
          </cell>
          <cell r="L1696">
            <v>87</v>
          </cell>
          <cell r="M1696" t="str">
            <v>No.10</v>
          </cell>
        </row>
        <row r="1697">
          <cell r="A1697" t="str">
            <v>합판거푸집</v>
          </cell>
          <cell r="B1697" t="str">
            <v>0-7m:6회</v>
          </cell>
          <cell r="C1697" t="str">
            <v>M2</v>
          </cell>
          <cell r="D1697">
            <v>0.96</v>
          </cell>
          <cell r="E1697">
            <v>17100</v>
          </cell>
          <cell r="F1697">
            <v>16416</v>
          </cell>
          <cell r="G1697">
            <v>5300</v>
          </cell>
          <cell r="H1697">
            <v>5088</v>
          </cell>
          <cell r="I1697">
            <v>11800</v>
          </cell>
          <cell r="J1697">
            <v>11328</v>
          </cell>
          <cell r="K1697">
            <v>0</v>
          </cell>
          <cell r="L1697">
            <v>0</v>
          </cell>
          <cell r="M1697" t="str">
            <v>No.11</v>
          </cell>
        </row>
        <row r="1698">
          <cell r="A1698" t="str">
            <v>모래부설 및 다짐(B.H 0.7M3,관로기초)</v>
          </cell>
          <cell r="B1698" t="str">
            <v>기계90%+인력10%</v>
          </cell>
          <cell r="C1698" t="str">
            <v>M3</v>
          </cell>
          <cell r="D1698">
            <v>1.38</v>
          </cell>
          <cell r="E1698">
            <v>2300</v>
          </cell>
          <cell r="F1698">
            <v>3174</v>
          </cell>
          <cell r="G1698">
            <v>200</v>
          </cell>
          <cell r="H1698">
            <v>276</v>
          </cell>
          <cell r="I1698">
            <v>1600</v>
          </cell>
          <cell r="J1698">
            <v>2208</v>
          </cell>
          <cell r="K1698">
            <v>500</v>
          </cell>
          <cell r="L1698">
            <v>690</v>
          </cell>
          <cell r="M1698" t="str">
            <v>#.8</v>
          </cell>
        </row>
        <row r="1699">
          <cell r="A1699" t="str">
            <v>K.P메카니칼접합및부설(기계)</v>
          </cell>
          <cell r="B1699" t="str">
            <v>ø350M/M</v>
          </cell>
          <cell r="C1699" t="str">
            <v>개소</v>
          </cell>
          <cell r="D1699">
            <v>1</v>
          </cell>
          <cell r="E1699">
            <v>71500</v>
          </cell>
          <cell r="F1699">
            <v>71500</v>
          </cell>
          <cell r="G1699">
            <v>0</v>
          </cell>
          <cell r="H1699">
            <v>0</v>
          </cell>
          <cell r="I1699">
            <v>53400</v>
          </cell>
          <cell r="J1699">
            <v>53400</v>
          </cell>
          <cell r="K1699">
            <v>18100</v>
          </cell>
          <cell r="L1699">
            <v>18100</v>
          </cell>
          <cell r="M1699" t="str">
            <v>No.42</v>
          </cell>
        </row>
        <row r="1700">
          <cell r="A1700" t="str">
            <v>K.P메카니칼접합및부설(기계)</v>
          </cell>
          <cell r="B1700" t="str">
            <v>ø350M/M(이형관)</v>
          </cell>
          <cell r="C1700" t="str">
            <v>개소</v>
          </cell>
          <cell r="D1700">
            <v>2</v>
          </cell>
          <cell r="E1700">
            <v>19900</v>
          </cell>
          <cell r="F1700">
            <v>39800</v>
          </cell>
          <cell r="G1700">
            <v>0</v>
          </cell>
          <cell r="H1700">
            <v>0</v>
          </cell>
          <cell r="I1700">
            <v>14500</v>
          </cell>
          <cell r="J1700">
            <v>29000</v>
          </cell>
          <cell r="K1700">
            <v>5400</v>
          </cell>
          <cell r="L1700">
            <v>10800</v>
          </cell>
          <cell r="M1700" t="str">
            <v>No.46</v>
          </cell>
        </row>
        <row r="1701">
          <cell r="A1701" t="str">
            <v>플랜지관 접합및부설</v>
          </cell>
          <cell r="B1701" t="str">
            <v>ø350M/M(이형관)</v>
          </cell>
          <cell r="C1701" t="str">
            <v>개소</v>
          </cell>
          <cell r="D1701">
            <v>1</v>
          </cell>
          <cell r="E1701">
            <v>79500</v>
          </cell>
          <cell r="F1701">
            <v>79500</v>
          </cell>
          <cell r="G1701">
            <v>2200</v>
          </cell>
          <cell r="H1701">
            <v>2200</v>
          </cell>
          <cell r="I1701">
            <v>77300</v>
          </cell>
          <cell r="J1701">
            <v>77300</v>
          </cell>
          <cell r="K1701">
            <v>0</v>
          </cell>
          <cell r="L1701">
            <v>0</v>
          </cell>
          <cell r="M1701" t="str">
            <v>No.101</v>
          </cell>
        </row>
        <row r="1702">
          <cell r="A1702" t="str">
            <v>돌담헐기</v>
          </cell>
          <cell r="B1702" t="str">
            <v>B0.5 X H1.9</v>
          </cell>
          <cell r="C1702" t="str">
            <v>M2</v>
          </cell>
          <cell r="D1702">
            <v>39.299999999999997</v>
          </cell>
          <cell r="E1702">
            <v>23600</v>
          </cell>
          <cell r="F1702">
            <v>927480</v>
          </cell>
          <cell r="G1702">
            <v>1000</v>
          </cell>
          <cell r="H1702">
            <v>39300</v>
          </cell>
          <cell r="I1702">
            <v>22600</v>
          </cell>
          <cell r="J1702">
            <v>888180</v>
          </cell>
          <cell r="K1702">
            <v>0</v>
          </cell>
          <cell r="L1702">
            <v>0</v>
          </cell>
          <cell r="M1702" t="str">
            <v>No.86</v>
          </cell>
        </row>
        <row r="1704">
          <cell r="A1704" t="str">
            <v>4. 운 반 공</v>
          </cell>
          <cell r="F1704">
            <v>1510446</v>
          </cell>
          <cell r="H1704">
            <v>184800</v>
          </cell>
          <cell r="J1704">
            <v>201600</v>
          </cell>
          <cell r="L1704">
            <v>1124046</v>
          </cell>
        </row>
        <row r="1705">
          <cell r="A1705" t="str">
            <v>철근운반</v>
          </cell>
          <cell r="C1705" t="str">
            <v>TON</v>
          </cell>
          <cell r="D1705">
            <v>85.706000000000003</v>
          </cell>
          <cell r="E1705">
            <v>9000</v>
          </cell>
          <cell r="F1705">
            <v>771354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9000</v>
          </cell>
          <cell r="L1705">
            <v>771354</v>
          </cell>
          <cell r="M1705" t="str">
            <v>#.15</v>
          </cell>
        </row>
        <row r="1706">
          <cell r="A1706" t="str">
            <v>시멘트운반(40kg/대)</v>
          </cell>
          <cell r="C1706" t="str">
            <v>대</v>
          </cell>
          <cell r="D1706">
            <v>277</v>
          </cell>
          <cell r="E1706">
            <v>400</v>
          </cell>
          <cell r="F1706">
            <v>110800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400</v>
          </cell>
          <cell r="L1706">
            <v>110800</v>
          </cell>
          <cell r="M1706" t="str">
            <v>#.19</v>
          </cell>
        </row>
        <row r="1707">
          <cell r="A1707" t="str">
            <v>주철관 운반</v>
          </cell>
          <cell r="B1707" t="str">
            <v>Φ350M/M</v>
          </cell>
          <cell r="C1707" t="str">
            <v>본</v>
          </cell>
          <cell r="D1707">
            <v>1</v>
          </cell>
          <cell r="E1707">
            <v>3300</v>
          </cell>
          <cell r="F1707">
            <v>3300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3300</v>
          </cell>
          <cell r="L1707">
            <v>3300</v>
          </cell>
          <cell r="M1707" t="str">
            <v>#.23</v>
          </cell>
        </row>
        <row r="1708">
          <cell r="A1708" t="str">
            <v>주철관 운반</v>
          </cell>
          <cell r="B1708" t="str">
            <v>이형관</v>
          </cell>
          <cell r="C1708" t="str">
            <v>KG</v>
          </cell>
          <cell r="D1708">
            <v>117.92</v>
          </cell>
          <cell r="E1708">
            <v>100</v>
          </cell>
          <cell r="F1708">
            <v>11792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100</v>
          </cell>
          <cell r="L1708">
            <v>11792</v>
          </cell>
          <cell r="M1708" t="str">
            <v>#.17</v>
          </cell>
        </row>
        <row r="1709">
          <cell r="A1709" t="str">
            <v>보조기층운반</v>
          </cell>
          <cell r="C1709" t="str">
            <v>M3</v>
          </cell>
          <cell r="D1709">
            <v>84</v>
          </cell>
          <cell r="E1709">
            <v>7300</v>
          </cell>
          <cell r="F1709">
            <v>613200</v>
          </cell>
          <cell r="G1709">
            <v>2200</v>
          </cell>
          <cell r="H1709">
            <v>184800</v>
          </cell>
          <cell r="I1709">
            <v>2400</v>
          </cell>
          <cell r="J1709">
            <v>201600</v>
          </cell>
          <cell r="K1709">
            <v>2700</v>
          </cell>
          <cell r="L1709">
            <v>226800</v>
          </cell>
          <cell r="M1709" t="str">
            <v>#.18</v>
          </cell>
        </row>
        <row r="1719">
          <cell r="A1719" t="str">
            <v>⊙월평 중계펌프장 사급자재비(토목)</v>
          </cell>
          <cell r="C1719" t="str">
            <v>식</v>
          </cell>
          <cell r="D1719">
            <v>1</v>
          </cell>
          <cell r="F1719">
            <v>1817900</v>
          </cell>
          <cell r="H1719">
            <v>1817900</v>
          </cell>
          <cell r="J1719">
            <v>0</v>
          </cell>
          <cell r="L1719">
            <v>0</v>
          </cell>
        </row>
        <row r="1721">
          <cell r="A1721" t="str">
            <v>모  래</v>
          </cell>
          <cell r="C1721" t="str">
            <v>M3</v>
          </cell>
          <cell r="D1721">
            <v>35</v>
          </cell>
          <cell r="E1721">
            <v>17000</v>
          </cell>
          <cell r="F1721">
            <v>595000</v>
          </cell>
          <cell r="G1721">
            <v>17000</v>
          </cell>
          <cell r="H1721">
            <v>595000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</row>
        <row r="1722">
          <cell r="A1722" t="str">
            <v>보조기층제</v>
          </cell>
          <cell r="C1722" t="str">
            <v>M3</v>
          </cell>
          <cell r="D1722">
            <v>84</v>
          </cell>
          <cell r="E1722">
            <v>6300</v>
          </cell>
          <cell r="F1722">
            <v>529200</v>
          </cell>
          <cell r="G1722">
            <v>6300</v>
          </cell>
          <cell r="H1722">
            <v>529200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적벽돌</v>
          </cell>
          <cell r="B1723" t="str">
            <v>190*90*57</v>
          </cell>
          <cell r="C1723" t="str">
            <v>매</v>
          </cell>
          <cell r="D1723">
            <v>1612</v>
          </cell>
          <cell r="E1723">
            <v>200</v>
          </cell>
          <cell r="F1723">
            <v>322400</v>
          </cell>
          <cell r="G1723">
            <v>200</v>
          </cell>
          <cell r="H1723">
            <v>322400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주철관 이형관</v>
          </cell>
          <cell r="B1724" t="str">
            <v>D300M/M이상 D600M/M이하</v>
          </cell>
          <cell r="C1724" t="str">
            <v>KG</v>
          </cell>
          <cell r="D1724">
            <v>117.92</v>
          </cell>
          <cell r="E1724">
            <v>2500</v>
          </cell>
          <cell r="F1724">
            <v>294800</v>
          </cell>
          <cell r="G1724">
            <v>2500</v>
          </cell>
          <cell r="H1724">
            <v>294800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주철관 접합부품(K.P메카니칼접합)</v>
          </cell>
          <cell r="B1725" t="str">
            <v>D=350MM</v>
          </cell>
          <cell r="C1725" t="str">
            <v>SET</v>
          </cell>
          <cell r="D1725">
            <v>3</v>
          </cell>
          <cell r="E1725">
            <v>24000</v>
          </cell>
          <cell r="F1725">
            <v>72000</v>
          </cell>
          <cell r="G1725">
            <v>24000</v>
          </cell>
          <cell r="H1725">
            <v>72000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주철관 접합부품(플랜지접합)</v>
          </cell>
          <cell r="B1726" t="str">
            <v>D=350MM</v>
          </cell>
          <cell r="C1726" t="str">
            <v>SET</v>
          </cell>
          <cell r="D1726">
            <v>1</v>
          </cell>
          <cell r="E1726">
            <v>4500</v>
          </cell>
          <cell r="F1726">
            <v>4500</v>
          </cell>
          <cell r="G1726">
            <v>4500</v>
          </cell>
          <cell r="H1726">
            <v>4500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</row>
        <row r="1741">
          <cell r="A1741" t="str">
            <v>Ⅴ.중문동부 중계펌프장(토목)</v>
          </cell>
          <cell r="C1741" t="str">
            <v>식</v>
          </cell>
          <cell r="D1741">
            <v>1</v>
          </cell>
          <cell r="F1741">
            <v>204739233</v>
          </cell>
          <cell r="H1741">
            <v>39133896</v>
          </cell>
          <cell r="J1741">
            <v>148125384</v>
          </cell>
          <cell r="L1741">
            <v>17479953</v>
          </cell>
        </row>
        <row r="1743">
          <cell r="A1743" t="str">
            <v>1. 토    공</v>
          </cell>
          <cell r="F1743">
            <v>47242002</v>
          </cell>
          <cell r="H1743">
            <v>8677552</v>
          </cell>
          <cell r="J1743">
            <v>24906958</v>
          </cell>
          <cell r="L1743">
            <v>13657492</v>
          </cell>
        </row>
        <row r="1744">
          <cell r="A1744" t="str">
            <v>터파기:토사(육상),기계80+인력20</v>
          </cell>
          <cell r="B1744" t="str">
            <v>B.H 0.7㎥</v>
          </cell>
          <cell r="C1744" t="str">
            <v>M3</v>
          </cell>
          <cell r="D1744">
            <v>2758.35</v>
          </cell>
          <cell r="E1744">
            <v>2000</v>
          </cell>
          <cell r="F1744">
            <v>5516700</v>
          </cell>
          <cell r="G1744">
            <v>100</v>
          </cell>
          <cell r="H1744">
            <v>275835</v>
          </cell>
          <cell r="I1744">
            <v>1600</v>
          </cell>
          <cell r="J1744">
            <v>4413360</v>
          </cell>
          <cell r="K1744">
            <v>300</v>
          </cell>
          <cell r="L1744">
            <v>827505</v>
          </cell>
          <cell r="M1744" t="str">
            <v>#.2</v>
          </cell>
        </row>
        <row r="1745">
          <cell r="A1745" t="str">
            <v>터파기(인력)</v>
          </cell>
          <cell r="B1745" t="str">
            <v>토사,0-1m</v>
          </cell>
          <cell r="C1745" t="str">
            <v>M3</v>
          </cell>
          <cell r="D1745">
            <v>288.79000000000002</v>
          </cell>
          <cell r="E1745">
            <v>8800</v>
          </cell>
          <cell r="F1745">
            <v>2541352</v>
          </cell>
          <cell r="G1745">
            <v>0</v>
          </cell>
          <cell r="H1745">
            <v>0</v>
          </cell>
          <cell r="I1745">
            <v>8800</v>
          </cell>
          <cell r="J1745">
            <v>2541352</v>
          </cell>
          <cell r="K1745">
            <v>0</v>
          </cell>
          <cell r="L1745">
            <v>0</v>
          </cell>
          <cell r="M1745" t="str">
            <v>No.54</v>
          </cell>
        </row>
        <row r="1746">
          <cell r="A1746" t="str">
            <v>기계터파기(연암)</v>
          </cell>
          <cell r="B1746" t="str">
            <v>B.H0.7+브레이커</v>
          </cell>
          <cell r="C1746" t="str">
            <v>M3</v>
          </cell>
          <cell r="D1746">
            <v>892.59</v>
          </cell>
          <cell r="E1746">
            <v>18400</v>
          </cell>
          <cell r="F1746">
            <v>16423656</v>
          </cell>
          <cell r="G1746">
            <v>2800</v>
          </cell>
          <cell r="H1746">
            <v>2499252</v>
          </cell>
          <cell r="I1746">
            <v>7300</v>
          </cell>
          <cell r="J1746">
            <v>6515907</v>
          </cell>
          <cell r="K1746">
            <v>8300</v>
          </cell>
          <cell r="L1746">
            <v>7408497</v>
          </cell>
          <cell r="M1746" t="str">
            <v>#.3</v>
          </cell>
        </row>
        <row r="1747">
          <cell r="A1747" t="str">
            <v>되메우기 및 다짐</v>
          </cell>
          <cell r="B1747" t="str">
            <v>B.H 0.7+플래이트 콤펙터</v>
          </cell>
          <cell r="C1747" t="str">
            <v>M3</v>
          </cell>
          <cell r="D1747">
            <v>1878.61</v>
          </cell>
          <cell r="E1747">
            <v>3500</v>
          </cell>
          <cell r="F1747">
            <v>6575135</v>
          </cell>
          <cell r="G1747">
            <v>400</v>
          </cell>
          <cell r="H1747">
            <v>751444</v>
          </cell>
          <cell r="I1747">
            <v>2600</v>
          </cell>
          <cell r="J1747">
            <v>4884386</v>
          </cell>
          <cell r="K1747">
            <v>500</v>
          </cell>
          <cell r="L1747">
            <v>939305</v>
          </cell>
          <cell r="M1747" t="str">
            <v>#.4</v>
          </cell>
        </row>
        <row r="1748">
          <cell r="A1748" t="str">
            <v>되메우기</v>
          </cell>
          <cell r="B1748" t="str">
            <v>인력</v>
          </cell>
          <cell r="C1748" t="str">
            <v>M3</v>
          </cell>
          <cell r="D1748">
            <v>234.88</v>
          </cell>
          <cell r="E1748">
            <v>3400</v>
          </cell>
          <cell r="F1748">
            <v>798592</v>
          </cell>
          <cell r="G1748">
            <v>0</v>
          </cell>
          <cell r="H1748">
            <v>0</v>
          </cell>
          <cell r="I1748">
            <v>3400</v>
          </cell>
          <cell r="J1748">
            <v>798592</v>
          </cell>
          <cell r="K1748">
            <v>0</v>
          </cell>
          <cell r="L1748">
            <v>0</v>
          </cell>
          <cell r="M1748" t="str">
            <v>No.72</v>
          </cell>
        </row>
        <row r="1749">
          <cell r="A1749" t="str">
            <v>사토운반:토사</v>
          </cell>
          <cell r="B1749" t="str">
            <v>B.H0.7 + D.T15</v>
          </cell>
          <cell r="C1749" t="str">
            <v>M3</v>
          </cell>
          <cell r="D1749">
            <v>563.14</v>
          </cell>
          <cell r="E1749">
            <v>2500</v>
          </cell>
          <cell r="F1749">
            <v>1407850</v>
          </cell>
          <cell r="G1749">
            <v>900</v>
          </cell>
          <cell r="H1749">
            <v>506826</v>
          </cell>
          <cell r="I1749">
            <v>700</v>
          </cell>
          <cell r="J1749">
            <v>394198</v>
          </cell>
          <cell r="K1749">
            <v>900</v>
          </cell>
          <cell r="L1749">
            <v>506826</v>
          </cell>
          <cell r="M1749" t="str">
            <v>#.26</v>
          </cell>
        </row>
        <row r="1750">
          <cell r="A1750" t="str">
            <v>사토운반:연암</v>
          </cell>
          <cell r="B1750" t="str">
            <v>B.H0.7 + D.T15</v>
          </cell>
          <cell r="C1750" t="str">
            <v>M3</v>
          </cell>
          <cell r="D1750">
            <v>892.59</v>
          </cell>
          <cell r="E1750">
            <v>12000</v>
          </cell>
          <cell r="F1750">
            <v>10711080</v>
          </cell>
          <cell r="G1750">
            <v>4500</v>
          </cell>
          <cell r="H1750">
            <v>4016655</v>
          </cell>
          <cell r="I1750">
            <v>3500</v>
          </cell>
          <cell r="J1750">
            <v>3124065</v>
          </cell>
          <cell r="K1750">
            <v>4000</v>
          </cell>
          <cell r="L1750">
            <v>3570360</v>
          </cell>
          <cell r="M1750" t="str">
            <v>#.7</v>
          </cell>
        </row>
        <row r="1751">
          <cell r="A1751" t="str">
            <v>성토(토사)</v>
          </cell>
          <cell r="B1751" t="str">
            <v>발생토유용</v>
          </cell>
          <cell r="C1751" t="str">
            <v>M3</v>
          </cell>
          <cell r="D1751">
            <v>370.51</v>
          </cell>
          <cell r="E1751">
            <v>3000</v>
          </cell>
          <cell r="F1751">
            <v>1111530</v>
          </cell>
          <cell r="G1751">
            <v>1100</v>
          </cell>
          <cell r="H1751">
            <v>407561</v>
          </cell>
          <cell r="I1751">
            <v>1100</v>
          </cell>
          <cell r="J1751">
            <v>407561</v>
          </cell>
          <cell r="K1751">
            <v>800</v>
          </cell>
          <cell r="L1751">
            <v>296408</v>
          </cell>
          <cell r="M1751" t="str">
            <v>#.9</v>
          </cell>
        </row>
        <row r="1752">
          <cell r="A1752" t="str">
            <v>줄떼붙임</v>
          </cell>
          <cell r="C1752" t="str">
            <v>M2</v>
          </cell>
          <cell r="D1752">
            <v>64.989999999999995</v>
          </cell>
          <cell r="E1752">
            <v>3100</v>
          </cell>
          <cell r="F1752">
            <v>201469</v>
          </cell>
          <cell r="G1752">
            <v>600</v>
          </cell>
          <cell r="H1752">
            <v>38994</v>
          </cell>
          <cell r="I1752">
            <v>2500</v>
          </cell>
          <cell r="J1752">
            <v>162475</v>
          </cell>
          <cell r="K1752">
            <v>0</v>
          </cell>
          <cell r="L1752">
            <v>0</v>
          </cell>
          <cell r="M1752" t="str">
            <v>No.91</v>
          </cell>
        </row>
        <row r="1753">
          <cell r="A1753" t="str">
            <v>바닥면 고르기</v>
          </cell>
          <cell r="B1753" t="str">
            <v>연암</v>
          </cell>
          <cell r="C1753" t="str">
            <v>M2</v>
          </cell>
          <cell r="D1753">
            <v>361.97</v>
          </cell>
          <cell r="E1753">
            <v>5400</v>
          </cell>
          <cell r="F1753">
            <v>1954638</v>
          </cell>
          <cell r="G1753">
            <v>500</v>
          </cell>
          <cell r="H1753">
            <v>180985</v>
          </cell>
          <cell r="I1753">
            <v>4600</v>
          </cell>
          <cell r="J1753">
            <v>1665062</v>
          </cell>
          <cell r="K1753">
            <v>300</v>
          </cell>
          <cell r="L1753">
            <v>108591</v>
          </cell>
          <cell r="M1753" t="str">
            <v>No.2</v>
          </cell>
        </row>
        <row r="1755">
          <cell r="A1755" t="str">
            <v>2. 구조물공</v>
          </cell>
          <cell r="F1755">
            <v>128581658</v>
          </cell>
          <cell r="H1755">
            <v>21895408</v>
          </cell>
          <cell r="J1755">
            <v>105120072</v>
          </cell>
          <cell r="L1755">
            <v>1566178</v>
          </cell>
        </row>
        <row r="1756">
          <cell r="A1756" t="str">
            <v>레미콘타설</v>
          </cell>
          <cell r="B1756" t="str">
            <v>무근구조물</v>
          </cell>
          <cell r="C1756" t="str">
            <v>M3</v>
          </cell>
          <cell r="D1756">
            <v>30.35</v>
          </cell>
          <cell r="E1756">
            <v>21700</v>
          </cell>
          <cell r="F1756">
            <v>658595</v>
          </cell>
          <cell r="G1756">
            <v>400</v>
          </cell>
          <cell r="H1756">
            <v>12140</v>
          </cell>
          <cell r="I1756">
            <v>21000</v>
          </cell>
          <cell r="J1756">
            <v>637350</v>
          </cell>
          <cell r="K1756">
            <v>300</v>
          </cell>
          <cell r="L1756">
            <v>9105</v>
          </cell>
          <cell r="M1756" t="str">
            <v>No.10</v>
          </cell>
        </row>
        <row r="1757">
          <cell r="A1757" t="str">
            <v>레미콘타설</v>
          </cell>
          <cell r="B1757" t="str">
            <v>철근구조물</v>
          </cell>
          <cell r="C1757" t="str">
            <v>M3</v>
          </cell>
          <cell r="D1757">
            <v>669.85</v>
          </cell>
          <cell r="E1757">
            <v>16000</v>
          </cell>
          <cell r="F1757">
            <v>10717600</v>
          </cell>
          <cell r="G1757">
            <v>0</v>
          </cell>
          <cell r="H1757">
            <v>0</v>
          </cell>
          <cell r="I1757">
            <v>16000</v>
          </cell>
          <cell r="J1757">
            <v>10717600</v>
          </cell>
          <cell r="K1757">
            <v>0</v>
          </cell>
          <cell r="L1757">
            <v>0</v>
          </cell>
          <cell r="M1757" t="str">
            <v>No.14</v>
          </cell>
        </row>
        <row r="1758">
          <cell r="A1758" t="str">
            <v>합판거푸집</v>
          </cell>
          <cell r="B1758" t="str">
            <v>0-7m:6회</v>
          </cell>
          <cell r="C1758" t="str">
            <v>M2</v>
          </cell>
          <cell r="D1758">
            <v>7.6</v>
          </cell>
          <cell r="E1758">
            <v>17100</v>
          </cell>
          <cell r="F1758">
            <v>129960</v>
          </cell>
          <cell r="G1758">
            <v>5300</v>
          </cell>
          <cell r="H1758">
            <v>40280</v>
          </cell>
          <cell r="I1758">
            <v>11800</v>
          </cell>
          <cell r="J1758">
            <v>89680</v>
          </cell>
          <cell r="K1758">
            <v>0</v>
          </cell>
          <cell r="L1758">
            <v>0</v>
          </cell>
          <cell r="M1758" t="str">
            <v>No.11</v>
          </cell>
        </row>
        <row r="1759">
          <cell r="A1759" t="str">
            <v>합판거푸집</v>
          </cell>
          <cell r="B1759" t="str">
            <v>0-7m:3회</v>
          </cell>
          <cell r="C1759" t="str">
            <v>M2</v>
          </cell>
          <cell r="D1759">
            <v>682.82</v>
          </cell>
          <cell r="E1759">
            <v>12000</v>
          </cell>
          <cell r="F1759">
            <v>8193840</v>
          </cell>
          <cell r="G1759">
            <v>4000</v>
          </cell>
          <cell r="H1759">
            <v>2731280</v>
          </cell>
          <cell r="I1759">
            <v>8000</v>
          </cell>
          <cell r="J1759">
            <v>5462560</v>
          </cell>
          <cell r="K1759">
            <v>0</v>
          </cell>
          <cell r="L1759">
            <v>0</v>
          </cell>
          <cell r="M1759" t="str">
            <v>No.15</v>
          </cell>
        </row>
        <row r="1760">
          <cell r="A1760" t="str">
            <v>폼타이 합판거푸집</v>
          </cell>
          <cell r="B1760" t="str">
            <v>0-7m:T=600:3회</v>
          </cell>
          <cell r="C1760" t="str">
            <v>M2</v>
          </cell>
          <cell r="D1760">
            <v>328.88</v>
          </cell>
          <cell r="E1760">
            <v>18700</v>
          </cell>
          <cell r="F1760">
            <v>6150056</v>
          </cell>
          <cell r="G1760">
            <v>6700</v>
          </cell>
          <cell r="H1760">
            <v>2203496</v>
          </cell>
          <cell r="I1760">
            <v>12000</v>
          </cell>
          <cell r="J1760">
            <v>3946560</v>
          </cell>
          <cell r="K1760">
            <v>0</v>
          </cell>
          <cell r="L1760">
            <v>0</v>
          </cell>
          <cell r="M1760" t="str">
            <v>No.102</v>
          </cell>
        </row>
        <row r="1761">
          <cell r="A1761" t="str">
            <v>폼타이 합판거푸집</v>
          </cell>
          <cell r="B1761" t="str">
            <v>0-7m:T=500:3회</v>
          </cell>
          <cell r="C1761" t="str">
            <v>M2</v>
          </cell>
          <cell r="D1761">
            <v>471.82</v>
          </cell>
          <cell r="E1761">
            <v>18700</v>
          </cell>
          <cell r="F1761">
            <v>8823034</v>
          </cell>
          <cell r="G1761">
            <v>6700</v>
          </cell>
          <cell r="H1761">
            <v>3161194</v>
          </cell>
          <cell r="I1761">
            <v>12000</v>
          </cell>
          <cell r="J1761">
            <v>5661840</v>
          </cell>
          <cell r="K1761">
            <v>0</v>
          </cell>
          <cell r="L1761">
            <v>0</v>
          </cell>
          <cell r="M1761" t="str">
            <v>No.92</v>
          </cell>
        </row>
        <row r="1762">
          <cell r="A1762" t="str">
            <v>폼타이 합판거푸집</v>
          </cell>
          <cell r="B1762" t="str">
            <v>0-7m:T=400:3회</v>
          </cell>
          <cell r="C1762" t="str">
            <v>M2</v>
          </cell>
          <cell r="D1762">
            <v>74.8</v>
          </cell>
          <cell r="E1762">
            <v>18500</v>
          </cell>
          <cell r="F1762">
            <v>1383800</v>
          </cell>
          <cell r="G1762">
            <v>6600</v>
          </cell>
          <cell r="H1762">
            <v>493680</v>
          </cell>
          <cell r="I1762">
            <v>11900</v>
          </cell>
          <cell r="J1762">
            <v>890120</v>
          </cell>
          <cell r="K1762">
            <v>0</v>
          </cell>
          <cell r="L1762">
            <v>0</v>
          </cell>
          <cell r="M1762" t="str">
            <v>No.73</v>
          </cell>
        </row>
        <row r="1763">
          <cell r="A1763" t="str">
            <v>폼타이 합판거푸집</v>
          </cell>
          <cell r="B1763" t="str">
            <v>0-7m:T=300:3회</v>
          </cell>
          <cell r="C1763" t="str">
            <v>M2</v>
          </cell>
          <cell r="D1763">
            <v>100.72</v>
          </cell>
          <cell r="E1763">
            <v>18600</v>
          </cell>
          <cell r="F1763">
            <v>1873392</v>
          </cell>
          <cell r="G1763">
            <v>6600</v>
          </cell>
          <cell r="H1763">
            <v>664752</v>
          </cell>
          <cell r="I1763">
            <v>12000</v>
          </cell>
          <cell r="J1763">
            <v>1208640</v>
          </cell>
          <cell r="K1763">
            <v>0</v>
          </cell>
          <cell r="L1763">
            <v>0</v>
          </cell>
          <cell r="M1763" t="str">
            <v>No.74</v>
          </cell>
        </row>
        <row r="1764">
          <cell r="A1764" t="str">
            <v>강관동바리(3개월)</v>
          </cell>
          <cell r="B1764" t="str">
            <v>H=4.2-7.2M</v>
          </cell>
          <cell r="C1764" t="str">
            <v>공M3</v>
          </cell>
          <cell r="D1764">
            <v>33.56</v>
          </cell>
          <cell r="E1764">
            <v>7500</v>
          </cell>
          <cell r="F1764">
            <v>251700</v>
          </cell>
          <cell r="G1764">
            <v>200</v>
          </cell>
          <cell r="H1764">
            <v>6712</v>
          </cell>
          <cell r="I1764">
            <v>7300</v>
          </cell>
          <cell r="J1764">
            <v>244988</v>
          </cell>
          <cell r="K1764">
            <v>0</v>
          </cell>
          <cell r="L1764">
            <v>0</v>
          </cell>
          <cell r="M1764" t="str">
            <v>No.93</v>
          </cell>
        </row>
        <row r="1765">
          <cell r="A1765" t="str">
            <v>강관동바리(3개월)</v>
          </cell>
          <cell r="B1765" t="str">
            <v>H=0-4.2M</v>
          </cell>
          <cell r="C1765" t="str">
            <v>공M3</v>
          </cell>
          <cell r="D1765">
            <v>1190.28</v>
          </cell>
          <cell r="E1765">
            <v>6300</v>
          </cell>
          <cell r="F1765">
            <v>7498764</v>
          </cell>
          <cell r="G1765">
            <v>200</v>
          </cell>
          <cell r="H1765">
            <v>238056</v>
          </cell>
          <cell r="I1765">
            <v>6100</v>
          </cell>
          <cell r="J1765">
            <v>7260708</v>
          </cell>
          <cell r="K1765">
            <v>0</v>
          </cell>
          <cell r="L1765">
            <v>0</v>
          </cell>
          <cell r="M1765" t="str">
            <v>No.21</v>
          </cell>
        </row>
        <row r="1766">
          <cell r="A1766" t="str">
            <v>강관비계</v>
          </cell>
          <cell r="B1766" t="str">
            <v>3개월</v>
          </cell>
          <cell r="C1766" t="str">
            <v>M2</v>
          </cell>
          <cell r="D1766">
            <v>450.8</v>
          </cell>
          <cell r="E1766">
            <v>9200</v>
          </cell>
          <cell r="F1766">
            <v>4147360</v>
          </cell>
          <cell r="G1766">
            <v>2300</v>
          </cell>
          <cell r="H1766">
            <v>1036840</v>
          </cell>
          <cell r="I1766">
            <v>6600</v>
          </cell>
          <cell r="J1766">
            <v>2975280</v>
          </cell>
          <cell r="K1766">
            <v>300</v>
          </cell>
          <cell r="L1766">
            <v>135240</v>
          </cell>
          <cell r="M1766" t="str">
            <v>No.33</v>
          </cell>
        </row>
        <row r="1767">
          <cell r="A1767" t="str">
            <v>시공이음 설치</v>
          </cell>
          <cell r="B1767" t="str">
            <v>PVC,B=230X5mm</v>
          </cell>
          <cell r="C1767" t="str">
            <v>M</v>
          </cell>
          <cell r="D1767">
            <v>126.76</v>
          </cell>
          <cell r="E1767">
            <v>14600</v>
          </cell>
          <cell r="F1767">
            <v>1850696</v>
          </cell>
          <cell r="G1767">
            <v>3400</v>
          </cell>
          <cell r="H1767">
            <v>430984</v>
          </cell>
          <cell r="I1767">
            <v>11200</v>
          </cell>
          <cell r="J1767">
            <v>1419712</v>
          </cell>
          <cell r="K1767">
            <v>0</v>
          </cell>
          <cell r="L1767">
            <v>0</v>
          </cell>
          <cell r="M1767" t="str">
            <v>No.75</v>
          </cell>
        </row>
        <row r="1768">
          <cell r="A1768" t="str">
            <v>시공이음면정리(치핑)</v>
          </cell>
          <cell r="B1768" t="str">
            <v>인력</v>
          </cell>
          <cell r="C1768" t="str">
            <v>M2</v>
          </cell>
          <cell r="D1768">
            <v>89.42</v>
          </cell>
          <cell r="E1768">
            <v>19000</v>
          </cell>
          <cell r="F1768">
            <v>1698980</v>
          </cell>
          <cell r="G1768">
            <v>500</v>
          </cell>
          <cell r="H1768">
            <v>44710</v>
          </cell>
          <cell r="I1768">
            <v>18500</v>
          </cell>
          <cell r="J1768">
            <v>1654270</v>
          </cell>
          <cell r="K1768">
            <v>0</v>
          </cell>
          <cell r="L1768">
            <v>0</v>
          </cell>
          <cell r="M1768" t="str">
            <v>No.22</v>
          </cell>
        </row>
        <row r="1769">
          <cell r="A1769" t="str">
            <v>스페이서(T=110MM)</v>
          </cell>
          <cell r="C1769" t="str">
            <v>EA</v>
          </cell>
          <cell r="D1769">
            <v>790</v>
          </cell>
          <cell r="E1769">
            <v>90</v>
          </cell>
          <cell r="F1769">
            <v>71100</v>
          </cell>
          <cell r="G1769">
            <v>90</v>
          </cell>
          <cell r="H1769">
            <v>71100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</row>
        <row r="1770">
          <cell r="A1770" t="str">
            <v>스페이서(T=80MM)</v>
          </cell>
          <cell r="C1770" t="str">
            <v>EA</v>
          </cell>
          <cell r="D1770">
            <v>4194</v>
          </cell>
          <cell r="E1770">
            <v>60</v>
          </cell>
          <cell r="F1770">
            <v>251640</v>
          </cell>
          <cell r="G1770">
            <v>60</v>
          </cell>
          <cell r="H1770">
            <v>251640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</row>
        <row r="1771">
          <cell r="A1771" t="str">
            <v>폼타이거푸집 구멍체움</v>
          </cell>
          <cell r="C1771" t="str">
            <v>EA</v>
          </cell>
          <cell r="D1771">
            <v>1045</v>
          </cell>
          <cell r="E1771">
            <v>250</v>
          </cell>
          <cell r="F1771">
            <v>261250</v>
          </cell>
          <cell r="G1771">
            <v>0</v>
          </cell>
          <cell r="H1771">
            <v>0</v>
          </cell>
          <cell r="I1771">
            <v>250</v>
          </cell>
          <cell r="J1771">
            <v>261250</v>
          </cell>
          <cell r="K1771">
            <v>0</v>
          </cell>
          <cell r="L1771">
            <v>0</v>
          </cell>
          <cell r="M1771" t="str">
            <v>No.76</v>
          </cell>
        </row>
        <row r="1772">
          <cell r="A1772" t="str">
            <v>에폭시방수</v>
          </cell>
          <cell r="B1772" t="str">
            <v>수용성에폭시3회</v>
          </cell>
          <cell r="C1772" t="str">
            <v>M2</v>
          </cell>
          <cell r="D1772">
            <v>409.24</v>
          </cell>
          <cell r="E1772">
            <v>19600</v>
          </cell>
          <cell r="F1772">
            <v>8021104</v>
          </cell>
          <cell r="G1772">
            <v>10300</v>
          </cell>
          <cell r="H1772">
            <v>4215172</v>
          </cell>
          <cell r="I1772">
            <v>9300</v>
          </cell>
          <cell r="J1772">
            <v>3805932</v>
          </cell>
          <cell r="K1772">
            <v>0</v>
          </cell>
          <cell r="L1772">
            <v>0</v>
          </cell>
          <cell r="M1772" t="str">
            <v>No.77</v>
          </cell>
        </row>
        <row r="1773">
          <cell r="A1773" t="str">
            <v>FRP COVER</v>
          </cell>
          <cell r="B1773" t="str">
            <v>2000X1000</v>
          </cell>
          <cell r="C1773" t="str">
            <v>EA</v>
          </cell>
          <cell r="D1773">
            <v>2</v>
          </cell>
          <cell r="E1773">
            <v>300000</v>
          </cell>
          <cell r="F1773">
            <v>600000</v>
          </cell>
          <cell r="G1773">
            <v>250000</v>
          </cell>
          <cell r="H1773">
            <v>500000</v>
          </cell>
          <cell r="I1773">
            <v>50000</v>
          </cell>
          <cell r="J1773">
            <v>100000</v>
          </cell>
          <cell r="K1773">
            <v>0</v>
          </cell>
          <cell r="L1773">
            <v>0</v>
          </cell>
        </row>
        <row r="1774">
          <cell r="A1774" t="str">
            <v>수동게이트</v>
          </cell>
          <cell r="B1774" t="str">
            <v>D400M/M</v>
          </cell>
          <cell r="C1774" t="str">
            <v>조</v>
          </cell>
          <cell r="D1774">
            <v>1</v>
          </cell>
          <cell r="E1774">
            <v>1860000</v>
          </cell>
          <cell r="F1774">
            <v>1860000</v>
          </cell>
          <cell r="G1774">
            <v>1390000</v>
          </cell>
          <cell r="H1774">
            <v>1390000</v>
          </cell>
          <cell r="I1774">
            <v>470000</v>
          </cell>
          <cell r="J1774">
            <v>470000</v>
          </cell>
          <cell r="K1774">
            <v>0</v>
          </cell>
          <cell r="L1774">
            <v>0</v>
          </cell>
        </row>
        <row r="1775">
          <cell r="A1775" t="str">
            <v>스핀들</v>
          </cell>
          <cell r="B1775" t="str">
            <v>D38M/M</v>
          </cell>
          <cell r="C1775" t="str">
            <v>M</v>
          </cell>
          <cell r="D1775">
            <v>4.25</v>
          </cell>
          <cell r="E1775">
            <v>200000</v>
          </cell>
          <cell r="F1775">
            <v>850000</v>
          </cell>
          <cell r="G1775">
            <v>150000</v>
          </cell>
          <cell r="H1775">
            <v>637500</v>
          </cell>
          <cell r="I1775">
            <v>50000</v>
          </cell>
          <cell r="J1775">
            <v>212500</v>
          </cell>
          <cell r="K1775">
            <v>0</v>
          </cell>
          <cell r="L1775">
            <v>0</v>
          </cell>
        </row>
        <row r="1776">
          <cell r="A1776" t="str">
            <v>권양기</v>
          </cell>
          <cell r="B1776" t="str">
            <v>2호</v>
          </cell>
          <cell r="C1776" t="str">
            <v>대</v>
          </cell>
          <cell r="D1776">
            <v>1</v>
          </cell>
          <cell r="E1776">
            <v>860000</v>
          </cell>
          <cell r="F1776">
            <v>860000</v>
          </cell>
          <cell r="G1776">
            <v>560000</v>
          </cell>
          <cell r="H1776">
            <v>560000</v>
          </cell>
          <cell r="I1776">
            <v>300000</v>
          </cell>
          <cell r="J1776">
            <v>300000</v>
          </cell>
          <cell r="K1776">
            <v>0</v>
          </cell>
          <cell r="L1776">
            <v>0</v>
          </cell>
        </row>
        <row r="1777">
          <cell r="A1777" t="str">
            <v>S.T.S Plate C.설치(TYPE-A)</v>
          </cell>
          <cell r="B1777" t="str">
            <v>1000X600</v>
          </cell>
          <cell r="C1777" t="str">
            <v>EA</v>
          </cell>
          <cell r="D1777">
            <v>1</v>
          </cell>
          <cell r="E1777">
            <v>193800</v>
          </cell>
          <cell r="F1777">
            <v>193800</v>
          </cell>
          <cell r="G1777">
            <v>99600</v>
          </cell>
          <cell r="H1777">
            <v>99600</v>
          </cell>
          <cell r="I1777">
            <v>84300</v>
          </cell>
          <cell r="J1777">
            <v>84300</v>
          </cell>
          <cell r="K1777">
            <v>9900</v>
          </cell>
          <cell r="L1777">
            <v>9900</v>
          </cell>
          <cell r="M1777" t="str">
            <v>No.94</v>
          </cell>
        </row>
        <row r="1778">
          <cell r="A1778" t="str">
            <v>S.T.S Plate C.설치(TYPE-D)</v>
          </cell>
          <cell r="B1778" t="str">
            <v>1200X600</v>
          </cell>
          <cell r="C1778" t="str">
            <v>EA</v>
          </cell>
          <cell r="D1778">
            <v>2</v>
          </cell>
          <cell r="E1778">
            <v>213200</v>
          </cell>
          <cell r="F1778">
            <v>426400</v>
          </cell>
          <cell r="G1778">
            <v>120000</v>
          </cell>
          <cell r="H1778">
            <v>240000</v>
          </cell>
          <cell r="I1778">
            <v>81300</v>
          </cell>
          <cell r="J1778">
            <v>162600</v>
          </cell>
          <cell r="K1778">
            <v>11900</v>
          </cell>
          <cell r="L1778">
            <v>23800</v>
          </cell>
          <cell r="M1778" t="str">
            <v>No.97</v>
          </cell>
        </row>
        <row r="1779">
          <cell r="A1779" t="str">
            <v>S.T.S Plate C.설치(TYPE-A)</v>
          </cell>
          <cell r="B1779" t="str">
            <v>800X700</v>
          </cell>
          <cell r="C1779" t="str">
            <v>EA</v>
          </cell>
          <cell r="D1779">
            <v>2</v>
          </cell>
          <cell r="E1779">
            <v>192200</v>
          </cell>
          <cell r="F1779">
            <v>384400</v>
          </cell>
          <cell r="G1779">
            <v>98300</v>
          </cell>
          <cell r="H1779">
            <v>196600</v>
          </cell>
          <cell r="I1779">
            <v>84000</v>
          </cell>
          <cell r="J1779">
            <v>168000</v>
          </cell>
          <cell r="K1779">
            <v>9900</v>
          </cell>
          <cell r="L1779">
            <v>19800</v>
          </cell>
          <cell r="M1779" t="str">
            <v>No.103</v>
          </cell>
        </row>
        <row r="1780">
          <cell r="A1780" t="str">
            <v>S.T.S Plate C.설치(TYPE-B)</v>
          </cell>
          <cell r="B1780" t="str">
            <v>1800X1600</v>
          </cell>
          <cell r="C1780" t="str">
            <v>EA</v>
          </cell>
          <cell r="D1780">
            <v>4</v>
          </cell>
          <cell r="E1780">
            <v>481000</v>
          </cell>
          <cell r="F1780">
            <v>1924000</v>
          </cell>
          <cell r="G1780">
            <v>296000</v>
          </cell>
          <cell r="H1780">
            <v>1184000</v>
          </cell>
          <cell r="I1780">
            <v>147000</v>
          </cell>
          <cell r="J1780">
            <v>588000</v>
          </cell>
          <cell r="K1780">
            <v>38000</v>
          </cell>
          <cell r="L1780">
            <v>152000</v>
          </cell>
          <cell r="M1780" t="str">
            <v>No.104</v>
          </cell>
        </row>
        <row r="1781">
          <cell r="A1781" t="str">
            <v>S.T.S Plate C.설치(TYPE-D)</v>
          </cell>
          <cell r="B1781" t="str">
            <v>2100X700</v>
          </cell>
          <cell r="C1781" t="str">
            <v>EA</v>
          </cell>
          <cell r="D1781">
            <v>2</v>
          </cell>
          <cell r="E1781">
            <v>288000</v>
          </cell>
          <cell r="F1781">
            <v>576000</v>
          </cell>
          <cell r="G1781">
            <v>175000</v>
          </cell>
          <cell r="H1781">
            <v>350000</v>
          </cell>
          <cell r="I1781">
            <v>95000</v>
          </cell>
          <cell r="J1781">
            <v>190000</v>
          </cell>
          <cell r="K1781">
            <v>18000</v>
          </cell>
          <cell r="L1781">
            <v>36000</v>
          </cell>
          <cell r="M1781" t="str">
            <v>No.105</v>
          </cell>
        </row>
        <row r="1782">
          <cell r="A1782" t="str">
            <v>흙채움</v>
          </cell>
          <cell r="C1782" t="str">
            <v>M3</v>
          </cell>
          <cell r="D1782">
            <v>83.3</v>
          </cell>
          <cell r="E1782">
            <v>1200</v>
          </cell>
          <cell r="F1782">
            <v>99960</v>
          </cell>
          <cell r="G1782">
            <v>200</v>
          </cell>
          <cell r="H1782">
            <v>16660</v>
          </cell>
          <cell r="I1782">
            <v>600</v>
          </cell>
          <cell r="J1782">
            <v>49980</v>
          </cell>
          <cell r="K1782">
            <v>400</v>
          </cell>
          <cell r="L1782">
            <v>33320</v>
          </cell>
          <cell r="M1782" t="str">
            <v>#.29</v>
          </cell>
        </row>
        <row r="1783">
          <cell r="A1783" t="str">
            <v>사다리설치(STS)</v>
          </cell>
          <cell r="C1783" t="str">
            <v>M</v>
          </cell>
          <cell r="D1783">
            <v>13.75</v>
          </cell>
          <cell r="E1783">
            <v>10900</v>
          </cell>
          <cell r="F1783">
            <v>149875</v>
          </cell>
          <cell r="G1783">
            <v>6600</v>
          </cell>
          <cell r="H1783">
            <v>90750</v>
          </cell>
          <cell r="I1783">
            <v>4100</v>
          </cell>
          <cell r="J1783">
            <v>56375</v>
          </cell>
          <cell r="K1783">
            <v>200</v>
          </cell>
          <cell r="L1783">
            <v>2750</v>
          </cell>
          <cell r="M1783" t="str">
            <v>No.19</v>
          </cell>
        </row>
        <row r="1784">
          <cell r="A1784" t="str">
            <v>수팽창고무지수판 설치</v>
          </cell>
          <cell r="B1784" t="str">
            <v>20X10</v>
          </cell>
          <cell r="C1784" t="str">
            <v>M</v>
          </cell>
          <cell r="D1784">
            <v>3.77</v>
          </cell>
          <cell r="E1784">
            <v>3900</v>
          </cell>
          <cell r="F1784">
            <v>14703</v>
          </cell>
          <cell r="G1784">
            <v>3100</v>
          </cell>
          <cell r="H1784">
            <v>11687</v>
          </cell>
          <cell r="I1784">
            <v>800</v>
          </cell>
          <cell r="J1784">
            <v>3016</v>
          </cell>
          <cell r="K1784">
            <v>0</v>
          </cell>
          <cell r="L1784">
            <v>0</v>
          </cell>
          <cell r="M1784" t="str">
            <v>No.23</v>
          </cell>
        </row>
        <row r="1785">
          <cell r="A1785" t="str">
            <v>P.V.C 파이프(VG1)</v>
          </cell>
          <cell r="B1785" t="str">
            <v>Φ100M/M</v>
          </cell>
          <cell r="C1785" t="str">
            <v>M</v>
          </cell>
          <cell r="D1785">
            <v>0.9</v>
          </cell>
          <cell r="E1785">
            <v>6800</v>
          </cell>
          <cell r="F1785">
            <v>6120</v>
          </cell>
          <cell r="G1785">
            <v>6500</v>
          </cell>
          <cell r="H1785">
            <v>5850</v>
          </cell>
          <cell r="I1785">
            <v>300</v>
          </cell>
          <cell r="J1785">
            <v>270</v>
          </cell>
          <cell r="K1785">
            <v>0</v>
          </cell>
          <cell r="L1785">
            <v>0</v>
          </cell>
        </row>
        <row r="1786">
          <cell r="A1786" t="str">
            <v>P.V.C 파이프(VG1)</v>
          </cell>
          <cell r="B1786" t="str">
            <v>Φ200M/M</v>
          </cell>
          <cell r="C1786" t="str">
            <v>M</v>
          </cell>
          <cell r="D1786">
            <v>1.2</v>
          </cell>
          <cell r="E1786">
            <v>20600</v>
          </cell>
          <cell r="F1786">
            <v>24720</v>
          </cell>
          <cell r="G1786">
            <v>19200</v>
          </cell>
          <cell r="H1786">
            <v>23040</v>
          </cell>
          <cell r="I1786">
            <v>1400</v>
          </cell>
          <cell r="J1786">
            <v>1680</v>
          </cell>
          <cell r="K1786">
            <v>0</v>
          </cell>
          <cell r="L1786">
            <v>0</v>
          </cell>
        </row>
        <row r="1787">
          <cell r="A1787" t="str">
            <v>난간설치(TYPE-B수평)</v>
          </cell>
          <cell r="C1787" t="str">
            <v>M</v>
          </cell>
          <cell r="D1787">
            <v>17.75</v>
          </cell>
          <cell r="E1787">
            <v>45400</v>
          </cell>
          <cell r="F1787">
            <v>805850</v>
          </cell>
          <cell r="G1787">
            <v>8200</v>
          </cell>
          <cell r="H1787">
            <v>145550</v>
          </cell>
          <cell r="I1787">
            <v>36000</v>
          </cell>
          <cell r="J1787">
            <v>639000</v>
          </cell>
          <cell r="K1787">
            <v>1200</v>
          </cell>
          <cell r="L1787">
            <v>21300</v>
          </cell>
          <cell r="M1787" t="str">
            <v>No.99</v>
          </cell>
        </row>
        <row r="1788">
          <cell r="A1788" t="str">
            <v>난간설치(TYPE-A경사)</v>
          </cell>
          <cell r="C1788" t="str">
            <v>M</v>
          </cell>
          <cell r="D1788">
            <v>5.45</v>
          </cell>
          <cell r="E1788">
            <v>45400</v>
          </cell>
          <cell r="F1788">
            <v>247430</v>
          </cell>
          <cell r="G1788">
            <v>8200</v>
          </cell>
          <cell r="H1788">
            <v>44690</v>
          </cell>
          <cell r="I1788">
            <v>36000</v>
          </cell>
          <cell r="J1788">
            <v>196200</v>
          </cell>
          <cell r="K1788">
            <v>1200</v>
          </cell>
          <cell r="L1788">
            <v>6540</v>
          </cell>
          <cell r="M1788" t="str">
            <v>No.100</v>
          </cell>
        </row>
        <row r="1789">
          <cell r="A1789" t="str">
            <v>철근가공및조립</v>
          </cell>
          <cell r="B1789" t="str">
            <v>복잡</v>
          </cell>
          <cell r="C1789" t="str">
            <v>TON</v>
          </cell>
          <cell r="D1789">
            <v>159.489</v>
          </cell>
          <cell r="E1789">
            <v>361000</v>
          </cell>
          <cell r="F1789">
            <v>57575529</v>
          </cell>
          <cell r="G1789">
            <v>5000</v>
          </cell>
          <cell r="H1789">
            <v>797445</v>
          </cell>
          <cell r="I1789">
            <v>349000</v>
          </cell>
          <cell r="J1789">
            <v>55661661</v>
          </cell>
          <cell r="K1789">
            <v>7000</v>
          </cell>
          <cell r="L1789">
            <v>1116423</v>
          </cell>
          <cell r="M1789" t="str">
            <v>No.81</v>
          </cell>
        </row>
        <row r="1791">
          <cell r="A1791" t="str">
            <v>3. 부대시설공</v>
          </cell>
          <cell r="F1791">
            <v>26741905</v>
          </cell>
          <cell r="H1791">
            <v>8431136</v>
          </cell>
          <cell r="J1791">
            <v>17956754</v>
          </cell>
          <cell r="L1791">
            <v>354015</v>
          </cell>
        </row>
        <row r="1792">
          <cell r="A1792" t="str">
            <v>가. 콘크리트 포장</v>
          </cell>
          <cell r="F1792">
            <v>8093966</v>
          </cell>
          <cell r="H1792">
            <v>2653454</v>
          </cell>
          <cell r="J1792">
            <v>5354390</v>
          </cell>
          <cell r="L1792">
            <v>86122</v>
          </cell>
        </row>
        <row r="1793">
          <cell r="A1793" t="str">
            <v>레미콘타설</v>
          </cell>
          <cell r="B1793" t="str">
            <v>무근구조물</v>
          </cell>
          <cell r="C1793" t="str">
            <v>M3</v>
          </cell>
          <cell r="D1793">
            <v>148</v>
          </cell>
          <cell r="E1793">
            <v>21700</v>
          </cell>
          <cell r="F1793">
            <v>3211600</v>
          </cell>
          <cell r="G1793">
            <v>400</v>
          </cell>
          <cell r="H1793">
            <v>59200</v>
          </cell>
          <cell r="I1793">
            <v>21000</v>
          </cell>
          <cell r="J1793">
            <v>3108000</v>
          </cell>
          <cell r="K1793">
            <v>300</v>
          </cell>
          <cell r="L1793">
            <v>44400</v>
          </cell>
          <cell r="M1793" t="str">
            <v>No.10</v>
          </cell>
        </row>
        <row r="1794">
          <cell r="A1794" t="str">
            <v>모래부설(B.H 0.7M3)</v>
          </cell>
          <cell r="B1794" t="str">
            <v>기계90%+인력10%</v>
          </cell>
          <cell r="C1794" t="str">
            <v>M3</v>
          </cell>
          <cell r="D1794">
            <v>5.64</v>
          </cell>
          <cell r="E1794">
            <v>1300</v>
          </cell>
          <cell r="F1794">
            <v>7332</v>
          </cell>
          <cell r="G1794">
            <v>200</v>
          </cell>
          <cell r="H1794">
            <v>1128</v>
          </cell>
          <cell r="I1794">
            <v>700</v>
          </cell>
          <cell r="J1794">
            <v>3948</v>
          </cell>
          <cell r="K1794">
            <v>400</v>
          </cell>
          <cell r="L1794">
            <v>2256</v>
          </cell>
          <cell r="M1794" t="str">
            <v>#.14</v>
          </cell>
        </row>
        <row r="1795">
          <cell r="A1795" t="str">
            <v>보조기층포설 및 다짐</v>
          </cell>
          <cell r="B1795" t="str">
            <v>T=30cm</v>
          </cell>
          <cell r="C1795" t="str">
            <v>M3</v>
          </cell>
          <cell r="D1795">
            <v>56.38</v>
          </cell>
          <cell r="E1795">
            <v>2800</v>
          </cell>
          <cell r="F1795">
            <v>157864</v>
          </cell>
          <cell r="G1795">
            <v>400</v>
          </cell>
          <cell r="H1795">
            <v>22552</v>
          </cell>
          <cell r="I1795">
            <v>1700</v>
          </cell>
          <cell r="J1795">
            <v>95846</v>
          </cell>
          <cell r="K1795">
            <v>700</v>
          </cell>
          <cell r="L1795">
            <v>39466</v>
          </cell>
          <cell r="M1795" t="str">
            <v>#.11</v>
          </cell>
        </row>
        <row r="1796">
          <cell r="A1796" t="str">
            <v>신 축 재</v>
          </cell>
          <cell r="B1796" t="str">
            <v>T=1.5cm</v>
          </cell>
          <cell r="C1796" t="str">
            <v>M2</v>
          </cell>
          <cell r="D1796">
            <v>7.52</v>
          </cell>
          <cell r="E1796">
            <v>12600</v>
          </cell>
          <cell r="F1796">
            <v>94752</v>
          </cell>
          <cell r="G1796">
            <v>12000</v>
          </cell>
          <cell r="H1796">
            <v>90240</v>
          </cell>
          <cell r="I1796">
            <v>600</v>
          </cell>
          <cell r="J1796">
            <v>4512</v>
          </cell>
          <cell r="K1796">
            <v>0</v>
          </cell>
          <cell r="L1796">
            <v>0</v>
          </cell>
        </row>
        <row r="1797">
          <cell r="A1797" t="str">
            <v>양생(비닐)</v>
          </cell>
          <cell r="C1797" t="str">
            <v>M2</v>
          </cell>
          <cell r="D1797">
            <v>187.92</v>
          </cell>
          <cell r="E1797">
            <v>900</v>
          </cell>
          <cell r="F1797">
            <v>169128</v>
          </cell>
          <cell r="G1797">
            <v>700</v>
          </cell>
          <cell r="H1797">
            <v>131544</v>
          </cell>
          <cell r="I1797">
            <v>200</v>
          </cell>
          <cell r="J1797">
            <v>37584</v>
          </cell>
          <cell r="K1797">
            <v>0</v>
          </cell>
          <cell r="L1797">
            <v>0</v>
          </cell>
          <cell r="M1797" t="str">
            <v>No.8</v>
          </cell>
        </row>
        <row r="1798">
          <cell r="A1798" t="str">
            <v>콘크리트포장 포설</v>
          </cell>
          <cell r="B1798" t="str">
            <v>T=20cm</v>
          </cell>
          <cell r="C1798" t="str">
            <v>M3</v>
          </cell>
          <cell r="D1798">
            <v>37.58</v>
          </cell>
          <cell r="E1798">
            <v>103500</v>
          </cell>
          <cell r="F1798">
            <v>3889530</v>
          </cell>
          <cell r="G1798">
            <v>52500</v>
          </cell>
          <cell r="H1798">
            <v>1972950</v>
          </cell>
          <cell r="I1798">
            <v>51000</v>
          </cell>
          <cell r="J1798">
            <v>1916580</v>
          </cell>
          <cell r="K1798">
            <v>0</v>
          </cell>
          <cell r="L1798">
            <v>0</v>
          </cell>
          <cell r="M1798" t="str">
            <v>No.6</v>
          </cell>
        </row>
        <row r="1799">
          <cell r="A1799" t="str">
            <v>와이어메쉬깔기</v>
          </cell>
          <cell r="B1799" t="str">
            <v>#8X100X100</v>
          </cell>
          <cell r="C1799" t="str">
            <v>M2</v>
          </cell>
          <cell r="D1799">
            <v>187.92</v>
          </cell>
          <cell r="E1799">
            <v>3000</v>
          </cell>
          <cell r="F1799">
            <v>563760</v>
          </cell>
          <cell r="G1799">
            <v>2000</v>
          </cell>
          <cell r="H1799">
            <v>375840</v>
          </cell>
          <cell r="I1799">
            <v>1000</v>
          </cell>
          <cell r="J1799">
            <v>187920</v>
          </cell>
          <cell r="K1799">
            <v>0</v>
          </cell>
          <cell r="L1799">
            <v>0</v>
          </cell>
          <cell r="M1799" t="str">
            <v>No.7</v>
          </cell>
        </row>
        <row r="1801">
          <cell r="A1801" t="str">
            <v>나. U형 측구</v>
          </cell>
          <cell r="F1801">
            <v>8398877</v>
          </cell>
          <cell r="H1801">
            <v>4726965</v>
          </cell>
          <cell r="J1801">
            <v>3625609</v>
          </cell>
          <cell r="L1801">
            <v>46303</v>
          </cell>
        </row>
        <row r="1802">
          <cell r="A1802" t="str">
            <v>레미콘타설</v>
          </cell>
          <cell r="B1802" t="str">
            <v>철근구조물</v>
          </cell>
          <cell r="C1802" t="str">
            <v>M3</v>
          </cell>
          <cell r="D1802">
            <v>21.53</v>
          </cell>
          <cell r="E1802">
            <v>16000</v>
          </cell>
          <cell r="F1802">
            <v>344480</v>
          </cell>
          <cell r="G1802">
            <v>0</v>
          </cell>
          <cell r="H1802">
            <v>0</v>
          </cell>
          <cell r="I1802">
            <v>16000</v>
          </cell>
          <cell r="J1802">
            <v>344480</v>
          </cell>
          <cell r="K1802">
            <v>0</v>
          </cell>
          <cell r="L1802">
            <v>0</v>
          </cell>
          <cell r="M1802" t="str">
            <v>No.14</v>
          </cell>
        </row>
        <row r="1803">
          <cell r="A1803" t="str">
            <v>레미콘타설</v>
          </cell>
          <cell r="B1803" t="str">
            <v>무근구조물</v>
          </cell>
          <cell r="C1803" t="str">
            <v>M3</v>
          </cell>
          <cell r="D1803">
            <v>6.55</v>
          </cell>
          <cell r="E1803">
            <v>21700</v>
          </cell>
          <cell r="F1803">
            <v>142135</v>
          </cell>
          <cell r="G1803">
            <v>400</v>
          </cell>
          <cell r="H1803">
            <v>2620</v>
          </cell>
          <cell r="I1803">
            <v>21000</v>
          </cell>
          <cell r="J1803">
            <v>137550</v>
          </cell>
          <cell r="K1803">
            <v>300</v>
          </cell>
          <cell r="L1803">
            <v>1965</v>
          </cell>
          <cell r="M1803" t="str">
            <v>No.10</v>
          </cell>
        </row>
        <row r="1804">
          <cell r="A1804" t="str">
            <v>합판거푸집</v>
          </cell>
          <cell r="B1804" t="str">
            <v>0-7m:3회</v>
          </cell>
          <cell r="C1804" t="str">
            <v>M2</v>
          </cell>
          <cell r="D1804">
            <v>177.84</v>
          </cell>
          <cell r="E1804">
            <v>12000</v>
          </cell>
          <cell r="F1804">
            <v>2134080</v>
          </cell>
          <cell r="G1804">
            <v>4000</v>
          </cell>
          <cell r="H1804">
            <v>711360</v>
          </cell>
          <cell r="I1804">
            <v>8000</v>
          </cell>
          <cell r="J1804">
            <v>1422720</v>
          </cell>
          <cell r="K1804">
            <v>0</v>
          </cell>
          <cell r="L1804">
            <v>0</v>
          </cell>
          <cell r="M1804" t="str">
            <v>No.15</v>
          </cell>
        </row>
        <row r="1805">
          <cell r="A1805" t="str">
            <v>합판거푸집</v>
          </cell>
          <cell r="B1805" t="str">
            <v>0-7m:6회</v>
          </cell>
          <cell r="C1805" t="str">
            <v>M2</v>
          </cell>
          <cell r="D1805">
            <v>18.72</v>
          </cell>
          <cell r="E1805">
            <v>17100</v>
          </cell>
          <cell r="F1805">
            <v>320112</v>
          </cell>
          <cell r="G1805">
            <v>5300</v>
          </cell>
          <cell r="H1805">
            <v>99216</v>
          </cell>
          <cell r="I1805">
            <v>11800</v>
          </cell>
          <cell r="J1805">
            <v>220896</v>
          </cell>
          <cell r="K1805">
            <v>0</v>
          </cell>
          <cell r="L1805">
            <v>0</v>
          </cell>
          <cell r="M1805" t="str">
            <v>No.11</v>
          </cell>
        </row>
        <row r="1806">
          <cell r="A1806" t="str">
            <v>철근가공및조립</v>
          </cell>
          <cell r="B1806" t="str">
            <v>간단</v>
          </cell>
          <cell r="C1806" t="str">
            <v>TON</v>
          </cell>
          <cell r="D1806">
            <v>1.123</v>
          </cell>
          <cell r="E1806">
            <v>290000</v>
          </cell>
          <cell r="F1806">
            <v>325670</v>
          </cell>
          <cell r="G1806">
            <v>3000</v>
          </cell>
          <cell r="H1806">
            <v>3369</v>
          </cell>
          <cell r="I1806">
            <v>281000</v>
          </cell>
          <cell r="J1806">
            <v>315563</v>
          </cell>
          <cell r="K1806">
            <v>6000</v>
          </cell>
          <cell r="L1806">
            <v>6738</v>
          </cell>
          <cell r="M1806" t="str">
            <v>No.82</v>
          </cell>
        </row>
        <row r="1807">
          <cell r="A1807" t="str">
            <v>그레이팅 뚜껑설치</v>
          </cell>
          <cell r="B1807" t="str">
            <v>500X1000mm</v>
          </cell>
          <cell r="C1807" t="str">
            <v>개소</v>
          </cell>
          <cell r="D1807">
            <v>94</v>
          </cell>
          <cell r="E1807">
            <v>54600</v>
          </cell>
          <cell r="F1807">
            <v>5132400</v>
          </cell>
          <cell r="G1807">
            <v>41600</v>
          </cell>
          <cell r="H1807">
            <v>3910400</v>
          </cell>
          <cell r="I1807">
            <v>12600</v>
          </cell>
          <cell r="J1807">
            <v>1184400</v>
          </cell>
          <cell r="K1807">
            <v>400</v>
          </cell>
          <cell r="L1807">
            <v>37600</v>
          </cell>
          <cell r="M1807" t="str">
            <v>No.83</v>
          </cell>
        </row>
        <row r="1809">
          <cell r="A1809" t="str">
            <v>다. 돌담쌓기</v>
          </cell>
          <cell r="F1809">
            <v>7637900</v>
          </cell>
          <cell r="H1809">
            <v>165800</v>
          </cell>
          <cell r="J1809">
            <v>7337000</v>
          </cell>
          <cell r="L1809">
            <v>135100</v>
          </cell>
        </row>
        <row r="1810">
          <cell r="A1810" t="str">
            <v>레미콘타설</v>
          </cell>
          <cell r="B1810" t="str">
            <v>무근구조물</v>
          </cell>
          <cell r="C1810" t="str">
            <v>M3</v>
          </cell>
          <cell r="D1810">
            <v>7</v>
          </cell>
          <cell r="E1810">
            <v>21700</v>
          </cell>
          <cell r="F1810">
            <v>151900</v>
          </cell>
          <cell r="G1810">
            <v>400</v>
          </cell>
          <cell r="H1810">
            <v>2800</v>
          </cell>
          <cell r="I1810">
            <v>21000</v>
          </cell>
          <cell r="J1810">
            <v>147000</v>
          </cell>
          <cell r="K1810">
            <v>300</v>
          </cell>
          <cell r="L1810">
            <v>2100</v>
          </cell>
          <cell r="M1810" t="str">
            <v>No.10</v>
          </cell>
        </row>
        <row r="1811">
          <cell r="A1811" t="str">
            <v>합판거푸집</v>
          </cell>
          <cell r="B1811" t="str">
            <v>0-7m:6회</v>
          </cell>
          <cell r="C1811" t="str">
            <v>M2</v>
          </cell>
          <cell r="D1811">
            <v>20</v>
          </cell>
          <cell r="E1811">
            <v>17100</v>
          </cell>
          <cell r="F1811">
            <v>342000</v>
          </cell>
          <cell r="G1811">
            <v>5300</v>
          </cell>
          <cell r="H1811">
            <v>106000</v>
          </cell>
          <cell r="I1811">
            <v>11800</v>
          </cell>
          <cell r="J1811">
            <v>236000</v>
          </cell>
          <cell r="K1811">
            <v>0</v>
          </cell>
          <cell r="L1811">
            <v>0</v>
          </cell>
          <cell r="M1811" t="str">
            <v>No.11</v>
          </cell>
        </row>
        <row r="1812">
          <cell r="A1812" t="str">
            <v>돌담쌓기(파쇄암활용)</v>
          </cell>
          <cell r="B1812" t="str">
            <v>B0.5 X H1.9</v>
          </cell>
          <cell r="C1812" t="str">
            <v>M2</v>
          </cell>
          <cell r="D1812">
            <v>190</v>
          </cell>
          <cell r="E1812">
            <v>37600</v>
          </cell>
          <cell r="F1812">
            <v>7144000</v>
          </cell>
          <cell r="G1812">
            <v>300</v>
          </cell>
          <cell r="H1812">
            <v>57000</v>
          </cell>
          <cell r="I1812">
            <v>36600</v>
          </cell>
          <cell r="J1812">
            <v>6954000</v>
          </cell>
          <cell r="K1812">
            <v>700</v>
          </cell>
          <cell r="L1812">
            <v>133000</v>
          </cell>
          <cell r="M1812" t="str">
            <v>No.85</v>
          </cell>
        </row>
        <row r="1814">
          <cell r="A1814" t="str">
            <v>라. 도로경계석 설치</v>
          </cell>
          <cell r="F1814">
            <v>144384</v>
          </cell>
          <cell r="H1814">
            <v>37367</v>
          </cell>
          <cell r="J1814">
            <v>106942</v>
          </cell>
          <cell r="L1814">
            <v>75</v>
          </cell>
        </row>
        <row r="1815">
          <cell r="A1815" t="str">
            <v>레미콘타설</v>
          </cell>
          <cell r="B1815" t="str">
            <v>무근구조물</v>
          </cell>
          <cell r="C1815" t="str">
            <v>M3</v>
          </cell>
          <cell r="D1815">
            <v>0.25</v>
          </cell>
          <cell r="E1815">
            <v>21700</v>
          </cell>
          <cell r="F1815">
            <v>5425</v>
          </cell>
          <cell r="G1815">
            <v>400</v>
          </cell>
          <cell r="H1815">
            <v>100</v>
          </cell>
          <cell r="I1815">
            <v>21000</v>
          </cell>
          <cell r="J1815">
            <v>5250</v>
          </cell>
          <cell r="K1815">
            <v>300</v>
          </cell>
          <cell r="L1815">
            <v>75</v>
          </cell>
          <cell r="M1815" t="str">
            <v>No.10</v>
          </cell>
        </row>
        <row r="1816">
          <cell r="A1816" t="str">
            <v>합판거푸집</v>
          </cell>
          <cell r="B1816" t="str">
            <v>0-7m:6회</v>
          </cell>
          <cell r="C1816" t="str">
            <v>M2</v>
          </cell>
          <cell r="D1816">
            <v>2.4900000000000002</v>
          </cell>
          <cell r="E1816">
            <v>17100</v>
          </cell>
          <cell r="F1816">
            <v>42579</v>
          </cell>
          <cell r="G1816">
            <v>5300</v>
          </cell>
          <cell r="H1816">
            <v>13197</v>
          </cell>
          <cell r="I1816">
            <v>11800</v>
          </cell>
          <cell r="J1816">
            <v>29382</v>
          </cell>
          <cell r="K1816">
            <v>0</v>
          </cell>
          <cell r="L1816">
            <v>0</v>
          </cell>
          <cell r="M1816" t="str">
            <v>No.11</v>
          </cell>
        </row>
        <row r="1817">
          <cell r="A1817" t="str">
            <v>모  르  터</v>
          </cell>
          <cell r="B1817" t="str">
            <v>1 : 3</v>
          </cell>
          <cell r="C1817" t="str">
            <v>M3</v>
          </cell>
          <cell r="D1817">
            <v>2.5000000000000001E-3</v>
          </cell>
          <cell r="E1817">
            <v>40000</v>
          </cell>
          <cell r="F1817">
            <v>100</v>
          </cell>
          <cell r="G1817">
            <v>0</v>
          </cell>
          <cell r="H1817">
            <v>0</v>
          </cell>
          <cell r="I1817">
            <v>40000</v>
          </cell>
          <cell r="J1817">
            <v>100</v>
          </cell>
          <cell r="K1817">
            <v>0</v>
          </cell>
          <cell r="L1817">
            <v>0</v>
          </cell>
          <cell r="M1817" t="str">
            <v>No.37</v>
          </cell>
        </row>
        <row r="1818">
          <cell r="A1818" t="str">
            <v>도로경계석 설치(신설)</v>
          </cell>
          <cell r="B1818" t="str">
            <v>120X120X500</v>
          </cell>
          <cell r="C1818" t="str">
            <v>M</v>
          </cell>
          <cell r="D1818">
            <v>8.3000000000000007</v>
          </cell>
          <cell r="E1818">
            <v>11600</v>
          </cell>
          <cell r="F1818">
            <v>96280</v>
          </cell>
          <cell r="G1818">
            <v>2900</v>
          </cell>
          <cell r="H1818">
            <v>24070</v>
          </cell>
          <cell r="I1818">
            <v>8700</v>
          </cell>
          <cell r="J1818">
            <v>72210</v>
          </cell>
          <cell r="K1818">
            <v>0</v>
          </cell>
          <cell r="L1818">
            <v>0</v>
          </cell>
          <cell r="M1818" t="str">
            <v>No.87</v>
          </cell>
        </row>
        <row r="1820">
          <cell r="A1820" t="str">
            <v>마. 집 수 정</v>
          </cell>
          <cell r="F1820">
            <v>329429</v>
          </cell>
          <cell r="H1820">
            <v>141152</v>
          </cell>
          <cell r="J1820">
            <v>186805</v>
          </cell>
          <cell r="L1820">
            <v>1472</v>
          </cell>
        </row>
        <row r="1821">
          <cell r="A1821" t="str">
            <v>레미콘타설</v>
          </cell>
          <cell r="B1821" t="str">
            <v>철근구조물</v>
          </cell>
          <cell r="C1821" t="str">
            <v>M3</v>
          </cell>
          <cell r="D1821">
            <v>1.54</v>
          </cell>
          <cell r="E1821">
            <v>16000</v>
          </cell>
          <cell r="F1821">
            <v>24640</v>
          </cell>
          <cell r="G1821">
            <v>0</v>
          </cell>
          <cell r="H1821">
            <v>0</v>
          </cell>
          <cell r="I1821">
            <v>16000</v>
          </cell>
          <cell r="J1821">
            <v>24640</v>
          </cell>
          <cell r="K1821">
            <v>0</v>
          </cell>
          <cell r="L1821">
            <v>0</v>
          </cell>
          <cell r="M1821" t="str">
            <v>No.14</v>
          </cell>
        </row>
        <row r="1822">
          <cell r="A1822" t="str">
            <v>레미콘타설</v>
          </cell>
          <cell r="B1822" t="str">
            <v>무근구조물</v>
          </cell>
          <cell r="C1822" t="str">
            <v>M3</v>
          </cell>
          <cell r="D1822">
            <v>0.26</v>
          </cell>
          <cell r="E1822">
            <v>21700</v>
          </cell>
          <cell r="F1822">
            <v>5642</v>
          </cell>
          <cell r="G1822">
            <v>400</v>
          </cell>
          <cell r="H1822">
            <v>104</v>
          </cell>
          <cell r="I1822">
            <v>21000</v>
          </cell>
          <cell r="J1822">
            <v>5460</v>
          </cell>
          <cell r="K1822">
            <v>300</v>
          </cell>
          <cell r="L1822">
            <v>78</v>
          </cell>
          <cell r="M1822" t="str">
            <v>No.10</v>
          </cell>
        </row>
        <row r="1823">
          <cell r="A1823" t="str">
            <v>합판거푸집</v>
          </cell>
          <cell r="B1823" t="str">
            <v>0-7m:3회</v>
          </cell>
          <cell r="C1823" t="str">
            <v>M2</v>
          </cell>
          <cell r="D1823">
            <v>12.64</v>
          </cell>
          <cell r="E1823">
            <v>12000</v>
          </cell>
          <cell r="F1823">
            <v>151680</v>
          </cell>
          <cell r="G1823">
            <v>4000</v>
          </cell>
          <cell r="H1823">
            <v>50560</v>
          </cell>
          <cell r="I1823">
            <v>8000</v>
          </cell>
          <cell r="J1823">
            <v>101120</v>
          </cell>
          <cell r="K1823">
            <v>0</v>
          </cell>
          <cell r="L1823">
            <v>0</v>
          </cell>
          <cell r="M1823" t="str">
            <v>No.15</v>
          </cell>
        </row>
        <row r="1824">
          <cell r="A1824" t="str">
            <v>합판거푸집</v>
          </cell>
          <cell r="B1824" t="str">
            <v>0-7m:6회</v>
          </cell>
          <cell r="C1824" t="str">
            <v>M2</v>
          </cell>
          <cell r="D1824">
            <v>0.64</v>
          </cell>
          <cell r="E1824">
            <v>17100</v>
          </cell>
          <cell r="F1824">
            <v>10944</v>
          </cell>
          <cell r="G1824">
            <v>5300</v>
          </cell>
          <cell r="H1824">
            <v>3392</v>
          </cell>
          <cell r="I1824">
            <v>11800</v>
          </cell>
          <cell r="J1824">
            <v>7552</v>
          </cell>
          <cell r="K1824">
            <v>0</v>
          </cell>
          <cell r="L1824">
            <v>0</v>
          </cell>
          <cell r="M1824" t="str">
            <v>No.11</v>
          </cell>
        </row>
        <row r="1825">
          <cell r="A1825" t="str">
            <v>철근가공및조립</v>
          </cell>
          <cell r="B1825" t="str">
            <v>보통</v>
          </cell>
          <cell r="C1825" t="str">
            <v>TON</v>
          </cell>
          <cell r="D1825">
            <v>4.9000000000000002E-2</v>
          </cell>
          <cell r="E1825">
            <v>327000</v>
          </cell>
          <cell r="F1825">
            <v>16023</v>
          </cell>
          <cell r="G1825">
            <v>4000</v>
          </cell>
          <cell r="H1825">
            <v>196</v>
          </cell>
          <cell r="I1825">
            <v>317000</v>
          </cell>
          <cell r="J1825">
            <v>15533</v>
          </cell>
          <cell r="K1825">
            <v>6000</v>
          </cell>
          <cell r="L1825">
            <v>294</v>
          </cell>
          <cell r="M1825" t="str">
            <v>No.18</v>
          </cell>
        </row>
        <row r="1826">
          <cell r="A1826" t="str">
            <v>그레이팅 뚜껑설치</v>
          </cell>
          <cell r="B1826" t="str">
            <v>1000X1000mm</v>
          </cell>
          <cell r="C1826" t="str">
            <v>개소</v>
          </cell>
          <cell r="D1826">
            <v>1</v>
          </cell>
          <cell r="E1826">
            <v>120500</v>
          </cell>
          <cell r="F1826">
            <v>120500</v>
          </cell>
          <cell r="G1826">
            <v>86900</v>
          </cell>
          <cell r="H1826">
            <v>86900</v>
          </cell>
          <cell r="I1826">
            <v>32500</v>
          </cell>
          <cell r="J1826">
            <v>32500</v>
          </cell>
          <cell r="K1826">
            <v>1100</v>
          </cell>
          <cell r="L1826">
            <v>1100</v>
          </cell>
          <cell r="M1826" t="str">
            <v>No.71</v>
          </cell>
        </row>
        <row r="1828">
          <cell r="A1828" t="str">
            <v>바. 출입문 설치</v>
          </cell>
          <cell r="F1828">
            <v>1405872</v>
          </cell>
          <cell r="H1828">
            <v>590962</v>
          </cell>
          <cell r="J1828">
            <v>814634</v>
          </cell>
          <cell r="L1828">
            <v>276</v>
          </cell>
        </row>
        <row r="1829">
          <cell r="A1829" t="str">
            <v>레미콘타설</v>
          </cell>
          <cell r="B1829" t="str">
            <v>철근구조물</v>
          </cell>
          <cell r="C1829" t="str">
            <v>M3</v>
          </cell>
          <cell r="D1829">
            <v>0.64</v>
          </cell>
          <cell r="E1829">
            <v>16000</v>
          </cell>
          <cell r="F1829">
            <v>10240</v>
          </cell>
          <cell r="G1829">
            <v>0</v>
          </cell>
          <cell r="H1829">
            <v>0</v>
          </cell>
          <cell r="I1829">
            <v>16000</v>
          </cell>
          <cell r="J1829">
            <v>10240</v>
          </cell>
          <cell r="K1829">
            <v>0</v>
          </cell>
          <cell r="L1829">
            <v>0</v>
          </cell>
          <cell r="M1829" t="str">
            <v>No.14</v>
          </cell>
        </row>
        <row r="1830">
          <cell r="A1830" t="str">
            <v>레미콘타설</v>
          </cell>
          <cell r="B1830" t="str">
            <v>무근구조물</v>
          </cell>
          <cell r="C1830" t="str">
            <v>M3</v>
          </cell>
          <cell r="D1830">
            <v>0.32</v>
          </cell>
          <cell r="E1830">
            <v>21700</v>
          </cell>
          <cell r="F1830">
            <v>6944</v>
          </cell>
          <cell r="G1830">
            <v>400</v>
          </cell>
          <cell r="H1830">
            <v>128</v>
          </cell>
          <cell r="I1830">
            <v>21000</v>
          </cell>
          <cell r="J1830">
            <v>6720</v>
          </cell>
          <cell r="K1830">
            <v>300</v>
          </cell>
          <cell r="L1830">
            <v>96</v>
          </cell>
          <cell r="M1830" t="str">
            <v>No.10</v>
          </cell>
        </row>
        <row r="1831">
          <cell r="A1831" t="str">
            <v>합판거푸집</v>
          </cell>
          <cell r="B1831" t="str">
            <v>0-7m:6회</v>
          </cell>
          <cell r="C1831" t="str">
            <v>M2</v>
          </cell>
          <cell r="D1831">
            <v>4.4800000000000004</v>
          </cell>
          <cell r="E1831">
            <v>17100</v>
          </cell>
          <cell r="F1831">
            <v>76608</v>
          </cell>
          <cell r="G1831">
            <v>5300</v>
          </cell>
          <cell r="H1831">
            <v>23744</v>
          </cell>
          <cell r="I1831">
            <v>11800</v>
          </cell>
          <cell r="J1831">
            <v>52864</v>
          </cell>
          <cell r="K1831">
            <v>0</v>
          </cell>
          <cell r="L1831">
            <v>0</v>
          </cell>
          <cell r="M1831" t="str">
            <v>No.11</v>
          </cell>
        </row>
        <row r="1832">
          <cell r="A1832" t="str">
            <v>철근가공및조립</v>
          </cell>
          <cell r="B1832" t="str">
            <v>간단</v>
          </cell>
          <cell r="C1832" t="str">
            <v>TON</v>
          </cell>
          <cell r="D1832">
            <v>0.03</v>
          </cell>
          <cell r="E1832">
            <v>290000</v>
          </cell>
          <cell r="F1832">
            <v>8700</v>
          </cell>
          <cell r="G1832">
            <v>3000</v>
          </cell>
          <cell r="H1832">
            <v>90</v>
          </cell>
          <cell r="I1832">
            <v>281000</v>
          </cell>
          <cell r="J1832">
            <v>8430</v>
          </cell>
          <cell r="K1832">
            <v>6000</v>
          </cell>
          <cell r="L1832">
            <v>180</v>
          </cell>
          <cell r="M1832" t="str">
            <v>No.82</v>
          </cell>
        </row>
        <row r="1833">
          <cell r="A1833" t="str">
            <v>모  르  터</v>
          </cell>
          <cell r="B1833" t="str">
            <v>1 : 3</v>
          </cell>
          <cell r="C1833" t="str">
            <v>M3</v>
          </cell>
          <cell r="D1833">
            <v>0.48</v>
          </cell>
          <cell r="E1833">
            <v>40000</v>
          </cell>
          <cell r="F1833">
            <v>19200</v>
          </cell>
          <cell r="G1833">
            <v>0</v>
          </cell>
          <cell r="H1833">
            <v>0</v>
          </cell>
          <cell r="I1833">
            <v>40000</v>
          </cell>
          <cell r="J1833">
            <v>19200</v>
          </cell>
          <cell r="K1833">
            <v>0</v>
          </cell>
          <cell r="L1833">
            <v>0</v>
          </cell>
          <cell r="M1833" t="str">
            <v>No.37</v>
          </cell>
        </row>
        <row r="1834">
          <cell r="A1834" t="str">
            <v>적벽돌쌓기</v>
          </cell>
          <cell r="B1834" t="str">
            <v>1.0B,표준형</v>
          </cell>
          <cell r="C1834" t="str">
            <v>M2</v>
          </cell>
          <cell r="D1834">
            <v>12.2</v>
          </cell>
          <cell r="E1834">
            <v>21900</v>
          </cell>
          <cell r="F1834">
            <v>267180</v>
          </cell>
          <cell r="G1834">
            <v>0</v>
          </cell>
          <cell r="H1834">
            <v>0</v>
          </cell>
          <cell r="I1834">
            <v>21900</v>
          </cell>
          <cell r="J1834">
            <v>267180</v>
          </cell>
          <cell r="K1834">
            <v>0</v>
          </cell>
          <cell r="L1834">
            <v>0</v>
          </cell>
          <cell r="M1834" t="str">
            <v>No.36</v>
          </cell>
        </row>
        <row r="1835">
          <cell r="A1835" t="str">
            <v>출입문 설치</v>
          </cell>
          <cell r="B1835" t="str">
            <v>B=4.0M</v>
          </cell>
          <cell r="C1835" t="str">
            <v>개소</v>
          </cell>
          <cell r="D1835">
            <v>1</v>
          </cell>
          <cell r="E1835">
            <v>1017000</v>
          </cell>
          <cell r="F1835">
            <v>1017000</v>
          </cell>
          <cell r="G1835">
            <v>567000</v>
          </cell>
          <cell r="H1835">
            <v>567000</v>
          </cell>
          <cell r="I1835">
            <v>450000</v>
          </cell>
          <cell r="J1835">
            <v>450000</v>
          </cell>
          <cell r="K1835">
            <v>0</v>
          </cell>
          <cell r="L1835">
            <v>0</v>
          </cell>
        </row>
        <row r="1837">
          <cell r="A1837" t="str">
            <v>사. 기  타</v>
          </cell>
          <cell r="F1837">
            <v>731477</v>
          </cell>
          <cell r="H1837">
            <v>115436</v>
          </cell>
          <cell r="J1837">
            <v>531374</v>
          </cell>
          <cell r="L1837">
            <v>84667</v>
          </cell>
        </row>
        <row r="1838">
          <cell r="A1838" t="str">
            <v>레미콘타설</v>
          </cell>
          <cell r="B1838" t="str">
            <v>무근구조물</v>
          </cell>
          <cell r="C1838" t="str">
            <v>M3</v>
          </cell>
          <cell r="D1838">
            <v>0.28999999999999998</v>
          </cell>
          <cell r="E1838">
            <v>21700</v>
          </cell>
          <cell r="F1838">
            <v>6293</v>
          </cell>
          <cell r="G1838">
            <v>400</v>
          </cell>
          <cell r="H1838">
            <v>116</v>
          </cell>
          <cell r="I1838">
            <v>21000</v>
          </cell>
          <cell r="J1838">
            <v>6090</v>
          </cell>
          <cell r="K1838">
            <v>300</v>
          </cell>
          <cell r="L1838">
            <v>87</v>
          </cell>
          <cell r="M1838" t="str">
            <v>No.10</v>
          </cell>
        </row>
        <row r="1839">
          <cell r="A1839" t="str">
            <v>합판거푸집</v>
          </cell>
          <cell r="B1839" t="str">
            <v>0-7m:6회</v>
          </cell>
          <cell r="C1839" t="str">
            <v>M2</v>
          </cell>
          <cell r="D1839">
            <v>0.96</v>
          </cell>
          <cell r="E1839">
            <v>17100</v>
          </cell>
          <cell r="F1839">
            <v>16416</v>
          </cell>
          <cell r="G1839">
            <v>5300</v>
          </cell>
          <cell r="H1839">
            <v>5088</v>
          </cell>
          <cell r="I1839">
            <v>11800</v>
          </cell>
          <cell r="J1839">
            <v>11328</v>
          </cell>
          <cell r="K1839">
            <v>0</v>
          </cell>
          <cell r="L1839">
            <v>0</v>
          </cell>
          <cell r="M1839" t="str">
            <v>No.11</v>
          </cell>
        </row>
        <row r="1840">
          <cell r="A1840" t="str">
            <v>모래부설 및 다짐(B.H 0.7M3,관로기초)</v>
          </cell>
          <cell r="B1840" t="str">
            <v>기계90%+인력10%</v>
          </cell>
          <cell r="C1840" t="str">
            <v>M3</v>
          </cell>
          <cell r="D1840">
            <v>15.16</v>
          </cell>
          <cell r="E1840">
            <v>2300</v>
          </cell>
          <cell r="F1840">
            <v>34868</v>
          </cell>
          <cell r="G1840">
            <v>200</v>
          </cell>
          <cell r="H1840">
            <v>3032</v>
          </cell>
          <cell r="I1840">
            <v>1600</v>
          </cell>
          <cell r="J1840">
            <v>24256</v>
          </cell>
          <cell r="K1840">
            <v>500</v>
          </cell>
          <cell r="L1840">
            <v>7580</v>
          </cell>
          <cell r="M1840" t="str">
            <v>#.8</v>
          </cell>
        </row>
        <row r="1841">
          <cell r="A1841" t="str">
            <v>이중벽P.E관 접합및부설</v>
          </cell>
          <cell r="B1841" t="str">
            <v>Φ250M/M</v>
          </cell>
          <cell r="C1841" t="str">
            <v>개소</v>
          </cell>
          <cell r="D1841">
            <v>2</v>
          </cell>
          <cell r="E1841">
            <v>4000</v>
          </cell>
          <cell r="F1841">
            <v>8000</v>
          </cell>
          <cell r="G1841">
            <v>0</v>
          </cell>
          <cell r="H1841">
            <v>0</v>
          </cell>
          <cell r="I1841">
            <v>4000</v>
          </cell>
          <cell r="J1841">
            <v>8000</v>
          </cell>
          <cell r="K1841">
            <v>0</v>
          </cell>
          <cell r="L1841">
            <v>0</v>
          </cell>
          <cell r="M1841" t="str">
            <v>No.24</v>
          </cell>
        </row>
        <row r="1842">
          <cell r="A1842" t="str">
            <v>K.P메카니칼접합및부설(기계)</v>
          </cell>
          <cell r="B1842" t="str">
            <v>ø450M/M</v>
          </cell>
          <cell r="C1842" t="str">
            <v>개소</v>
          </cell>
          <cell r="D1842">
            <v>2</v>
          </cell>
          <cell r="E1842">
            <v>139100</v>
          </cell>
          <cell r="F1842">
            <v>278200</v>
          </cell>
          <cell r="G1842">
            <v>39700</v>
          </cell>
          <cell r="H1842">
            <v>79400</v>
          </cell>
          <cell r="I1842">
            <v>78600</v>
          </cell>
          <cell r="J1842">
            <v>157200</v>
          </cell>
          <cell r="K1842">
            <v>20800</v>
          </cell>
          <cell r="L1842">
            <v>41600</v>
          </cell>
          <cell r="M1842" t="str">
            <v>No.63</v>
          </cell>
        </row>
        <row r="1843">
          <cell r="A1843" t="str">
            <v>K.P메카니칼접합및부설(기계)</v>
          </cell>
          <cell r="B1843" t="str">
            <v>ø450M/M(이형관)</v>
          </cell>
          <cell r="C1843" t="str">
            <v>개소</v>
          </cell>
          <cell r="D1843">
            <v>6</v>
          </cell>
          <cell r="E1843">
            <v>31400</v>
          </cell>
          <cell r="F1843">
            <v>188400</v>
          </cell>
          <cell r="G1843">
            <v>0</v>
          </cell>
          <cell r="H1843">
            <v>0</v>
          </cell>
          <cell r="I1843">
            <v>25500</v>
          </cell>
          <cell r="J1843">
            <v>153000</v>
          </cell>
          <cell r="K1843">
            <v>5900</v>
          </cell>
          <cell r="L1843">
            <v>35400</v>
          </cell>
          <cell r="M1843" t="str">
            <v>No.65</v>
          </cell>
        </row>
        <row r="1844">
          <cell r="A1844" t="str">
            <v>플랜지관 접합및부설</v>
          </cell>
          <cell r="B1844" t="str">
            <v>ø450M/M(이형관)</v>
          </cell>
          <cell r="C1844" t="str">
            <v>개소</v>
          </cell>
          <cell r="D1844">
            <v>1</v>
          </cell>
          <cell r="E1844">
            <v>170700</v>
          </cell>
          <cell r="F1844">
            <v>170700</v>
          </cell>
          <cell r="G1844">
            <v>27700</v>
          </cell>
          <cell r="H1844">
            <v>27700</v>
          </cell>
          <cell r="I1844">
            <v>143000</v>
          </cell>
          <cell r="J1844">
            <v>143000</v>
          </cell>
          <cell r="K1844">
            <v>0</v>
          </cell>
          <cell r="L1844">
            <v>0</v>
          </cell>
          <cell r="M1844" t="str">
            <v>No.106</v>
          </cell>
        </row>
        <row r="1845">
          <cell r="A1845" t="str">
            <v>P.V.C관 접합(슬리브접합)</v>
          </cell>
          <cell r="B1845" t="str">
            <v>D25M/M</v>
          </cell>
          <cell r="C1845" t="str">
            <v>개소</v>
          </cell>
          <cell r="D1845">
            <v>5</v>
          </cell>
          <cell r="E1845">
            <v>5720</v>
          </cell>
          <cell r="F1845">
            <v>28600</v>
          </cell>
          <cell r="G1845">
            <v>20</v>
          </cell>
          <cell r="H1845">
            <v>100</v>
          </cell>
          <cell r="I1845">
            <v>5700</v>
          </cell>
          <cell r="J1845">
            <v>28500</v>
          </cell>
          <cell r="K1845">
            <v>0</v>
          </cell>
          <cell r="L1845">
            <v>0</v>
          </cell>
          <cell r="M1845" t="str">
            <v>No.89</v>
          </cell>
        </row>
        <row r="1847">
          <cell r="A1847" t="str">
            <v>4. 운 반 공</v>
          </cell>
          <cell r="F1847">
            <v>2173668</v>
          </cell>
          <cell r="H1847">
            <v>129800</v>
          </cell>
          <cell r="J1847">
            <v>141600</v>
          </cell>
          <cell r="L1847">
            <v>1902268</v>
          </cell>
        </row>
        <row r="1848">
          <cell r="A1848" t="str">
            <v>철근운반</v>
          </cell>
          <cell r="C1848" t="str">
            <v>TON</v>
          </cell>
          <cell r="D1848">
            <v>165.512</v>
          </cell>
          <cell r="E1848">
            <v>9000</v>
          </cell>
          <cell r="F1848">
            <v>1489608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9000</v>
          </cell>
          <cell r="L1848">
            <v>1489608</v>
          </cell>
          <cell r="M1848" t="str">
            <v>#.15</v>
          </cell>
        </row>
        <row r="1849">
          <cell r="A1849" t="str">
            <v>시멘트운반(40kg/대)</v>
          </cell>
          <cell r="C1849" t="str">
            <v>대</v>
          </cell>
          <cell r="D1849">
            <v>382</v>
          </cell>
          <cell r="E1849">
            <v>400</v>
          </cell>
          <cell r="F1849">
            <v>152800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400</v>
          </cell>
          <cell r="L1849">
            <v>152800</v>
          </cell>
          <cell r="M1849" t="str">
            <v>#.19</v>
          </cell>
        </row>
        <row r="1850">
          <cell r="A1850" t="str">
            <v>주철관 운반</v>
          </cell>
          <cell r="B1850" t="str">
            <v>Φ450M/M</v>
          </cell>
          <cell r="C1850" t="str">
            <v>본</v>
          </cell>
          <cell r="D1850">
            <v>2</v>
          </cell>
          <cell r="E1850">
            <v>4300</v>
          </cell>
          <cell r="F1850">
            <v>8600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4300</v>
          </cell>
          <cell r="L1850">
            <v>8600</v>
          </cell>
          <cell r="M1850" t="str">
            <v>#.25</v>
          </cell>
        </row>
        <row r="1851">
          <cell r="A1851" t="str">
            <v>주철관 운반</v>
          </cell>
          <cell r="B1851" t="str">
            <v>이형관</v>
          </cell>
          <cell r="C1851" t="str">
            <v>KG</v>
          </cell>
          <cell r="D1851">
            <v>919.6</v>
          </cell>
          <cell r="E1851">
            <v>100</v>
          </cell>
          <cell r="F1851">
            <v>91960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100</v>
          </cell>
          <cell r="L1851">
            <v>91960</v>
          </cell>
          <cell r="M1851" t="str">
            <v>#.17</v>
          </cell>
        </row>
        <row r="1852">
          <cell r="A1852" t="str">
            <v>보조기층운반</v>
          </cell>
          <cell r="C1852" t="str">
            <v>M3</v>
          </cell>
          <cell r="D1852">
            <v>59</v>
          </cell>
          <cell r="E1852">
            <v>7300</v>
          </cell>
          <cell r="F1852">
            <v>430700</v>
          </cell>
          <cell r="G1852">
            <v>2200</v>
          </cell>
          <cell r="H1852">
            <v>129800</v>
          </cell>
          <cell r="I1852">
            <v>2400</v>
          </cell>
          <cell r="J1852">
            <v>141600</v>
          </cell>
          <cell r="K1852">
            <v>2700</v>
          </cell>
          <cell r="L1852">
            <v>159300</v>
          </cell>
          <cell r="M1852" t="str">
            <v>#.18</v>
          </cell>
        </row>
        <row r="1873">
          <cell r="A1873" t="str">
            <v>⊙중문동부 중계펌프장 사급자재비(토목)</v>
          </cell>
          <cell r="C1873" t="str">
            <v>식</v>
          </cell>
          <cell r="D1873">
            <v>1</v>
          </cell>
          <cell r="F1873">
            <v>6718100</v>
          </cell>
          <cell r="H1873">
            <v>6718100</v>
          </cell>
          <cell r="J1873">
            <v>0</v>
          </cell>
          <cell r="L1873">
            <v>0</v>
          </cell>
        </row>
        <row r="1875">
          <cell r="A1875" t="str">
            <v>모  래</v>
          </cell>
          <cell r="C1875" t="str">
            <v>M3</v>
          </cell>
          <cell r="D1875">
            <v>56</v>
          </cell>
          <cell r="E1875">
            <v>17000</v>
          </cell>
          <cell r="F1875">
            <v>952000</v>
          </cell>
          <cell r="G1875">
            <v>17000</v>
          </cell>
          <cell r="H1875">
            <v>952000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</row>
        <row r="1876">
          <cell r="A1876" t="str">
            <v>보조기층제</v>
          </cell>
          <cell r="C1876" t="str">
            <v>M3</v>
          </cell>
          <cell r="D1876">
            <v>59</v>
          </cell>
          <cell r="E1876">
            <v>6300</v>
          </cell>
          <cell r="F1876">
            <v>371700</v>
          </cell>
          <cell r="G1876">
            <v>6300</v>
          </cell>
          <cell r="H1876">
            <v>371700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</row>
        <row r="1877">
          <cell r="A1877" t="str">
            <v>적벽돌</v>
          </cell>
          <cell r="B1877" t="str">
            <v>190*90*57</v>
          </cell>
          <cell r="C1877" t="str">
            <v>매</v>
          </cell>
          <cell r="D1877">
            <v>1612</v>
          </cell>
          <cell r="E1877">
            <v>200</v>
          </cell>
          <cell r="F1877">
            <v>322400</v>
          </cell>
          <cell r="G1877">
            <v>200</v>
          </cell>
          <cell r="H1877">
            <v>322400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이중벽 P.E관</v>
          </cell>
          <cell r="B1878" t="str">
            <v>Φ250M/M</v>
          </cell>
          <cell r="C1878" t="str">
            <v>본</v>
          </cell>
          <cell r="D1878">
            <v>2</v>
          </cell>
          <cell r="E1878">
            <v>127200</v>
          </cell>
          <cell r="F1878">
            <v>254400</v>
          </cell>
          <cell r="G1878">
            <v>127200</v>
          </cell>
          <cell r="H1878">
            <v>254400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</row>
        <row r="1879">
          <cell r="A1879" t="str">
            <v>이중벽 P.E관</v>
          </cell>
          <cell r="B1879" t="str">
            <v>Φ400M/M</v>
          </cell>
          <cell r="C1879" t="str">
            <v>본</v>
          </cell>
          <cell r="D1879">
            <v>8</v>
          </cell>
          <cell r="E1879">
            <v>279600</v>
          </cell>
          <cell r="F1879">
            <v>2236800</v>
          </cell>
          <cell r="G1879">
            <v>279600</v>
          </cell>
          <cell r="H1879">
            <v>2236800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주철관 이형관</v>
          </cell>
          <cell r="B1880" t="str">
            <v>D300M/M이상 D600M/M이하</v>
          </cell>
          <cell r="C1880" t="str">
            <v>KG</v>
          </cell>
          <cell r="D1880">
            <v>919.6</v>
          </cell>
          <cell r="E1880">
            <v>2500</v>
          </cell>
          <cell r="F1880">
            <v>2299000</v>
          </cell>
          <cell r="G1880">
            <v>2500</v>
          </cell>
          <cell r="H1880">
            <v>2299000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</row>
        <row r="1881">
          <cell r="A1881" t="str">
            <v>주철관 접합부품(K.P메카니칼접합)</v>
          </cell>
          <cell r="B1881" t="str">
            <v>D=450MM</v>
          </cell>
          <cell r="C1881" t="str">
            <v>SET</v>
          </cell>
          <cell r="D1881">
            <v>8</v>
          </cell>
          <cell r="E1881">
            <v>34400</v>
          </cell>
          <cell r="F1881">
            <v>275200</v>
          </cell>
          <cell r="G1881">
            <v>34400</v>
          </cell>
          <cell r="H1881">
            <v>275200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주철관 접합부품(플랜지접합)</v>
          </cell>
          <cell r="B1882" t="str">
            <v>D=450MM</v>
          </cell>
          <cell r="C1882" t="str">
            <v>SET</v>
          </cell>
          <cell r="D1882">
            <v>1</v>
          </cell>
          <cell r="E1882">
            <v>6600</v>
          </cell>
          <cell r="F1882">
            <v>6600</v>
          </cell>
          <cell r="G1882">
            <v>6600</v>
          </cell>
          <cell r="H1882">
            <v>6600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</row>
        <row r="1895">
          <cell r="A1895" t="str">
            <v>Ⅵ.부 대 공</v>
          </cell>
          <cell r="C1895" t="str">
            <v>식</v>
          </cell>
          <cell r="D1895">
            <v>1</v>
          </cell>
          <cell r="F1895">
            <v>114212924</v>
          </cell>
          <cell r="H1895">
            <v>33940540</v>
          </cell>
          <cell r="J1895">
            <v>65457340</v>
          </cell>
          <cell r="L1895">
            <v>14815044</v>
          </cell>
        </row>
        <row r="1896">
          <cell r="A1896" t="str">
            <v>가.현장사무소</v>
          </cell>
          <cell r="F1896">
            <v>73831440</v>
          </cell>
          <cell r="H1896">
            <v>25097340</v>
          </cell>
          <cell r="J1896">
            <v>47857340</v>
          </cell>
          <cell r="L1896">
            <v>876760</v>
          </cell>
        </row>
        <row r="1897">
          <cell r="A1897" t="str">
            <v>현장사무소</v>
          </cell>
          <cell r="B1897" t="str">
            <v>12개월</v>
          </cell>
          <cell r="C1897" t="str">
            <v>㎡</v>
          </cell>
          <cell r="D1897">
            <v>200</v>
          </cell>
          <cell r="E1897">
            <v>119778</v>
          </cell>
          <cell r="F1897">
            <v>23955600</v>
          </cell>
          <cell r="G1897">
            <v>38050</v>
          </cell>
          <cell r="H1897">
            <v>7610000</v>
          </cell>
          <cell r="I1897">
            <v>80415</v>
          </cell>
          <cell r="J1897">
            <v>16083000</v>
          </cell>
          <cell r="K1897">
            <v>1313</v>
          </cell>
          <cell r="L1897">
            <v>262600</v>
          </cell>
          <cell r="M1897" t="str">
            <v>No.107</v>
          </cell>
        </row>
        <row r="1898">
          <cell r="A1898" t="str">
            <v>창  고</v>
          </cell>
          <cell r="B1898" t="str">
            <v>12개월</v>
          </cell>
          <cell r="C1898" t="str">
            <v>㎡</v>
          </cell>
          <cell r="D1898">
            <v>120</v>
          </cell>
          <cell r="E1898">
            <v>76236</v>
          </cell>
          <cell r="F1898">
            <v>9148320</v>
          </cell>
          <cell r="G1898">
            <v>29051</v>
          </cell>
          <cell r="H1898">
            <v>3486120</v>
          </cell>
          <cell r="I1898">
            <v>46151</v>
          </cell>
          <cell r="J1898">
            <v>5538120</v>
          </cell>
          <cell r="K1898">
            <v>1034</v>
          </cell>
          <cell r="L1898">
            <v>124080</v>
          </cell>
          <cell r="M1898" t="str">
            <v>No.108</v>
          </cell>
        </row>
        <row r="1899">
          <cell r="A1899" t="str">
            <v>작 업 소</v>
          </cell>
          <cell r="B1899" t="str">
            <v>12개월</v>
          </cell>
          <cell r="C1899" t="str">
            <v>㎡</v>
          </cell>
          <cell r="D1899">
            <v>220</v>
          </cell>
          <cell r="E1899">
            <v>76236</v>
          </cell>
          <cell r="F1899">
            <v>16771920</v>
          </cell>
          <cell r="G1899">
            <v>29051</v>
          </cell>
          <cell r="H1899">
            <v>6391220</v>
          </cell>
          <cell r="I1899">
            <v>46151</v>
          </cell>
          <cell r="J1899">
            <v>10153220</v>
          </cell>
          <cell r="K1899">
            <v>1034</v>
          </cell>
          <cell r="L1899">
            <v>227480</v>
          </cell>
          <cell r="M1899" t="str">
            <v>No.109</v>
          </cell>
        </row>
        <row r="1900">
          <cell r="A1900" t="str">
            <v>합 숙 소</v>
          </cell>
          <cell r="B1900" t="str">
            <v>12개월</v>
          </cell>
          <cell r="C1900" t="str">
            <v>㎡</v>
          </cell>
          <cell r="D1900">
            <v>200</v>
          </cell>
          <cell r="E1900">
            <v>119778</v>
          </cell>
          <cell r="F1900">
            <v>23955600</v>
          </cell>
          <cell r="G1900">
            <v>38050</v>
          </cell>
          <cell r="H1900">
            <v>7610000</v>
          </cell>
          <cell r="I1900">
            <v>80415</v>
          </cell>
          <cell r="J1900">
            <v>16083000</v>
          </cell>
          <cell r="K1900">
            <v>1313</v>
          </cell>
          <cell r="L1900">
            <v>262600</v>
          </cell>
          <cell r="M1900" t="str">
            <v>No.110</v>
          </cell>
        </row>
        <row r="1901">
          <cell r="A1901" t="str">
            <v>나.감독관차량</v>
          </cell>
          <cell r="C1901" t="str">
            <v>식</v>
          </cell>
          <cell r="D1901">
            <v>1</v>
          </cell>
          <cell r="E1901">
            <v>6281484</v>
          </cell>
          <cell r="F1901">
            <v>6281484</v>
          </cell>
          <cell r="G1901">
            <v>1843200</v>
          </cell>
          <cell r="H1901">
            <v>1843200</v>
          </cell>
          <cell r="I1901">
            <v>0</v>
          </cell>
          <cell r="J1901">
            <v>0</v>
          </cell>
          <cell r="K1901">
            <v>4438284</v>
          </cell>
          <cell r="L1901">
            <v>4438284</v>
          </cell>
        </row>
        <row r="1902">
          <cell r="A1902" t="str">
            <v>다. 시 험 비</v>
          </cell>
          <cell r="F1902">
            <v>34100000</v>
          </cell>
          <cell r="H1902">
            <v>7000000</v>
          </cell>
          <cell r="J1902">
            <v>17600000</v>
          </cell>
          <cell r="L1902">
            <v>9500000</v>
          </cell>
        </row>
        <row r="1903">
          <cell r="A1903" t="str">
            <v>선정시험</v>
          </cell>
          <cell r="C1903" t="str">
            <v>식</v>
          </cell>
          <cell r="D1903">
            <v>1</v>
          </cell>
          <cell r="E1903">
            <v>12600000</v>
          </cell>
          <cell r="F1903">
            <v>12600000</v>
          </cell>
          <cell r="G1903">
            <v>3000000</v>
          </cell>
          <cell r="H1903">
            <v>3000000</v>
          </cell>
          <cell r="I1903">
            <v>6600000</v>
          </cell>
          <cell r="J1903">
            <v>6600000</v>
          </cell>
          <cell r="K1903">
            <v>3000000</v>
          </cell>
          <cell r="L1903">
            <v>3000000</v>
          </cell>
          <cell r="M1903" t="str">
            <v>No.111</v>
          </cell>
        </row>
        <row r="1904">
          <cell r="A1904" t="str">
            <v>관리시험</v>
          </cell>
          <cell r="C1904" t="str">
            <v>식</v>
          </cell>
          <cell r="D1904">
            <v>1</v>
          </cell>
          <cell r="E1904">
            <v>14000000</v>
          </cell>
          <cell r="F1904">
            <v>14000000</v>
          </cell>
          <cell r="G1904">
            <v>2500000</v>
          </cell>
          <cell r="H1904">
            <v>2500000</v>
          </cell>
          <cell r="I1904">
            <v>7000000</v>
          </cell>
          <cell r="J1904">
            <v>7000000</v>
          </cell>
          <cell r="K1904">
            <v>4500000</v>
          </cell>
          <cell r="L1904">
            <v>4500000</v>
          </cell>
          <cell r="M1904" t="str">
            <v>No.112</v>
          </cell>
        </row>
        <row r="1905">
          <cell r="A1905" t="str">
            <v>검사시험</v>
          </cell>
          <cell r="C1905" t="str">
            <v>식</v>
          </cell>
          <cell r="D1905">
            <v>1</v>
          </cell>
          <cell r="E1905">
            <v>7500000</v>
          </cell>
          <cell r="F1905">
            <v>7500000</v>
          </cell>
          <cell r="G1905">
            <v>1500000</v>
          </cell>
          <cell r="H1905">
            <v>1500000</v>
          </cell>
          <cell r="I1905">
            <v>4000000</v>
          </cell>
          <cell r="J1905">
            <v>4000000</v>
          </cell>
          <cell r="K1905">
            <v>2000000</v>
          </cell>
          <cell r="L1905">
            <v>2000000</v>
          </cell>
          <cell r="M1905" t="str">
            <v>No.113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정공공사"/>
      <sheetName val="2.대외공문"/>
      <sheetName val="수목데이타 "/>
      <sheetName val="실행대비"/>
      <sheetName val="9811"/>
      <sheetName val="터파기및재료"/>
      <sheetName val="토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냉천부속동"/>
      <sheetName val="노임단가"/>
      <sheetName val="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옹벽공"/>
      <sheetName val="제출내역 (2)"/>
      <sheetName val="98지급계획"/>
      <sheetName val="수목데이타 "/>
      <sheetName val="노임이"/>
      <sheetName val="구분자"/>
      <sheetName val="단가표"/>
      <sheetName val="자재"/>
      <sheetName val="터파기및재료"/>
      <sheetName val="실행철강하도"/>
      <sheetName val="CW(현장별)"/>
      <sheetName val="대비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"/>
      <sheetName val="총괄내역서"/>
      <sheetName val="내역서"/>
      <sheetName val="수목표준대가"/>
      <sheetName val="시설구조일위대가 "/>
      <sheetName val="기초대가"/>
      <sheetName val="단가조사표"/>
      <sheetName val="지주,비료"/>
      <sheetName val="수량산출서"/>
      <sheetName val="Sheet3"/>
      <sheetName val="Sheet2 (4)"/>
      <sheetName val="Sheet2 (5)"/>
      <sheetName val="Sheet2 (6)"/>
      <sheetName val="건축내역"/>
      <sheetName val="견적서"/>
      <sheetName val="설계내역(당초)"/>
      <sheetName val="변경도급"/>
      <sheetName val="겉장"/>
      <sheetName val="기성검사원"/>
      <sheetName val="표지"/>
      <sheetName val="갑지"/>
      <sheetName val="원가"/>
      <sheetName val="건축"/>
      <sheetName val="토목"/>
      <sheetName val="노무단가"/>
      <sheetName val="냉천부속동"/>
      <sheetName val="노무비"/>
      <sheetName val="실행대비"/>
      <sheetName val="노임단가"/>
      <sheetName val="코드표"/>
      <sheetName val="공조기"/>
      <sheetName val="단가표"/>
      <sheetName val="내역"/>
      <sheetName val="남대문빌딩"/>
      <sheetName val="BID"/>
      <sheetName val="경산"/>
      <sheetName val="6공구(당초)"/>
      <sheetName val="입찰안"/>
      <sheetName val="철탑"/>
      <sheetName val="제철"/>
      <sheetName val="현장관리비"/>
      <sheetName val="비탈면보호공수량산출"/>
      <sheetName val="시중노임(공사)"/>
      <sheetName val="수목데이타 "/>
      <sheetName val="토공사"/>
      <sheetName val="납부서"/>
      <sheetName val="철콘공사"/>
      <sheetName val="일반관리비"/>
      <sheetName val="대비"/>
      <sheetName val="일위대가표"/>
      <sheetName val="올림픽미술관"/>
      <sheetName val="96노임기준"/>
      <sheetName val="A"/>
      <sheetName val="1.내역(청.하역장전등)"/>
      <sheetName val="노임이"/>
      <sheetName val="진주방향"/>
      <sheetName val="마산방향"/>
      <sheetName val="마산방향철근집계"/>
      <sheetName val="토사(PE)"/>
      <sheetName val="일위대가"/>
      <sheetName val="노단"/>
      <sheetName val="36단가"/>
      <sheetName val="36수량"/>
      <sheetName val="견"/>
      <sheetName val="자재단가"/>
      <sheetName val="참조자료"/>
      <sheetName val="저수호안내역(변경예정)"/>
      <sheetName val="종배수관(신)"/>
      <sheetName val="자료입력"/>
      <sheetName val="피벗테이블데이터분석"/>
      <sheetName val="적용단위길이"/>
      <sheetName val="수량산출"/>
      <sheetName val="2.냉난방설비공사"/>
      <sheetName val="7.자동제어공사"/>
      <sheetName val="하수급견적대비"/>
      <sheetName val="중기사용료산출근거"/>
      <sheetName val="단가 및 재료비"/>
      <sheetName val="TRE TABLE"/>
      <sheetName val="집계표"/>
      <sheetName val="기초일위"/>
      <sheetName val="시설일위"/>
      <sheetName val="조명일위"/>
      <sheetName val="경비"/>
      <sheetName val="골조시행"/>
      <sheetName val="간선계산"/>
      <sheetName val="대로근거"/>
      <sheetName val="중로근거"/>
      <sheetName val="개소별수량산출"/>
      <sheetName val="총괄표"/>
      <sheetName val="비교1"/>
      <sheetName val="인부노임"/>
      <sheetName val="ⴭⴭⴭⴭⴭ"/>
      <sheetName val="을지"/>
      <sheetName val="설계명세서"/>
      <sheetName val="품셈표"/>
      <sheetName val="공통가설"/>
      <sheetName val="변경품셈총괄"/>
      <sheetName val="노임"/>
      <sheetName val="데이타"/>
      <sheetName val="2000년1차"/>
      <sheetName val="돈암사업"/>
      <sheetName val="내역분기"/>
      <sheetName val="남양주부대"/>
      <sheetName val="인건비"/>
      <sheetName val="지주토목내역서"/>
      <sheetName val="법면"/>
      <sheetName val="토공"/>
      <sheetName val="구조물공"/>
      <sheetName val="배수공1"/>
      <sheetName val="포장공"/>
      <sheetName val="부대공"/>
      <sheetName val="중기일위대가"/>
      <sheetName val="wall"/>
      <sheetName val="Front"/>
      <sheetName val="금융비용"/>
      <sheetName val="슬래브"/>
      <sheetName val="내역서(기계)"/>
      <sheetName val="제안서입력"/>
      <sheetName val="절감계산"/>
      <sheetName val="9811"/>
      <sheetName val="종배수관면벽신"/>
      <sheetName val="보할"/>
      <sheetName val="COST"/>
      <sheetName val="일위대가표 "/>
      <sheetName val="Customer Databas"/>
      <sheetName val="기계내역"/>
      <sheetName val="갑지(요약)"/>
      <sheetName val="11.닥트설치공사(bm)"/>
      <sheetName val="공조기휀"/>
      <sheetName val="AHU집계"/>
      <sheetName val="토공A"/>
      <sheetName val="SORCE1"/>
      <sheetName val="예산명세서"/>
      <sheetName val="토적집계"/>
      <sheetName val="회로내역(승인)"/>
      <sheetName val="설계서을"/>
      <sheetName val="admin"/>
      <sheetName val="실행내역 "/>
      <sheetName val="49단가"/>
      <sheetName val="49산출"/>
      <sheetName val="단위수량"/>
      <sheetName val="지급자재"/>
      <sheetName val="주소록"/>
      <sheetName val="청천내"/>
      <sheetName val="제경비율"/>
      <sheetName val="단위당일위대가"/>
      <sheetName val="기계경비(시간당)"/>
      <sheetName val="램머"/>
      <sheetName val="산출금액내역"/>
      <sheetName val="정부노임단가"/>
      <sheetName val="현장별계약현황('98.10.31)"/>
      <sheetName val="MATERIAL"/>
      <sheetName val="Config"/>
      <sheetName val="R&amp;D"/>
      <sheetName val="을"/>
      <sheetName val="기초목"/>
      <sheetName val="단가"/>
      <sheetName val="제출내역 (2)"/>
      <sheetName val="날개벽"/>
      <sheetName val="1.취수장"/>
      <sheetName val="인건비 "/>
      <sheetName val="소방"/>
      <sheetName val="업체별기성내역"/>
      <sheetName val="원가계산서(남측)"/>
      <sheetName val="반응조"/>
      <sheetName val="DB"/>
      <sheetName val="내역1"/>
      <sheetName val="소일위대가코드표"/>
      <sheetName val="2004,상노임"/>
      <sheetName val="OE"/>
      <sheetName val="식재가격"/>
      <sheetName val="식재총괄"/>
      <sheetName val="일위목록"/>
      <sheetName val="중기조종사 단위단가"/>
      <sheetName val="98수문일위"/>
      <sheetName val="2.대외공문"/>
      <sheetName val="인원계획-미화"/>
      <sheetName val="기본DATA"/>
      <sheetName val="배수공"/>
      <sheetName val="수금계획"/>
      <sheetName val="본문"/>
      <sheetName val="시실누(모) "/>
      <sheetName val="현우실적"/>
      <sheetName val="관급자재대"/>
      <sheetName val="수량인공"/>
      <sheetName val="내역(토목)"/>
      <sheetName val="설계내역"/>
      <sheetName val="시설구조일위대가_"/>
      <sheetName val="Sheet2_(4)"/>
      <sheetName val="Sheet2_(5)"/>
      <sheetName val="Sheet2_(6)"/>
      <sheetName val="수목데이타_"/>
      <sheetName val="단가_및_재료비"/>
      <sheetName val="시설구조일위대가_1"/>
      <sheetName val="Sheet2_(4)1"/>
      <sheetName val="Sheet2_(5)1"/>
      <sheetName val="Sheet2_(6)1"/>
      <sheetName val="수목데이타_1"/>
      <sheetName val="단가_및_재료비1"/>
      <sheetName val="주방"/>
      <sheetName val="터파기및재료"/>
      <sheetName val="구조물공1"/>
      <sheetName val="우수받이"/>
      <sheetName val="2003상반기노임기준"/>
      <sheetName val="투찰추정"/>
      <sheetName val="본공사"/>
      <sheetName val="슬래브산식"/>
      <sheetName val="기성내역1"/>
      <sheetName val="노집"/>
      <sheetName val="재집"/>
      <sheetName val="수목데이타"/>
      <sheetName val="교통대책내역"/>
      <sheetName val="단가산출2"/>
      <sheetName val="소비자가"/>
      <sheetName val="경비2내역"/>
      <sheetName val="Sheet1"/>
      <sheetName val="DATA 입력란"/>
      <sheetName val="1. 설계조건 2.단면가정 3. 하중계산"/>
      <sheetName val="공사비증감"/>
      <sheetName val="#REF"/>
      <sheetName val="설계"/>
      <sheetName val="토공계산서(부체도로)"/>
      <sheetName val="급여조견표"/>
      <sheetName val="정공공사"/>
      <sheetName val="변경1총괄"/>
      <sheetName val="일위"/>
      <sheetName val="횡배수관"/>
      <sheetName val="수곡내역"/>
      <sheetName val="98지급계획"/>
      <sheetName val="TEL"/>
      <sheetName val="대여현황"/>
      <sheetName val="hvac(제어동)"/>
      <sheetName val="변경내역"/>
      <sheetName val="6호기"/>
      <sheetName val="소방기계"/>
      <sheetName val="차액보증"/>
      <sheetName val="건축공사 집계표"/>
      <sheetName val="골조"/>
      <sheetName val="내역서01"/>
      <sheetName val="준검 내역서"/>
      <sheetName val="단가산출"/>
      <sheetName val="MOTOR"/>
      <sheetName val="고창터널(고창방향)"/>
      <sheetName val="금광1터널"/>
      <sheetName val="실행내역"/>
      <sheetName val="내역2"/>
      <sheetName val="ITEM"/>
      <sheetName val="공제구간조서"/>
      <sheetName val="AL공사(원)"/>
      <sheetName val="공사개요"/>
      <sheetName val="현장청취복명서"/>
      <sheetName val="기본단가"/>
      <sheetName val="연결임시"/>
      <sheetName val="주공기준"/>
      <sheetName val="APT"/>
      <sheetName val="회사정보"/>
      <sheetName val="자료"/>
      <sheetName val="사급자재"/>
      <sheetName val="공사요율"/>
      <sheetName val="기안"/>
      <sheetName val="우배수"/>
      <sheetName val="9902"/>
      <sheetName val="일위대가표(DEEP)"/>
      <sheetName val="전체내역"/>
      <sheetName val="단가조사"/>
      <sheetName val="갑지(추정)"/>
      <sheetName val="가설"/>
      <sheetName val="노임목록"/>
      <sheetName val="Total"/>
      <sheetName val="아파트"/>
      <sheetName val="2설계 (웅촌고연)"/>
      <sheetName val="총괄메뉴"/>
      <sheetName val="공사설명서외"/>
      <sheetName val="단가산출1"/>
      <sheetName val="건설산출"/>
      <sheetName val="21301동"/>
      <sheetName val="DATE"/>
      <sheetName val="전산망"/>
      <sheetName val=" 내역"/>
      <sheetName val="효성CB 1P기초"/>
      <sheetName val="상반기손익차2총괄"/>
      <sheetName val="XL4Poppy"/>
      <sheetName val="Sheet15"/>
      <sheetName val="월별손익"/>
      <sheetName val="임대계획"/>
      <sheetName val="참조"/>
      <sheetName val="하자항목"/>
      <sheetName val="1.설계기준"/>
      <sheetName val="보도공제면적"/>
      <sheetName val="archi(본사)"/>
      <sheetName val="신림자금"/>
      <sheetName val="Sheet4"/>
      <sheetName val="견적업체"/>
      <sheetName val="b_balju"/>
      <sheetName val="2. 공원조도"/>
      <sheetName val="말고개터널조명전압강하"/>
      <sheetName val="22단가"/>
      <sheetName val="22산출"/>
      <sheetName val="S0"/>
      <sheetName val="세원견적서"/>
      <sheetName val="물집"/>
      <sheetName val="자동차폐수처리장"/>
      <sheetName val="단면가정"/>
      <sheetName val="설비"/>
      <sheetName val="TOTAL_BOQ"/>
      <sheetName val="C3"/>
      <sheetName val="협조전"/>
      <sheetName val="예총"/>
      <sheetName val="steel data sheet"/>
      <sheetName val="빙설계"/>
      <sheetName val="토목주소"/>
      <sheetName val="01"/>
      <sheetName val="1.설계조건"/>
      <sheetName val="내역서(가중치)"/>
      <sheetName val="내역단가"/>
      <sheetName val="일위단가"/>
      <sheetName val="부표총괄"/>
      <sheetName val="메인거더-크로스빔200연결부"/>
      <sheetName val="대가목록"/>
      <sheetName val="단위단가"/>
      <sheetName val="설계내역서"/>
      <sheetName val="일위집계(기존)"/>
      <sheetName val="2공구산출내역"/>
      <sheetName val="내2"/>
      <sheetName val="산수배수"/>
      <sheetName val="열린교실"/>
      <sheetName val="금액내역서"/>
      <sheetName val="현장관리비 산출내역"/>
      <sheetName val="노무비단가"/>
      <sheetName val="06 일위대가목록"/>
      <sheetName val="노견단위수량"/>
      <sheetName val="관로공사"/>
      <sheetName val="도급"/>
      <sheetName val="공정집계_국별"/>
      <sheetName val="FRP PIPING 일위대가"/>
      <sheetName val="유림골조"/>
      <sheetName val="개요"/>
      <sheetName val="현장관리"/>
      <sheetName val="Sheet9"/>
      <sheetName val="설계예산서"/>
      <sheetName val="코드"/>
      <sheetName val="16-1"/>
      <sheetName val="견적공통"/>
      <sheetName val="진천생산"/>
      <sheetName val="기별월별손익"/>
      <sheetName val="산근목록"/>
      <sheetName val="중기경비목록"/>
      <sheetName val="NYS"/>
      <sheetName val="2.1  노무비 평균단가산출"/>
      <sheetName val="부대공Ⅱ"/>
      <sheetName val="적용단가표"/>
      <sheetName val="노임05상"/>
      <sheetName val="データ"/>
      <sheetName val="00년도"/>
      <sheetName val="공장"/>
      <sheetName val="unitpric"/>
      <sheetName val="원가계산서"/>
      <sheetName val="보고"/>
      <sheetName val="건축2"/>
      <sheetName val="인제내역"/>
      <sheetName val="G.R300경비"/>
      <sheetName val="차수"/>
      <sheetName val="투찰금액"/>
      <sheetName val="토공산근"/>
      <sheetName val="플랜트 설치"/>
      <sheetName val="계정"/>
      <sheetName val="횡배수관토공수량"/>
      <sheetName val="JUCKEYK"/>
      <sheetName val="명세서"/>
      <sheetName val="경상직원"/>
      <sheetName val="월현황(내자)"/>
      <sheetName val="공사비명세서"/>
      <sheetName val="JA8-4"/>
      <sheetName val="982월원안"/>
      <sheetName val="분개장"/>
      <sheetName val="품목납기"/>
      <sheetName val="인사자료총집계"/>
      <sheetName val="조내역"/>
      <sheetName val="매출현황"/>
      <sheetName val="공종목록표"/>
      <sheetName val="파일의이용"/>
      <sheetName val="말뚝지지력산정"/>
      <sheetName val="식재인부"/>
      <sheetName val="GLST"/>
      <sheetName val="수입"/>
      <sheetName val="단가산출목록표"/>
      <sheetName val="교량하부공"/>
      <sheetName val="공문"/>
      <sheetName val="조명시설"/>
      <sheetName val="제잡비 산출내역(실적공사비)"/>
      <sheetName val="ABUT수량-A1"/>
      <sheetName val="견적"/>
      <sheetName val="매입가격"/>
      <sheetName val="물량내역서"/>
      <sheetName val="기준"/>
      <sheetName val="DATA"/>
      <sheetName val="단가(전기)"/>
      <sheetName val="산출기준자료"/>
      <sheetName val="File_관급"/>
      <sheetName val="공정집계"/>
      <sheetName val="건설기계사용료"/>
      <sheetName val="급수공사"/>
      <sheetName val="건설기계경비산정조견표"/>
      <sheetName val="가도공"/>
      <sheetName val="비품(94이전)"/>
      <sheetName val="월간인력"/>
      <sheetName val="9-1차이내역"/>
      <sheetName val="BOQ건축"/>
      <sheetName val="Instructions"/>
      <sheetName val="기본1"/>
      <sheetName val="수정일위대가"/>
      <sheetName val="Y-WORK"/>
      <sheetName val="원가계산서(공사)"/>
      <sheetName val="2000전체분"/>
      <sheetName val="시점부교대"/>
      <sheetName val="평가데이터"/>
      <sheetName val="Macro1"/>
      <sheetName val="설계산출표지"/>
      <sheetName val="지하층LOAD"/>
      <sheetName val="원두제2접속옹벽 시점쪽"/>
      <sheetName val="COVER"/>
      <sheetName val="시설물일위"/>
      <sheetName val="설계내역2"/>
      <sheetName val="RE9604"/>
      <sheetName val="날개벽수량표"/>
      <sheetName val="ECOD10"/>
      <sheetName val="가압장구체수량산출서"/>
      <sheetName val="기존단가 (2)"/>
      <sheetName val="노무비 "/>
      <sheetName val="공사설계서"/>
      <sheetName val="N賃率-職"/>
      <sheetName val="견적 (2)"/>
      <sheetName val="Chart1"/>
      <sheetName val="ser"/>
      <sheetName val="2호맨홀공제수량"/>
      <sheetName val="계수시트"/>
      <sheetName val="99노임기준"/>
      <sheetName val="내역금액적용"/>
      <sheetName val="비목코드"/>
      <sheetName val="여부구분"/>
      <sheetName val="적산산출"/>
      <sheetName val="자재비산출"/>
      <sheetName val="운용비산출"/>
      <sheetName val="노임단가표"/>
      <sheetName val="증감대비"/>
      <sheetName val="설계명세"/>
      <sheetName val="조명율표"/>
      <sheetName val="일위대가(가설)"/>
      <sheetName val="접지수량"/>
      <sheetName val="단가비교"/>
      <sheetName val="DATA 입력부"/>
      <sheetName val="장비선정(냉난방)"/>
      <sheetName val="총 괄 표"/>
      <sheetName val="건설기계손료"/>
      <sheetName val="A갑지"/>
      <sheetName val="1안"/>
      <sheetName val="교대시점"/>
      <sheetName val="직노"/>
      <sheetName val="단위일위"/>
      <sheetName val="제경비"/>
      <sheetName val="3.공통공사대비"/>
      <sheetName val="단위세대 개요"/>
      <sheetName val="ELECTRIC"/>
      <sheetName val="암거 제원표"/>
      <sheetName val="9509"/>
      <sheetName val="cable산출"/>
      <sheetName val="단위중량"/>
      <sheetName val="첨부1-1"/>
      <sheetName val="노무"/>
      <sheetName val="Sheet1 (2)"/>
      <sheetName val="참고자료"/>
      <sheetName val="기성내역서표지"/>
      <sheetName val="난간벽단위"/>
      <sheetName val="입력"/>
      <sheetName val="공량산출"/>
      <sheetName val="산출기초조사서"/>
      <sheetName val="b_balju_cho"/>
      <sheetName val="마감물량 "/>
      <sheetName val="아스팔트 포장총괄집계표"/>
      <sheetName val="심사공종"/>
      <sheetName val="수목(가-마)"/>
      <sheetName val="수목(바-주목)"/>
      <sheetName val="수목(중국단풍-)"/>
      <sheetName val="지주목수"/>
      <sheetName val="목차"/>
      <sheetName val="1표지-공사시방서"/>
      <sheetName val="2표지-설계내역서"/>
      <sheetName val="관급내역서"/>
      <sheetName val="aiming(일위대가표)"/>
      <sheetName val="산출서"/>
      <sheetName val="F단가비교표"/>
      <sheetName val="3표지-설계도면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토목내역"/>
      <sheetName val="炷舅?XLS"/>
      <sheetName val="ls"/>
      <sheetName val="AS포장복구 "/>
      <sheetName val="품셈집계표"/>
      <sheetName val="자재조사표(참고용)"/>
      <sheetName val="일반부표집계표"/>
      <sheetName val="간접"/>
      <sheetName val="원가계산"/>
      <sheetName val="수목일위"/>
      <sheetName val="표지 (2)"/>
      <sheetName val="단가대비표"/>
      <sheetName val="품셈TABLE"/>
      <sheetName val="2000.11월설계내역"/>
      <sheetName val="기타 정보통신공사"/>
      <sheetName val="공종단가"/>
      <sheetName val="참고"/>
      <sheetName val="장비별표(오거보링)(Ø400)(12M)"/>
      <sheetName val="1"/>
      <sheetName val="2"/>
      <sheetName val="3"/>
      <sheetName val="4"/>
      <sheetName val="5"/>
      <sheetName val="설명"/>
      <sheetName val="갑  지"/>
      <sheetName val="䈘목(중국단풍-)"/>
      <sheetName val="접속도로1"/>
      <sheetName val="unit 4"/>
      <sheetName val="가설공사"/>
      <sheetName val="단가결정"/>
      <sheetName val="내역아"/>
      <sheetName val="울타리"/>
      <sheetName val="화재 탐지 설비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직재"/>
      <sheetName val="문학간접"/>
      <sheetName val="전익자재"/>
      <sheetName val="1차증가원가계산"/>
      <sheetName val="원내역"/>
      <sheetName val="건축-물가변동"/>
      <sheetName val="가설공사비"/>
      <sheetName val="도로구조공사비"/>
      <sheetName val="도로토공공사비"/>
      <sheetName val="여수토공사비"/>
      <sheetName val="자재단가조사표-수목"/>
      <sheetName val="금액"/>
      <sheetName val="교사기준면적(초등)"/>
      <sheetName val="데리네이타현황"/>
      <sheetName val="EACT10"/>
      <sheetName val="남양내역"/>
      <sheetName val="노무,재료"/>
      <sheetName val="Sheet2"/>
      <sheetName val="철근총괄집계표"/>
      <sheetName val="집수정(600-700)"/>
      <sheetName val="빗물받이(910-510-410)"/>
      <sheetName val="우수"/>
      <sheetName val="이름표지정"/>
      <sheetName val="49"/>
      <sheetName val="총괄내역"/>
      <sheetName val="기본단가표"/>
      <sheetName val="공종별원가계산"/>
      <sheetName val="수목단가"/>
      <sheetName val="시설수량표"/>
      <sheetName val="식재수량표"/>
      <sheetName val="가감수량"/>
      <sheetName val="맨홀수량산출"/>
      <sheetName val="직접경비"/>
      <sheetName val="직접인건비"/>
      <sheetName val="전체"/>
      <sheetName val="개인"/>
      <sheetName val="전기"/>
      <sheetName val="별표집계"/>
      <sheetName val="DANGA"/>
      <sheetName val="토공산출(주차장)"/>
      <sheetName val="매입"/>
      <sheetName val="토공산출 (아파트)"/>
      <sheetName val="견적시담(송포2공구)"/>
      <sheetName val="시멘트"/>
      <sheetName val="연습"/>
      <sheetName val="전주2本1"/>
      <sheetName val="기계경비적용기준"/>
      <sheetName val="산출내역서집계표"/>
      <sheetName val="DC-O-4-S(설명서)"/>
      <sheetName val="품셈"/>
      <sheetName val="내역(APT)"/>
      <sheetName val="기계설비-물가변동"/>
      <sheetName val="골조대비내역"/>
      <sheetName val="철콘"/>
      <sheetName val="년도별시공"/>
      <sheetName val="노임(1차)"/>
      <sheetName val="전기혼잡제경비(45)"/>
      <sheetName val="견적율"/>
      <sheetName val="토공수량"/>
      <sheetName val="입찰"/>
      <sheetName val="현경"/>
      <sheetName val="기초자료입력"/>
      <sheetName val="정렬"/>
      <sheetName val="Mc1"/>
      <sheetName val="INPUT"/>
      <sheetName val="10공구일위"/>
      <sheetName val="간접비"/>
      <sheetName val="식재일위"/>
      <sheetName val="123"/>
      <sheetName val="평가내역"/>
      <sheetName val="공내역"/>
      <sheetName val="5 일위목록"/>
      <sheetName val="7 단가조사"/>
      <sheetName val="6 일위대가"/>
      <sheetName val="물가자료"/>
      <sheetName val="일위대가목차"/>
      <sheetName val="비목군분류일위"/>
      <sheetName val="일위대가-1"/>
      <sheetName val="공사기본내용입력"/>
      <sheetName val="삭제금지단가"/>
      <sheetName val="설계서"/>
      <sheetName val="현장"/>
      <sheetName val="카렌스센터계량기설치공사"/>
      <sheetName val="DT"/>
      <sheetName val="롤러"/>
      <sheetName val="펌프차타설"/>
      <sheetName val="배수내역"/>
      <sheetName val="자재 집계표"/>
      <sheetName val="E.P.T수량산출서"/>
      <sheetName val="입력자료"/>
      <sheetName val="GAS"/>
      <sheetName val="Ⅶ-2.현장경비산출"/>
      <sheetName val="참조M"/>
      <sheetName val="시설물기초"/>
      <sheetName val="공사요율산출표"/>
      <sheetName val="준공정산"/>
      <sheetName val="부하계산서"/>
      <sheetName val="공사비예산서(토목분)"/>
      <sheetName val="에너지동"/>
      <sheetName val="공구원가계산"/>
      <sheetName val="대가표(품셈)"/>
      <sheetName val="공사별 가중치 산출근거(토목)"/>
      <sheetName val="가중치근거(조경)"/>
      <sheetName val="조건"/>
      <sheetName val="기초자료"/>
      <sheetName val="세부내역"/>
      <sheetName val="예산갑지"/>
      <sheetName val="부하계산"/>
      <sheetName val="실행간접비용"/>
      <sheetName val="DB@Acess"/>
      <sheetName val="Civil"/>
      <sheetName val="合成単価作成表-BLDG"/>
      <sheetName val="수안보-MBR1"/>
      <sheetName val="1차 내역서"/>
      <sheetName val="공통"/>
      <sheetName val="식재"/>
      <sheetName val="시설물"/>
      <sheetName val="식재출력용"/>
      <sheetName val="유지관리"/>
      <sheetName val="상 부"/>
      <sheetName val="동해title"/>
      <sheetName val="교육종류"/>
      <sheetName val="예가표"/>
      <sheetName val="설계내역일위"/>
      <sheetName val="현관"/>
      <sheetName val="인원"/>
      <sheetName val="간선"/>
      <sheetName val="전압"/>
      <sheetName val="조도"/>
      <sheetName val="동력"/>
      <sheetName val="날개벽(좌,우=60도-4개)"/>
      <sheetName val="밸브설치"/>
      <sheetName val="일반부표"/>
      <sheetName val="관공일위대가"/>
      <sheetName val="운동장 (2)"/>
      <sheetName val="충주"/>
      <sheetName val="단가표 (2)"/>
      <sheetName val="귀래 설계 공내역서"/>
      <sheetName val="기성청구"/>
      <sheetName val="정화조방수미장"/>
      <sheetName val="D&amp;P특기사항"/>
      <sheetName val="전선 및 전선관"/>
      <sheetName val="금융"/>
      <sheetName val="설계내"/>
      <sheetName val="SG"/>
      <sheetName val="총괄표1"/>
      <sheetName val="퇴직금(울산천상)"/>
      <sheetName val="토공집계"/>
      <sheetName val="공통비총괄표"/>
      <sheetName val="내역서2안"/>
      <sheetName val="BH"/>
      <sheetName val="약품설비"/>
      <sheetName val="기기리스트"/>
      <sheetName val="공종집계"/>
      <sheetName val="참조(2)"/>
      <sheetName val="11월"/>
      <sheetName val="총괄"/>
      <sheetName val="지수"/>
      <sheetName val="대치판정"/>
      <sheetName val="일위집계표"/>
      <sheetName val="제수"/>
      <sheetName val="공기"/>
      <sheetName val="1호인버트수량"/>
      <sheetName val="석축설면"/>
      <sheetName val="법면단"/>
      <sheetName val="설계조건"/>
      <sheetName val="안정계산"/>
      <sheetName val="단면검토"/>
      <sheetName val="주요항목별"/>
      <sheetName val="천방교접속"/>
      <sheetName val="WORK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Sheet1_(2)"/>
      <sheetName val="준검_내역서"/>
      <sheetName val="1차_내역서"/>
      <sheetName val="1_설계조건"/>
      <sheetName val="토공산출_(아파트)"/>
      <sheetName val="산출근거"/>
      <sheetName val="당초내역서"/>
      <sheetName val="지주목시비량산출서"/>
      <sheetName val="간지"/>
      <sheetName val="설계가"/>
      <sheetName val="시공"/>
      <sheetName val="EQT-ESTN"/>
      <sheetName val="퍼스트"/>
      <sheetName val="건축내역서"/>
      <sheetName val="설비내역서"/>
      <sheetName val="전기내역서"/>
      <sheetName val="자단"/>
      <sheetName val="인공산출"/>
      <sheetName val="실행"/>
      <sheetName val="신표지1"/>
      <sheetName val="전기공사"/>
      <sheetName val="JUCK"/>
      <sheetName val="Sheet6"/>
      <sheetName val="전계가"/>
      <sheetName val="시추주상도"/>
      <sheetName val="소야공정계획표"/>
      <sheetName val="3.바닥판  "/>
      <sheetName val="공작물조직표(용배수)"/>
      <sheetName val="주관사업"/>
      <sheetName val="03하반기내역서"/>
      <sheetName val="04상반기"/>
      <sheetName val="약품공급2"/>
      <sheetName val="각종단가"/>
      <sheetName val="평형별수량표"/>
      <sheetName val="가설개략"/>
      <sheetName val="평당"/>
      <sheetName val="매입세"/>
      <sheetName val="창호"/>
      <sheetName val="가격비"/>
      <sheetName val="SCHE"/>
      <sheetName val="Ⅶ-2_현장경비산출"/>
      <sheetName val="5_일위목록"/>
      <sheetName val="7_단가조사"/>
      <sheetName val="6_일위대가"/>
      <sheetName val="E_P_T수량산출서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잡비"/>
      <sheetName val="PW3"/>
      <sheetName val="PW4"/>
      <sheetName val="SC1"/>
      <sheetName val="PE"/>
      <sheetName val="PM"/>
      <sheetName val="TR"/>
      <sheetName val="공정코드"/>
      <sheetName val="6PILE  (돌출)"/>
      <sheetName val="#3_일위대가목록"/>
      <sheetName val="4-10"/>
      <sheetName val=" 견적서"/>
      <sheetName val="설계예시"/>
      <sheetName val="부안일위"/>
      <sheetName val="위치조서"/>
      <sheetName val="과세내역(세부)"/>
      <sheetName val="가로등"/>
      <sheetName val="평교-내역"/>
      <sheetName val="炷舅_XLS_데이타'!$E$124"/>
      <sheetName val="ls_노임"/>
      <sheetName val="炷舅_XLS"/>
      <sheetName val="배수판"/>
      <sheetName val="기초1"/>
      <sheetName val="귀래_설계_공내역서"/>
      <sheetName val="자재_집계표"/>
      <sheetName val="전선_및_전선관"/>
      <sheetName val="계산내역(설비)"/>
      <sheetName val="자판실행"/>
      <sheetName val="bearing"/>
      <sheetName val="단가표_(2)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PAINT"/>
      <sheetName val="가스내역"/>
      <sheetName val="대공종"/>
      <sheetName val="EQUIP-H"/>
      <sheetName val="수량집계"/>
      <sheetName val="A-4"/>
      <sheetName val="GAS저장소"/>
      <sheetName val="라인마킹"/>
      <sheetName val="위험물저장소"/>
      <sheetName val="일반창고동"/>
      <sheetName val="설계기준"/>
      <sheetName val="2.2.10.샤시등"/>
      <sheetName val="제잡비"/>
      <sheetName val="토집"/>
      <sheetName val="적용기준"/>
      <sheetName val="실행철강하도"/>
      <sheetName val="GAEYO"/>
      <sheetName val="우수공"/>
      <sheetName val="cable-data"/>
      <sheetName val="공사비집계표"/>
      <sheetName val="담장산출"/>
      <sheetName val="P-산#1-1(WOWA1)"/>
      <sheetName val="구조포설"/>
      <sheetName val="복구"/>
      <sheetName val="부대"/>
      <sheetName val="부호표"/>
      <sheetName val="sub"/>
      <sheetName val="통합내역"/>
      <sheetName val="재정비직인"/>
      <sheetName val="토공집계표"/>
      <sheetName val="FB25JN"/>
      <sheetName val="邅☳"/>
      <sheetName val="전기일위대가"/>
      <sheetName val="동력부하계산"/>
      <sheetName val="건축(을)"/>
      <sheetName val="근거(기밀댐퍼)"/>
      <sheetName val="와동25-3(변경)"/>
      <sheetName val="기성내역"/>
      <sheetName val="현장지지물물량"/>
      <sheetName val="EJ"/>
      <sheetName val="철거산출근거"/>
      <sheetName val="영업.일1"/>
      <sheetName val="공사원가"/>
      <sheetName val="계약내역서(을지)"/>
      <sheetName val="XREF"/>
      <sheetName val="감가상각누계액"/>
      <sheetName val="사전공사"/>
      <sheetName val="List"/>
      <sheetName val="10"/>
      <sheetName val="11"/>
      <sheetName val="6"/>
      <sheetName val="7"/>
      <sheetName val="8"/>
      <sheetName val="9"/>
      <sheetName val="수량"/>
      <sheetName val="발생토"/>
      <sheetName val="가스(내역)"/>
      <sheetName val="투자효율분석"/>
      <sheetName val="오억미만"/>
      <sheetName val="9GNG운반"/>
      <sheetName val="관리,공감"/>
      <sheetName val="22인공"/>
      <sheetName val="JOIN(2span)"/>
      <sheetName val="바닥판"/>
      <sheetName val="주빔의 설계"/>
      <sheetName val="철근량산정및사용성검토"/>
      <sheetName val="입력DATA"/>
      <sheetName val="가격조사서"/>
      <sheetName val="부대내역"/>
      <sheetName val="제잡비집계"/>
      <sheetName val="가설건물"/>
      <sheetName val="70%"/>
      <sheetName val="터널조도"/>
      <sheetName val="Ȁ_x0004_夁瓅"/>
      <sheetName val="공사발의서"/>
      <sheetName val="성곽내역서"/>
      <sheetName val="테이블"/>
      <sheetName val="기계실 D200"/>
      <sheetName val="현장조사"/>
      <sheetName val="요약&amp;결과"/>
      <sheetName val="기성2"/>
      <sheetName val="공사비산출내역"/>
      <sheetName val="일위대가목록"/>
      <sheetName val="단목"/>
      <sheetName val="토목수량"/>
      <sheetName val="3차준공"/>
      <sheetName val="MAIN"/>
      <sheetName val="잡철물"/>
      <sheetName val="TB-내역서"/>
      <sheetName val="인부신상자료"/>
      <sheetName val="신우"/>
      <sheetName val="경상비"/>
      <sheetName val="1공구내역서(1)"/>
      <sheetName val="7단가"/>
      <sheetName val="원형1호맨홀토공수량"/>
      <sheetName val="수량집계표"/>
      <sheetName val="공종별수량집계"/>
      <sheetName val="전차선로 물량표"/>
      <sheetName val="한강운반비"/>
      <sheetName val="자재"/>
      <sheetName val="공통(20-91)"/>
      <sheetName val="3.하중산정4.지지력"/>
      <sheetName val="타견적(을)"/>
      <sheetName val="부시수량"/>
      <sheetName val="연돌일위집계"/>
      <sheetName val="토공실행"/>
      <sheetName val="재료단가"/>
      <sheetName val="이름정의"/>
      <sheetName val="초기화면"/>
      <sheetName val="간선토공재집"/>
      <sheetName val="지선토공재집"/>
      <sheetName val="구조물철거타공정이월"/>
      <sheetName val="1.가설"/>
      <sheetName val="4.목공사"/>
      <sheetName val="덕소내역"/>
      <sheetName val="기준액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자"/>
      <sheetName val="노"/>
      <sheetName val="실행(표지,갑,을)"/>
      <sheetName val="현장관리비 "/>
      <sheetName val="목차 "/>
      <sheetName val="계획서"/>
      <sheetName val="연장"/>
      <sheetName val="위치도(점용허가용)"/>
      <sheetName val="신청서"/>
      <sheetName val="기계경비일람"/>
      <sheetName val="소요자재"/>
      <sheetName val="노무산출서"/>
      <sheetName val="횡배수관수량집계"/>
      <sheetName val="횡배수관기초"/>
      <sheetName val="기초공"/>
      <sheetName val="기둥(원형)"/>
      <sheetName val="변경일위"/>
      <sheetName val="Book1"/>
      <sheetName val="용산1(해보)"/>
      <sheetName val="B.O.M"/>
      <sheetName val="설명서"/>
      <sheetName val="예정공정표"/>
      <sheetName val="표지1"/>
      <sheetName val="부하(성남)"/>
      <sheetName val="영창26"/>
      <sheetName val="부대시설"/>
      <sheetName val="예정(3)"/>
      <sheetName val="단면 (2)"/>
      <sheetName val="안정검토(온1)"/>
      <sheetName val="ENTRY"/>
      <sheetName val="월별"/>
      <sheetName val="도급예산내역서봉투"/>
      <sheetName val="도급예산내역서총괄표"/>
      <sheetName val="을부담운반비"/>
      <sheetName val="운반비산출"/>
      <sheetName val="가감수량(2호)"/>
      <sheetName val="맨홀수량산출(2호)"/>
      <sheetName val="집계"/>
      <sheetName val="Cost bd-&quot;A&quot;"/>
      <sheetName val="설계서(본관)"/>
      <sheetName val="전등설비"/>
      <sheetName val="프랜트면허"/>
      <sheetName val="환경기계공정표 (3)"/>
      <sheetName val="결재판(삭제하지말아주세요)"/>
      <sheetName val="O＆P"/>
      <sheetName val="일위_파일"/>
      <sheetName val="3BL공동구 수량"/>
      <sheetName val="장비가동"/>
      <sheetName val="도시가스현황"/>
      <sheetName val="결재갑지"/>
      <sheetName val="XXXXXX"/>
      <sheetName val="시화점실행"/>
      <sheetName val="table"/>
      <sheetName val="공사대장"/>
      <sheetName val="토적계산"/>
      <sheetName val="공사비총괄표"/>
      <sheetName val="Sheet13"/>
      <sheetName val="발전기"/>
      <sheetName val="Sheet14"/>
      <sheetName val="원형맨홀수량"/>
      <sheetName val="우각부보강"/>
      <sheetName val="직원투입계획"/>
      <sheetName val="일위대가(건축)"/>
      <sheetName val="-배수구조물⳵토공"/>
      <sheetName val="암거단위-1련"/>
      <sheetName val="5.전사투자계획종함안"/>
      <sheetName val="도급원가"/>
      <sheetName val="물량표"/>
      <sheetName val="증감내역서"/>
      <sheetName val="투입비"/>
      <sheetName val="설계변경조서"/>
      <sheetName val="분류"/>
      <sheetName val="RAW DATA"/>
      <sheetName val="철근량"/>
      <sheetName val="2.가로등(영구)"/>
      <sheetName val="Factor"/>
      <sheetName val="General Data"/>
      <sheetName val="기구조직"/>
      <sheetName val="안내"/>
      <sheetName val="신규품셈목차"/>
      <sheetName val="시중노임단가"/>
      <sheetName val="2000,9월 일위"/>
      <sheetName val="품의서(0217)"/>
      <sheetName val="1안내역"/>
      <sheetName val="단가 산출서(산근#1~#102)"/>
      <sheetName val="전문품의"/>
      <sheetName val="tggwan(mac)"/>
      <sheetName val="월별입차량"/>
      <sheetName val="I一般比"/>
      <sheetName val="경율산정.XLS"/>
      <sheetName val="관기성공.내"/>
      <sheetName val="자재단가집계"/>
      <sheetName val="별표 "/>
      <sheetName val="환율표"/>
      <sheetName val="노 무 비"/>
      <sheetName val="중기사용료"/>
      <sheetName val="표  지"/>
      <sheetName val="기타경비"/>
      <sheetName val="잔토처리"/>
      <sheetName val="터파기,되메우기,램머,코아"/>
      <sheetName val="절단,포장깨기"/>
      <sheetName val="내역서-전체낙찰율"/>
      <sheetName val="토공정보"/>
      <sheetName val="HVAC"/>
      <sheetName val="DATA1"/>
      <sheetName val="FAB별"/>
      <sheetName val="날개벽(좌,우=45도,75도)"/>
      <sheetName val="자재표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3_바닥판__"/>
      <sheetName val="cal"/>
      <sheetName val="영동(D)"/>
      <sheetName val="D16"/>
      <sheetName val="D25"/>
      <sheetName val="D22"/>
      <sheetName val="3.바닥판설계"/>
      <sheetName val="SUMMARY(S)"/>
      <sheetName val="신.분"/>
      <sheetName val="포장자재집계표"/>
      <sheetName val="INPUTDATA"/>
      <sheetName val="대비표"/>
      <sheetName val="대비표(토공1안)"/>
      <sheetName val="36+45-113-18+19+20I"/>
      <sheetName val="방호시설검토"/>
      <sheetName val="내역서(전기)"/>
      <sheetName val="LF자재단가"/>
      <sheetName val="6.가격조사서 "/>
      <sheetName val="건축공사수량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고개가설"/>
      <sheetName val="기타공사"/>
      <sheetName val="단청(제외)"/>
      <sheetName val="목공집계"/>
      <sheetName val="미장(2)"/>
      <sheetName val="운반"/>
      <sheetName val="지붕(기와)"/>
      <sheetName val="물가대비표"/>
      <sheetName val="견적대비표"/>
      <sheetName val="무시"/>
      <sheetName val="VXXXXX"/>
      <sheetName val="입출재고현황 (2)"/>
      <sheetName val="암거단위"/>
      <sheetName val="횡 연장"/>
      <sheetName val="공종별자재"/>
      <sheetName val="내역서(기성청구)"/>
      <sheetName val="부속동"/>
      <sheetName val="총괄집계표"/>
      <sheetName val="X17-TOTAL"/>
      <sheetName val="설계내역서 "/>
      <sheetName val="1단계"/>
      <sheetName val="개산공사비"/>
      <sheetName val="CC16-내역서"/>
      <sheetName val="관내역"/>
      <sheetName val="선급금신청서"/>
      <sheetName val="덕전리"/>
      <sheetName val="산출2-기기동력"/>
      <sheetName val="건축(APT,부대동)"/>
      <sheetName val="Code"/>
      <sheetName val="남양시작동자105노65기1.3화1.2"/>
      <sheetName val="남양시작동010313100%"/>
      <sheetName val="조명율"/>
      <sheetName val="항목등록"/>
      <sheetName val="남양구조시험동"/>
      <sheetName val="단위수량산출"/>
      <sheetName val="POOM_MOTO"/>
      <sheetName val="POOM_MOTO2"/>
      <sheetName val="000000"/>
      <sheetName val="세부내역서"/>
      <sheetName val="교대"/>
      <sheetName val="내역서1"/>
      <sheetName val="예산M12A"/>
      <sheetName val="SCHEDULE"/>
      <sheetName val="보차도경계석"/>
      <sheetName val="woo(mac)"/>
      <sheetName val="산출내역(K2)"/>
      <sheetName val="공사비집계"/>
      <sheetName val="투찰"/>
      <sheetName val="1,2공구원가계산서"/>
      <sheetName val="Macro2"/>
      <sheetName val="1공구산출내역서"/>
      <sheetName val="설직재-1"/>
      <sheetName val="제직재"/>
      <sheetName val="투찰내역"/>
      <sheetName val="3연box"/>
      <sheetName val="단 box"/>
      <sheetName val="H-pile(298x299)"/>
      <sheetName val="H-pile(250x250)"/>
      <sheetName val="노임 단가"/>
      <sheetName val="ETC"/>
      <sheetName val="식재일위대가"/>
      <sheetName val="전선관"/>
      <sheetName val="관계주식"/>
      <sheetName val="내역표지"/>
      <sheetName val="부표총괄표"/>
      <sheetName val="토목내역서"/>
      <sheetName val="ilch"/>
      <sheetName val="샘플표지"/>
      <sheetName val="전체제잡비"/>
      <sheetName val="세골재  T2 변경 현황"/>
      <sheetName val="단가비교표"/>
      <sheetName val="3차설계"/>
      <sheetName val="200"/>
      <sheetName val="토목-물가"/>
      <sheetName val="F4-F7"/>
      <sheetName val="빙장비사양"/>
      <sheetName val="장비사양"/>
      <sheetName val="공량산출서"/>
      <sheetName val="목표세부명세"/>
      <sheetName val="MAT_N048"/>
      <sheetName val="공주-교대(A1)"/>
      <sheetName val="변수값"/>
      <sheetName val="중기상차"/>
      <sheetName val="AS복구"/>
      <sheetName val="중기터파기"/>
      <sheetName val="교각1"/>
      <sheetName val="BQ"/>
      <sheetName val="Apt내역"/>
      <sheetName val="96보완계획7.12"/>
      <sheetName val="일반문틀 설치"/>
      <sheetName val="샌딩 에폭시 도장"/>
      <sheetName val="스텐문틀설치"/>
      <sheetName val="도급FORM"/>
      <sheetName val="CON'C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실행(ALT1)"/>
      <sheetName val="BOJUNGGM"/>
      <sheetName val="가시설"/>
      <sheetName val="기초단가"/>
      <sheetName val="결재판"/>
      <sheetName val="관접합및부설"/>
      <sheetName val="장비집계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계산서(곡선부)"/>
      <sheetName val="요율"/>
      <sheetName val="전기일위목록"/>
      <sheetName val="전기대가"/>
      <sheetName val="산출조서표지"/>
      <sheetName val="단가산출_목록"/>
      <sheetName val="골재집계"/>
      <sheetName val="EQUIP LIST"/>
      <sheetName val="관람석제출"/>
      <sheetName val="Sheet7(ㅅ)"/>
      <sheetName val="예가비교표"/>
      <sheetName val="일위(PN)"/>
      <sheetName val="유기공정"/>
      <sheetName val="견적대비"/>
      <sheetName val="Sheet5"/>
      <sheetName val="날개벽(시점좌측)"/>
      <sheetName val="c_balju"/>
      <sheetName val="대구실행"/>
      <sheetName val="카메라"/>
      <sheetName val="전익정산집계"/>
      <sheetName val="건축공사"/>
      <sheetName val="일반전기"/>
      <sheetName val="배수관토공"/>
      <sheetName val="99.12"/>
      <sheetName val="설비2차"/>
      <sheetName val="교대철근집계"/>
      <sheetName val="중갑지"/>
      <sheetName val="해평견적"/>
      <sheetName val="지입재료비"/>
      <sheetName val="항목(1)"/>
      <sheetName val="BOOK4"/>
      <sheetName val="역T형교대(말뚝기초)"/>
      <sheetName val="MAT"/>
      <sheetName val="자금청구"/>
      <sheetName val="기성고조서 "/>
      <sheetName val="봉급(직영)"/>
      <sheetName val="48일위"/>
      <sheetName val="48수량"/>
      <sheetName val="22수량"/>
      <sheetName val="49일위"/>
      <sheetName val="22일위"/>
      <sheetName val="49수량"/>
      <sheetName val="절감계산(보일러)"/>
      <sheetName val="환율 및 노임"/>
      <sheetName val="속 일위대가"/>
      <sheetName val="자재단가대비표"/>
      <sheetName val="매원개착터널총괄"/>
      <sheetName val="09공임"/>
      <sheetName val="기중"/>
      <sheetName val="일위2"/>
      <sheetName val="※참고자료※"/>
      <sheetName val="원본(갑지)"/>
      <sheetName val="내역서 제출"/>
      <sheetName val="현장경비"/>
      <sheetName val="왕십리방향"/>
      <sheetName val="기성내역서"/>
      <sheetName val="재료집계표"/>
      <sheetName val="설계예산2"/>
      <sheetName val="45,46"/>
      <sheetName val="정내"/>
      <sheetName val="재정비내역"/>
      <sheetName val="지적고시내역"/>
      <sheetName val="단가비교표_공통1"/>
      <sheetName val="PC"/>
      <sheetName val="앉음벽 (2)"/>
      <sheetName val="산출기준(파견전산실)"/>
      <sheetName val="10월"/>
      <sheetName val="Macro7"/>
      <sheetName val="J01"/>
      <sheetName val="UPDATA"/>
      <sheetName val="106C0300"/>
      <sheetName val="일목"/>
      <sheetName val="기준비용"/>
      <sheetName val="단가산출서 (2)"/>
      <sheetName val="단가산출서"/>
      <sheetName val="단위세대물량"/>
      <sheetName val="설계서(7)"/>
      <sheetName val="예산서(6)"/>
      <sheetName val="접속도로"/>
      <sheetName val="(A)내역서"/>
      <sheetName val="빌딩 안내"/>
      <sheetName val="경비산출"/>
      <sheetName val="포항보고서"/>
      <sheetName val="2.도실원내역(원본)"/>
      <sheetName val="Macro(차단기)"/>
      <sheetName val="COPING"/>
      <sheetName val="도배공사언고"/>
      <sheetName val="과단위"/>
      <sheetName val="1회기성을"/>
      <sheetName val="자동제어"/>
      <sheetName val="목동세대 산출근거"/>
      <sheetName val="경영계획1월"/>
      <sheetName val="고창방향"/>
      <sheetName val="도급내역서(3)"/>
      <sheetName val="배수관공"/>
      <sheetName val="설계기준 및 하중계산"/>
      <sheetName val="type-F"/>
      <sheetName val="동일대내"/>
      <sheetName val="예산서"/>
      <sheetName val="99년신청"/>
      <sheetName val="총괄서"/>
      <sheetName val="단가입력"/>
      <sheetName val="CTEMCOST"/>
      <sheetName val="견적(100%)"/>
      <sheetName val="DNT OSBL"/>
      <sheetName val="기준표"/>
      <sheetName val="부재력정리"/>
      <sheetName val="일위1"/>
      <sheetName val="참조-(1)"/>
      <sheetName val="PL단가산정"/>
      <sheetName val="그림"/>
      <sheetName val="그림2"/>
      <sheetName val="사통"/>
      <sheetName val="대,유,램"/>
      <sheetName val="사급자재비"/>
      <sheetName val="구의33고"/>
      <sheetName val="한일양산"/>
      <sheetName val="3련 BOX"/>
      <sheetName val="단가입력창"/>
      <sheetName val="공종단가표 "/>
      <sheetName val="가격"/>
      <sheetName val="대림경상68억"/>
      <sheetName val="마감LIST-1"/>
      <sheetName val="성곽내역헾"/>
      <sheetName val="자재단가_사급"/>
      <sheetName val="중기기준"/>
      <sheetName val="중기적산목록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업무분장"/>
      <sheetName val="아파트 "/>
      <sheetName val="교각계산"/>
      <sheetName val="IBM UX"/>
      <sheetName val="당초"/>
      <sheetName val="평균높이산출근거"/>
      <sheetName val="횡배수관위치조서"/>
      <sheetName val="SPC노임(5월)"/>
      <sheetName val="선급비용"/>
      <sheetName val="99년하반기"/>
      <sheetName val="총괄집퀀ᦔ"/>
      <sheetName val="연돌일退←_xdc00_"/>
      <sheetName val="연돌일위退←"/>
      <sheetName val="연돌일_x0000__x0000_Ԁ"/>
      <sheetName val="기본일위"/>
      <sheetName val="수량3"/>
      <sheetName val="guard(mac)"/>
      <sheetName val="가시설수량"/>
      <sheetName val="매립"/>
      <sheetName val="기별(종합)"/>
      <sheetName val="공사"/>
      <sheetName val="분양가상한산출"/>
      <sheetName val="당정동공통이수"/>
      <sheetName val="당정동경상이수"/>
      <sheetName val="표층포설및다짐"/>
      <sheetName val="보건노"/>
      <sheetName val="도"/>
      <sheetName val="산출동탄"/>
      <sheetName val="제2~4호표"/>
      <sheetName val="2-나.물가조사서"/>
      <sheetName val="단"/>
      <sheetName val="J直材4"/>
      <sheetName val="손익분석"/>
      <sheetName val="철집"/>
      <sheetName val="00000"/>
      <sheetName val="기성(1차) "/>
      <sheetName val="평형별㓈_x0019_؟"/>
      <sheetName val="도장재료산출"/>
      <sheetName val="Summary Sheet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L_RPTA05_목록"/>
      <sheetName val="익월작업계힉"/>
      <sheetName val="케이블류 OLD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6. 안전관리비"/>
      <sheetName val="마북 손익분석(CATIA)"/>
      <sheetName val="CAT_5"/>
      <sheetName val="건축공사집계"/>
      <sheetName val="변경총괄지(1)"/>
      <sheetName val="변화치수"/>
      <sheetName val="Sheet17"/>
      <sheetName val="관로토공"/>
      <sheetName val="중기손료"/>
      <sheetName val="퇴직공제부금산출근거"/>
      <sheetName val="용수량(생활용수)"/>
    </sheetNames>
    <sheetDataSet>
      <sheetData sheetId="0">
        <row r="2">
          <cell r="J2" t="str">
            <v>금 액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표지"/>
      <sheetName val="목차"/>
      <sheetName val="1.위치도"/>
      <sheetName val="2. 공사개요"/>
      <sheetName val="3. 사업계획"/>
      <sheetName val="공사추진현황 (공사현황용)"/>
      <sheetName val="4.예정공정표"/>
      <sheetName val="5. 공사전경사진"/>
      <sheetName val="6. 하도급 현황"/>
      <sheetName val="7. 직원 조직표"/>
      <sheetName val="8. 문제점 및 건의사항"/>
      <sheetName val="냉천부속동"/>
      <sheetName val="철콘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1(1600×550)"/>
      <sheetName val="900×550 "/>
      <sheetName val="512(2165×800)"/>
      <sheetName val="1150×550"/>
      <sheetName val="800×550"/>
      <sheetName val="1150×500"/>
      <sheetName val="1200×400"/>
      <sheetName val="몸체(460×600)"/>
      <sheetName val="560×550"/>
      <sheetName val="590×630"/>
      <sheetName val="502(760×600)"/>
      <sheetName val="840×700"/>
      <sheetName val="860×600"/>
      <sheetName val="870×770"/>
      <sheetName val="910×600"/>
      <sheetName val="937×610"/>
      <sheetName val="960×600"/>
      <sheetName val="980×640"/>
      <sheetName val="1000×610"/>
      <sheetName val="1080×770"/>
      <sheetName val="1130×600"/>
      <sheetName val="1200×600"/>
      <sheetName val="503(1230×510)"/>
      <sheetName val="1310×800"/>
      <sheetName val="1360×700"/>
      <sheetName val="1380×670"/>
      <sheetName val="1400×830"/>
      <sheetName val="1450×505"/>
      <sheetName val="1470×700"/>
      <sheetName val="1500×613"/>
      <sheetName val="1500×720"/>
      <sheetName val="1550×770"/>
      <sheetName val="1600×700"/>
      <sheetName val="1780×500"/>
      <sheetName val="1650×650"/>
      <sheetName val="1650×800"/>
      <sheetName val="2190×505"/>
      <sheetName val="504(2700×650)"/>
      <sheetName val="505(840×700)"/>
      <sheetName val="840×840"/>
      <sheetName val="848×613"/>
      <sheetName val="1060×700"/>
      <sheetName val="1080×670"/>
      <sheetName val="1110×722"/>
      <sheetName val="1160×650"/>
      <sheetName val="1160×680"/>
      <sheetName val="1160×730"/>
      <sheetName val="506(1210×730)"/>
      <sheetName val="1310×700"/>
      <sheetName val="1310×790"/>
      <sheetName val="1480×560"/>
      <sheetName val="511(1080×770)"/>
      <sheetName val="512(1360×700)"/>
      <sheetName val="512(1380×670)"/>
      <sheetName val="512(1500×720)"/>
      <sheetName val="512(1650×800)"/>
      <sheetName val="PD점검구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약"/>
      <sheetName val="제조원가계산서"/>
      <sheetName val="재료비산출표"/>
      <sheetName val="노무비산출표"/>
      <sheetName val="공수산출표"/>
      <sheetName val="임율 (2)"/>
      <sheetName val="경비산출표"/>
      <sheetName val="제조원가분석표"/>
      <sheetName val="일반관리비비율산출표"/>
      <sheetName val="Sheet1"/>
      <sheetName val="Sheet2"/>
      <sheetName val="Sheet3"/>
      <sheetName val="적용단가표"/>
      <sheetName val="JUCKEYK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1(토목-갑지)"/>
      <sheetName val="2-2(토목-집계표)"/>
      <sheetName val="2-2(토목-을지1)"/>
      <sheetName val="2-2(토목-을지2)"/>
      <sheetName val="일위대가표"/>
      <sheetName val="Macro1"/>
      <sheetName val="Macro2"/>
      <sheetName val="VXXXXXX"/>
      <sheetName val="Macro3"/>
      <sheetName val="내역"/>
      <sheetName val="9811"/>
      <sheetName val="을지"/>
      <sheetName val="BQ(실행)"/>
      <sheetName val="적용단가표"/>
      <sheetName val="요율"/>
      <sheetName val="일위대가(건축)"/>
      <sheetName val="피벗테이블데이터분석"/>
      <sheetName val="평균높이산출근거"/>
      <sheetName val="횡배수관위치조서"/>
      <sheetName val="DATA"/>
      <sheetName val="데이타"/>
      <sheetName val="b_balju_cho"/>
      <sheetName val="공조기"/>
      <sheetName val="냉천부속동"/>
      <sheetName val="노임단가"/>
      <sheetName val="토량1-1"/>
      <sheetName val="관급자재"/>
      <sheetName val="단가대비"/>
      <sheetName val="하부철근수량"/>
      <sheetName val="Sheet1 (2)"/>
      <sheetName val="매설지선굴착"/>
      <sheetName val="소방"/>
      <sheetName val="물가시세표"/>
      <sheetName val="근거(기밀댐퍼)"/>
      <sheetName val="#REF"/>
      <sheetName val="2000년1차"/>
      <sheetName val="DATE"/>
      <sheetName val="기본단가표"/>
      <sheetName val="Mc1"/>
      <sheetName val="기초일위"/>
      <sheetName val="시설일위"/>
      <sheetName val="조명일위"/>
      <sheetName val="집계표"/>
      <sheetName val="설비내역서"/>
      <sheetName val="건축내역서"/>
      <sheetName val="전기내역서"/>
      <sheetName val="단가산출-기,교"/>
      <sheetName val="세부내역"/>
      <sheetName val="인부노임"/>
      <sheetName val="직재"/>
      <sheetName val="3.하중산정4.지지력"/>
      <sheetName val="철거산출근거"/>
      <sheetName val="단가조사"/>
      <sheetName val="일위목록"/>
      <sheetName val="입찰안"/>
      <sheetName val="수수료코드표"/>
      <sheetName val="물량내역"/>
      <sheetName val="골조공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기계경비일람"/>
      <sheetName val="(가칭)단관중 물량내역서(토목)"/>
      <sheetName val="토목내역서"/>
      <sheetName val="횡배수관집현황(2공구)"/>
      <sheetName val="단가표"/>
      <sheetName val="단가산출"/>
      <sheetName val="일위_파일"/>
      <sheetName val="일위"/>
      <sheetName val="단가비교표"/>
      <sheetName val="소비자가"/>
      <sheetName val="이토변실(A3-LINE)"/>
      <sheetName val="건축내역"/>
      <sheetName val="A-4"/>
      <sheetName val="노무비"/>
      <sheetName val="터파기및재료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Macro1"/>
      <sheetName val="CON'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수량산출"/>
      <sheetName val="관급자재"/>
      <sheetName val="변경관급자재"/>
      <sheetName val="투찰추정"/>
      <sheetName val="자재집계(장曬"/>
      <sheetName val="집계표"/>
      <sheetName val="단가표"/>
      <sheetName val="교각계산"/>
      <sheetName val="단위량당중기"/>
      <sheetName val="갑지1"/>
      <sheetName val="단가조사"/>
      <sheetName val="호표총"/>
      <sheetName val="일위대가"/>
      <sheetName val="N賃率-職"/>
      <sheetName val="토목주소"/>
      <sheetName val="프랜트면허"/>
      <sheetName val="Sheet5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단가일람"/>
      <sheetName val="조경일람"/>
      <sheetName val="96보완계획7.12"/>
      <sheetName val="수로단위수량"/>
      <sheetName val="#REF"/>
      <sheetName val="신우"/>
      <sheetName val="일용노임단가"/>
      <sheetName val="원가&amp;하도급원가"/>
      <sheetName val="안전시설내역서"/>
      <sheetName val="단가비교표"/>
      <sheetName val="예산서"/>
      <sheetName val="노무비 근거"/>
      <sheetName val="단가산출목록표"/>
      <sheetName val="Sheet3"/>
      <sheetName val="토공"/>
      <sheetName val="소형맨홀"/>
      <sheetName val="6PILE  (돌출)"/>
      <sheetName val="조명시설"/>
      <sheetName val="파일의이용"/>
      <sheetName val="단가"/>
      <sheetName val="포장절단"/>
      <sheetName val="COST"/>
      <sheetName val="젖지"/>
      <sheetName val="측량요율"/>
      <sheetName val="1안"/>
      <sheetName val="수량집계"/>
      <sheetName val="기초자료"/>
      <sheetName val="시설수량표"/>
      <sheetName val="식재수량표"/>
      <sheetName val="D-경비1"/>
      <sheetName val="8.PILE  (돌출)"/>
      <sheetName val="단가산출"/>
      <sheetName val="소포내역 (2)"/>
      <sheetName val="내역서2안"/>
      <sheetName val="부하계산서"/>
      <sheetName val="기계"/>
      <sheetName val="EP0618"/>
      <sheetName val="갑지(추정)"/>
      <sheetName val="일위(PN)"/>
      <sheetName val="U-TYPE(1)"/>
      <sheetName val="중기일위대가"/>
      <sheetName val="용수로조직"/>
      <sheetName val="갑지"/>
      <sheetName val="공사자료입력"/>
      <sheetName val="설계예산서(견적서)"/>
      <sheetName val="공통단가"/>
      <sheetName val="운반비"/>
      <sheetName val="사각1,특1호"/>
      <sheetName val="총총괄표"/>
      <sheetName val="타견적(을)"/>
      <sheetName val="기기리스트"/>
      <sheetName val="SG"/>
      <sheetName val="7.PILE  (돌출)"/>
      <sheetName val="전체내역서"/>
      <sheetName val="수안보-MBR1"/>
      <sheetName val="CON'C"/>
      <sheetName val="일위대가표"/>
      <sheetName val="일위대가(건축)"/>
      <sheetName val="내역서"/>
      <sheetName val="COVER"/>
      <sheetName val="일위목록"/>
      <sheetName val="Mc1"/>
      <sheetName val="대비"/>
      <sheetName val="단가(1)"/>
      <sheetName val="설계예시"/>
      <sheetName val="1단계"/>
      <sheetName val="복리후생비9월(동방)"/>
      <sheetName val="사회복지관"/>
      <sheetName val="복리"/>
      <sheetName val="토공(우물통,기타) "/>
      <sheetName val="견적사양비교표"/>
      <sheetName val="단가표 (2)"/>
      <sheetName val="단면별연장"/>
      <sheetName val="분수공별 면적"/>
      <sheetName val="관로조직표"/>
      <sheetName val="음성방향"/>
      <sheetName val="소비자가"/>
      <sheetName val="가로등내역서"/>
      <sheetName val="조견표"/>
      <sheetName val="경산"/>
      <sheetName val="철거산출근거"/>
      <sheetName val="증감내역서"/>
      <sheetName val="일위대가(4층원격)"/>
      <sheetName val="별첨-기계경비 산출목록"/>
      <sheetName val="토사(PE)"/>
      <sheetName val="내역서1999.8최종"/>
      <sheetName val="내역"/>
      <sheetName val="설계명세서"/>
      <sheetName val="백암비스타내역"/>
      <sheetName val="INPUT"/>
      <sheetName val="장암제_"/>
      <sheetName val="단"/>
      <sheetName val="XL4Poppy"/>
      <sheetName val="6공구(당초)"/>
      <sheetName val="단위수량"/>
      <sheetName val="설비"/>
      <sheetName val="13년 하반기노무비"/>
      <sheetName val="S12"/>
      <sheetName val="물가대비표"/>
      <sheetName val="요율"/>
      <sheetName val="설직재-1"/>
      <sheetName val="2공구산출내역"/>
      <sheetName val="일위대가목차"/>
    </sheetNames>
    <sheetDataSet>
      <sheetData sheetId="0" refreshError="1"/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목차"/>
      <sheetName val="PIPE-MUL"/>
      <sheetName val="일위대가"/>
      <sheetName val="내역서2안"/>
      <sheetName val="공통단가"/>
      <sheetName val="운반비"/>
      <sheetName val="일위대가표"/>
      <sheetName val="변압기 및 발전기 용량"/>
      <sheetName val="단가"/>
      <sheetName val="단가조사"/>
      <sheetName val="토적단위"/>
      <sheetName val="Sheet1"/>
      <sheetName val="투찰추정"/>
      <sheetName val="화재 탐지 설비"/>
      <sheetName val="Macro1"/>
      <sheetName val="토목"/>
      <sheetName val="단가일람"/>
      <sheetName val="단위량당중기"/>
      <sheetName val="대,유,램"/>
      <sheetName val="기계경비(시간당)"/>
      <sheetName val="램머"/>
      <sheetName val="DATA1"/>
      <sheetName val="CABLE SIZE-1"/>
      <sheetName val="노임단가"/>
      <sheetName val="단가비교표"/>
      <sheetName val="일(보일러)"/>
      <sheetName val="단가대비표"/>
      <sheetName val="ABUT수량-A1"/>
      <sheetName val="일용노임단가"/>
      <sheetName val="단위수량"/>
      <sheetName val="단가산출"/>
      <sheetName val="고분전시관"/>
      <sheetName val="설비"/>
      <sheetName val="백암비스타내역"/>
      <sheetName val="노무비"/>
      <sheetName val="내역"/>
      <sheetName val="공종목록표"/>
      <sheetName val="의왕내역"/>
      <sheetName val="9811"/>
      <sheetName val="단가 "/>
      <sheetName val="일위총괄표"/>
      <sheetName val="data"/>
      <sheetName val="쌍송교"/>
      <sheetName val="Mc1"/>
      <sheetName val="단가(1)"/>
      <sheetName val="참조-(1)"/>
      <sheetName val="데이타"/>
      <sheetName val="소방"/>
      <sheetName val="단위목록"/>
      <sheetName val="평균터파기고(1-2,ASP)"/>
      <sheetName val="참조자료"/>
      <sheetName val="건축내역"/>
      <sheetName val="단가조사서"/>
      <sheetName val="sheet1 _2_"/>
      <sheetName val="DAN"/>
      <sheetName val="백호우계수"/>
      <sheetName val="인건비(VOICE)"/>
      <sheetName val="CATV"/>
      <sheetName val="단"/>
      <sheetName val="BQ(실행)"/>
      <sheetName val="이토변실(A3-LINE)"/>
      <sheetName val="내역서(기성청구)"/>
      <sheetName val="참조 (2)"/>
      <sheetName val="하부철근수량"/>
      <sheetName val="청주(철골발주의뢰서)"/>
      <sheetName val="FCR양식(1)"/>
      <sheetName val="수지예산"/>
      <sheetName val="실행예산서"/>
      <sheetName val="45,46"/>
      <sheetName val="자료"/>
      <sheetName val="취합표"/>
      <sheetName val="물량산출"/>
      <sheetName val="조견표"/>
      <sheetName val="사각1,특1호"/>
      <sheetName val="터파기및재료"/>
      <sheetName val="#REF"/>
      <sheetName val="자재일람"/>
      <sheetName val="기계경비일람"/>
      <sheetName val="단면 (2)"/>
      <sheetName val="2000,9월 일위"/>
      <sheetName val="공사비"/>
      <sheetName val="일위대가(가설)"/>
      <sheetName val="산근목록"/>
      <sheetName val="중기목록"/>
      <sheetName val="호표목록"/>
      <sheetName val="조경일람"/>
      <sheetName val="1.설계기준 "/>
      <sheetName val="음성방향"/>
      <sheetName val="단가대비"/>
    </sheetNames>
    <definedNames>
      <definedName name="단중입력"/>
      <definedName name="프로그램.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시행"/>
      <sheetName val="부지현황"/>
      <sheetName val="목록"/>
      <sheetName val="공사개요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10월"/>
      <sheetName val="두정2차"/>
      <sheetName val="일위대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예산명세서"/>
      <sheetName val="2공구산출내역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2"/>
      <sheetName val="Sheet1"/>
      <sheetName val="Sheet1 (3)"/>
      <sheetName val="Sheet1 (4)"/>
      <sheetName val="1차 내역서"/>
      <sheetName val="골조시행"/>
      <sheetName val="견적보완"/>
      <sheetName val="조명시설"/>
      <sheetName val="예산명세서"/>
    </sheetNames>
    <definedNames>
      <definedName name="돌아가기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매뉴얼"/>
      <sheetName val="Q&amp;A"/>
      <sheetName val="신발장"/>
      <sheetName val="목록"/>
      <sheetName val="폴딩,미서기"/>
      <sheetName val="도면(일반가구)"/>
      <sheetName val="알림오류(일반)"/>
      <sheetName val="기초자료"/>
      <sheetName val="총괄"/>
      <sheetName val="원집"/>
      <sheetName val="재집"/>
      <sheetName val="노집"/>
      <sheetName val="노산(기타)"/>
      <sheetName val="노산(몸통)"/>
      <sheetName val="제조노임"/>
      <sheetName val="간노"/>
      <sheetName val="수량(도어)"/>
      <sheetName val="수량(몸통)"/>
      <sheetName val="수량(기타)"/>
      <sheetName val="단가"/>
      <sheetName val="단가변경"/>
      <sheetName val="공수"/>
      <sheetName val="임금"/>
      <sheetName val="경적"/>
      <sheetName val="가액"/>
      <sheetName val="결산"/>
      <sheetName val="일반"/>
      <sheetName val="운반"/>
      <sheetName val="설치(적용)"/>
      <sheetName val="설산"/>
      <sheetName val="설치(견적분배)"/>
      <sheetName val="설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DA-90-301</v>
          </cell>
          <cell r="B2" t="str">
            <v>반침장</v>
          </cell>
          <cell r="E2" t="str">
            <v>AL봉손잡이</v>
          </cell>
          <cell r="H2">
            <v>11</v>
          </cell>
          <cell r="K2" t="str">
            <v>목재형</v>
          </cell>
          <cell r="L2" t="str">
            <v>드레스 내부장(목재포스트형)</v>
          </cell>
          <cell r="N2" t="str">
            <v>DA-90-501</v>
          </cell>
          <cell r="O2" t="str">
            <v>화장대</v>
          </cell>
        </row>
        <row r="3">
          <cell r="A3" t="str">
            <v>DA-90-302</v>
          </cell>
          <cell r="B3" t="str">
            <v>반침장</v>
          </cell>
          <cell r="E3" t="str">
            <v>AL압출손잡이</v>
          </cell>
          <cell r="H3">
            <v>12</v>
          </cell>
          <cell r="K3" t="str">
            <v>DA-90-413</v>
          </cell>
          <cell r="L3" t="str">
            <v>드레스 내부장(알루미늄포스트1)</v>
          </cell>
          <cell r="N3" t="str">
            <v>DA-90-502</v>
          </cell>
          <cell r="O3" t="str">
            <v>화장대</v>
          </cell>
        </row>
        <row r="4">
          <cell r="A4" t="str">
            <v>DA-90-303</v>
          </cell>
          <cell r="B4" t="str">
            <v>반침장</v>
          </cell>
          <cell r="E4" t="str">
            <v>없음-은경(면취후부착)</v>
          </cell>
          <cell r="H4" t="str">
            <v>DA-90-412</v>
          </cell>
          <cell r="K4" t="str">
            <v>DA-90-412</v>
          </cell>
          <cell r="L4" t="str">
            <v>드레스 내부장(알루미늄포스트2)</v>
          </cell>
          <cell r="N4" t="str">
            <v>DA-90-503</v>
          </cell>
          <cell r="O4" t="str">
            <v>화장대</v>
          </cell>
        </row>
        <row r="5">
          <cell r="A5" t="str">
            <v>DA-90-311</v>
          </cell>
          <cell r="B5" t="str">
            <v>반침장</v>
          </cell>
          <cell r="E5" t="str">
            <v>4.5T MDF(멤브레인)</v>
          </cell>
          <cell r="H5">
            <v>22</v>
          </cell>
          <cell r="K5" t="str">
            <v>ㄷ자형</v>
          </cell>
          <cell r="L5" t="str">
            <v>ㄷ자형</v>
          </cell>
          <cell r="N5" t="str">
            <v>DA-90-504</v>
          </cell>
          <cell r="O5" t="str">
            <v>화장대</v>
          </cell>
        </row>
        <row r="6">
          <cell r="A6" t="str">
            <v>DA-90-312</v>
          </cell>
          <cell r="B6" t="str">
            <v>반침장</v>
          </cell>
          <cell r="E6" t="str">
            <v>자체손잡이</v>
          </cell>
          <cell r="H6" t="str">
            <v>ㄷ자형</v>
          </cell>
          <cell r="N6" t="str">
            <v>DA-90-511</v>
          </cell>
          <cell r="O6" t="str">
            <v>화장대</v>
          </cell>
        </row>
        <row r="7">
          <cell r="A7" t="str">
            <v>DA-90-313</v>
          </cell>
          <cell r="B7" t="str">
            <v>반침장</v>
          </cell>
          <cell r="E7" t="str">
            <v>AL압출손잡이(AL엣지바)</v>
          </cell>
          <cell r="H7">
            <v>31</v>
          </cell>
          <cell r="N7" t="str">
            <v>DA-90-512</v>
          </cell>
          <cell r="O7" t="str">
            <v>화장대</v>
          </cell>
        </row>
        <row r="8">
          <cell r="A8" t="str">
            <v>DA-90-321</v>
          </cell>
          <cell r="B8" t="str">
            <v>반침장</v>
          </cell>
          <cell r="E8" t="str">
            <v>자체손잡이(3T은경)</v>
          </cell>
          <cell r="H8" t="str">
            <v>DA-90-413</v>
          </cell>
          <cell r="N8" t="str">
            <v>DA-90-513</v>
          </cell>
          <cell r="O8" t="str">
            <v>화장대</v>
          </cell>
        </row>
        <row r="9">
          <cell r="A9" t="str">
            <v>DA-90-322</v>
          </cell>
          <cell r="B9" t="str">
            <v>반침장</v>
          </cell>
          <cell r="E9" t="str">
            <v>자체손잡이(부분패턴)</v>
          </cell>
          <cell r="H9">
            <v>33</v>
          </cell>
          <cell r="N9" t="str">
            <v>DA-90-514</v>
          </cell>
          <cell r="O9" t="str">
            <v>화장대</v>
          </cell>
        </row>
        <row r="10">
          <cell r="A10" t="str">
            <v>DA-90-323</v>
          </cell>
          <cell r="B10" t="str">
            <v>반침장</v>
          </cell>
          <cell r="E10" t="str">
            <v>4.5T MDF 1(고광택)</v>
          </cell>
          <cell r="H10">
            <v>13</v>
          </cell>
          <cell r="I10" t="str">
            <v>구성없음</v>
          </cell>
          <cell r="N10" t="str">
            <v>DA-90-515</v>
          </cell>
          <cell r="O10" t="str">
            <v>화장대</v>
          </cell>
        </row>
        <row r="11">
          <cell r="A11" t="str">
            <v>DA-90-324</v>
          </cell>
          <cell r="B11" t="str">
            <v>반침장</v>
          </cell>
          <cell r="E11" t="str">
            <v>선택안함</v>
          </cell>
          <cell r="N11" t="str">
            <v>DA-90-516</v>
          </cell>
          <cell r="O11" t="str">
            <v>화장대</v>
          </cell>
        </row>
        <row r="12">
          <cell r="A12" t="str">
            <v>DA-90-325</v>
          </cell>
          <cell r="B12" t="str">
            <v>반침장</v>
          </cell>
          <cell r="E12" t="str">
            <v>기타(견적가)</v>
          </cell>
          <cell r="N12" t="str">
            <v>DA-90-521</v>
          </cell>
          <cell r="O12" t="str">
            <v>화장대</v>
          </cell>
        </row>
        <row r="13">
          <cell r="A13" t="str">
            <v>DA-90-326</v>
          </cell>
          <cell r="B13" t="str">
            <v>반침장</v>
          </cell>
          <cell r="E13" t="str">
            <v>1구 엔틱손잡이</v>
          </cell>
          <cell r="N13" t="str">
            <v>DA-90-522</v>
          </cell>
          <cell r="O13" t="str">
            <v>화장대</v>
          </cell>
        </row>
        <row r="14">
          <cell r="A14" t="str">
            <v>DA-90-327</v>
          </cell>
          <cell r="B14" t="str">
            <v>반침장</v>
          </cell>
          <cell r="E14" t="str">
            <v>1구 엔틱손잡이(몰딩)</v>
          </cell>
          <cell r="N14" t="str">
            <v>DA-90-523</v>
          </cell>
          <cell r="O14" t="str">
            <v>화장대</v>
          </cell>
        </row>
        <row r="15">
          <cell r="A15" t="str">
            <v>선택안함</v>
          </cell>
          <cell r="B15" t="str">
            <v>반침장</v>
          </cell>
          <cell r="E15" t="str">
            <v>1구 엔틱손잡이(몰딩&amp;페브릭)</v>
          </cell>
          <cell r="N15" t="str">
            <v>DA-90-524</v>
          </cell>
          <cell r="O15" t="str">
            <v>화장대</v>
          </cell>
        </row>
        <row r="16">
          <cell r="A16" t="str">
            <v>DA-90-117</v>
          </cell>
          <cell r="B16" t="str">
            <v>신발장</v>
          </cell>
          <cell r="N16" t="str">
            <v>DA-90-525</v>
          </cell>
          <cell r="O16" t="str">
            <v>화장대</v>
          </cell>
        </row>
        <row r="17">
          <cell r="A17" t="str">
            <v>DA-90-105</v>
          </cell>
          <cell r="B17" t="str">
            <v>신발장</v>
          </cell>
          <cell r="E17" t="str">
            <v>4.5T MDF 2(고광택)</v>
          </cell>
          <cell r="N17" t="str">
            <v>DA-90-526</v>
          </cell>
          <cell r="O17" t="str">
            <v>화장대</v>
          </cell>
        </row>
        <row r="18">
          <cell r="A18" t="str">
            <v>DA-90-109</v>
          </cell>
          <cell r="B18" t="str">
            <v>신발장</v>
          </cell>
          <cell r="N18" t="str">
            <v>DA-90-527</v>
          </cell>
          <cell r="O18" t="str">
            <v>화장대</v>
          </cell>
        </row>
        <row r="19">
          <cell r="A19" t="str">
            <v>DA-90-118</v>
          </cell>
          <cell r="B19" t="str">
            <v>신발장</v>
          </cell>
          <cell r="N19" t="str">
            <v>선택안함</v>
          </cell>
        </row>
        <row r="20">
          <cell r="A20" t="str">
            <v>DA-90-106</v>
          </cell>
          <cell r="B20" t="str">
            <v>신발장</v>
          </cell>
        </row>
        <row r="21">
          <cell r="A21" t="str">
            <v>DA-90-110</v>
          </cell>
          <cell r="B21" t="str">
            <v>신발장</v>
          </cell>
        </row>
        <row r="22">
          <cell r="A22" t="str">
            <v>DA-90-119</v>
          </cell>
          <cell r="B22" t="str">
            <v>신발장</v>
          </cell>
        </row>
        <row r="23">
          <cell r="A23" t="str">
            <v>DA-90-120</v>
          </cell>
          <cell r="B23" t="str">
            <v>신발장</v>
          </cell>
        </row>
        <row r="24">
          <cell r="A24" t="str">
            <v>DA-90-111</v>
          </cell>
          <cell r="B24" t="str">
            <v>신발장</v>
          </cell>
        </row>
        <row r="25">
          <cell r="A25" t="str">
            <v>DA-90-107</v>
          </cell>
          <cell r="B25" t="str">
            <v>신발장</v>
          </cell>
        </row>
        <row r="26">
          <cell r="A26" t="str">
            <v>DA-90-112</v>
          </cell>
          <cell r="B26" t="str">
            <v>신발장</v>
          </cell>
        </row>
        <row r="27">
          <cell r="A27" t="str">
            <v>DA-90-108</v>
          </cell>
          <cell r="B27" t="str">
            <v>신발장</v>
          </cell>
        </row>
        <row r="28">
          <cell r="A28" t="str">
            <v>DA-90-103</v>
          </cell>
          <cell r="B28" t="str">
            <v>신발장</v>
          </cell>
        </row>
        <row r="29">
          <cell r="A29" t="str">
            <v>DA-90-104</v>
          </cell>
          <cell r="B29" t="str">
            <v>신발장</v>
          </cell>
        </row>
        <row r="30">
          <cell r="A30" t="str">
            <v>DA-90-142</v>
          </cell>
          <cell r="B30" t="str">
            <v>신발장</v>
          </cell>
        </row>
        <row r="31">
          <cell r="A31" t="str">
            <v>선택안함</v>
          </cell>
          <cell r="B31" t="str">
            <v>신발장</v>
          </cell>
        </row>
        <row r="32">
          <cell r="A32" t="str">
            <v>DA-90-101</v>
          </cell>
          <cell r="B32" t="str">
            <v>신발장</v>
          </cell>
        </row>
        <row r="33">
          <cell r="A33" t="str">
            <v>DA-90-101-1</v>
          </cell>
        </row>
        <row r="34">
          <cell r="A34" t="str">
            <v>DA-90-102</v>
          </cell>
          <cell r="B34" t="str">
            <v>신발장</v>
          </cell>
        </row>
        <row r="35">
          <cell r="A35" t="str">
            <v>DA-90-113</v>
          </cell>
          <cell r="B35" t="str">
            <v>신발장</v>
          </cell>
        </row>
        <row r="36">
          <cell r="A36" t="str">
            <v>DA-90-114</v>
          </cell>
          <cell r="B36" t="str">
            <v>신발장</v>
          </cell>
        </row>
        <row r="37">
          <cell r="A37" t="str">
            <v>DA-90-115</v>
          </cell>
          <cell r="B37" t="str">
            <v>신발장</v>
          </cell>
        </row>
        <row r="38">
          <cell r="A38" t="str">
            <v>DA-90-116</v>
          </cell>
          <cell r="B38" t="str">
            <v>신발장</v>
          </cell>
        </row>
      </sheetData>
      <sheetData sheetId="6"/>
      <sheetData sheetId="7">
        <row r="2">
          <cell r="P2" t="str">
            <v>DA-90-311</v>
          </cell>
        </row>
        <row r="3">
          <cell r="P3" t="str">
            <v>선택안함</v>
          </cell>
        </row>
        <row r="4">
          <cell r="P4" t="str">
            <v>선택안함</v>
          </cell>
        </row>
        <row r="5">
          <cell r="P5" t="str">
            <v>선택안함</v>
          </cell>
        </row>
        <row r="9">
          <cell r="P9" t="str">
            <v>AL압출손잡이</v>
          </cell>
        </row>
        <row r="10">
          <cell r="P10" t="str">
            <v>선택안함</v>
          </cell>
        </row>
        <row r="11">
          <cell r="P11" t="str">
            <v>선택안함</v>
          </cell>
        </row>
        <row r="19">
          <cell r="P19" t="str">
            <v>DA-90-107</v>
          </cell>
        </row>
        <row r="20">
          <cell r="P20" t="str">
            <v>선택안함</v>
          </cell>
        </row>
        <row r="25">
          <cell r="P25" t="str">
            <v>AL압출손잡이</v>
          </cell>
        </row>
        <row r="26">
          <cell r="P26" t="str">
            <v>선택안함</v>
          </cell>
        </row>
        <row r="31">
          <cell r="P31" t="str">
            <v>DA-90-526</v>
          </cell>
        </row>
        <row r="36">
          <cell r="P36" t="str">
            <v>ㄷ자형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명세서"/>
      <sheetName val="YES"/>
      <sheetName val="분양가"/>
      <sheetName val="골조시행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저"/>
      <sheetName val="(단위수량)"/>
      <sheetName val="각종단위수량"/>
      <sheetName val="(포장종집계)"/>
      <sheetName val="Book3"/>
      <sheetName val="물가자료"/>
      <sheetName val="예산명세서"/>
      <sheetName val="옹벽표준(2)"/>
      <sheetName val="단가산출"/>
      <sheetName val="전체ES"/>
      <sheetName val="내역서갑지(전체)"/>
      <sheetName val="2001하반기공정표"/>
      <sheetName val="건축 (2)"/>
      <sheetName val="기성"/>
      <sheetName val="방음벽집계"/>
      <sheetName val="수량집계"/>
      <sheetName val="재료비"/>
      <sheetName val="수원공"/>
      <sheetName val="접속도로1"/>
      <sheetName val="-배수구조총재료"/>
      <sheetName val="터파기및재료"/>
      <sheetName val="공정표 (2)"/>
      <sheetName val="아스팔트"/>
      <sheetName val="내역서기초산출"/>
      <sheetName val="11.공종별주요시공계획"/>
      <sheetName val="WJ01-342("/>
      <sheetName val="상세내역서"/>
      <sheetName val="설비별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IO수량"/>
      <sheetName val="공사설계금액산출근거"/>
      <sheetName val="용역비산출공식"/>
      <sheetName val="노무비근거"/>
      <sheetName val="상세내역총괄"/>
      <sheetName val="전체"/>
      <sheetName val="SYS CONF"/>
      <sheetName val="1,2,3-1"/>
      <sheetName val="4-8-1"/>
      <sheetName val="6-3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공사비예산서(토목분)"/>
      <sheetName val="부대공"/>
      <sheetName val="토공"/>
      <sheetName val="포장공"/>
      <sheetName val="분양가"/>
      <sheetName val="TB"/>
      <sheetName val="B.S"/>
      <sheetName val="PL"/>
      <sheetName val="사진대지"/>
      <sheetName val="MICRO-BTS 7식"/>
      <sheetName val="일반7식"/>
      <sheetName val="2002상반기"/>
      <sheetName val="2002상반기 (2)"/>
      <sheetName val="2002상반기 (3)"/>
      <sheetName val="2002상반기 (4)"/>
      <sheetName val="#REF"/>
      <sheetName val="ALVXXL01"/>
      <sheetName val="수정사항 (2)"/>
      <sheetName val="용수추이"/>
      <sheetName val="김유진"/>
      <sheetName val="김대희"/>
      <sheetName val="pad"/>
      <sheetName val="양산금형"/>
      <sheetName val="PADMOLD현황"/>
      <sheetName val="12월(완료)"/>
      <sheetName val="RIO"/>
      <sheetName val="견적조사 (2)"/>
      <sheetName val="원가관리"/>
      <sheetName val="가단가(台分)"/>
      <sheetName val="부자재"/>
      <sheetName val="개요"/>
      <sheetName val="공문발송2 (4)"/>
      <sheetName val="03년5월5"/>
      <sheetName val="조직도 (2)"/>
      <sheetName val="BOX"/>
      <sheetName val="기존품 향상대비 2"/>
      <sheetName val="부하계산서"/>
      <sheetName val=""/>
      <sheetName val="부대내역"/>
      <sheetName val="잡비(갑지)"/>
      <sheetName val="사업부배부A"/>
      <sheetName val="가로등내역서"/>
      <sheetName val="BOX전기내역"/>
      <sheetName val="전기변내역"/>
      <sheetName val="설비2차"/>
      <sheetName val="차액보증"/>
      <sheetName val="실행내역"/>
      <sheetName val="안전시설내역서"/>
      <sheetName val="골조시행"/>
      <sheetName val="물량표"/>
      <sheetName val="건축"/>
      <sheetName val="정렬"/>
      <sheetName val="목록"/>
      <sheetName val="노임단가"/>
      <sheetName val="공통(20-91)"/>
      <sheetName val="예정공정"/>
      <sheetName val="건축기성"/>
      <sheetName val="일위대가(가설)"/>
      <sheetName val="급수"/>
      <sheetName val="내역표지"/>
      <sheetName val="단위수량산출"/>
      <sheetName val="경산"/>
      <sheetName val="소요집계 (2)"/>
      <sheetName val="현금"/>
      <sheetName val="실행"/>
      <sheetName val="TANK견적대지"/>
      <sheetName val="토사(PE)"/>
      <sheetName val="9811"/>
      <sheetName val="Baby일위대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내역"/>
      <sheetName val="ABUT수량-A1"/>
      <sheetName val="설 계"/>
      <sheetName val="포장공"/>
      <sheetName val="토공"/>
      <sheetName val="단가산출서"/>
      <sheetName val="2공구산출내역"/>
      <sheetName val="장비사양"/>
      <sheetName val="식재일위대가"/>
      <sheetName val="토목주소"/>
      <sheetName val="프랜트면허"/>
      <sheetName val="BID"/>
      <sheetName val="Sheet1 (2)"/>
      <sheetName val="골조시행"/>
      <sheetName val="품의서"/>
      <sheetName val="가로등내역서"/>
      <sheetName val="작성"/>
      <sheetName val="단가조사"/>
      <sheetName val="70%"/>
      <sheetName val="구미4단2"/>
      <sheetName val="전기BOX내역서"/>
      <sheetName val="가도공"/>
      <sheetName val="코드표"/>
      <sheetName val="갑지"/>
      <sheetName val="대비"/>
      <sheetName val="일위대가"/>
      <sheetName val="일위_파일"/>
      <sheetName val="노무비"/>
      <sheetName val="6PILE  (돌출)"/>
      <sheetName val="설계내역서"/>
      <sheetName val="연결임시"/>
      <sheetName val="설계"/>
      <sheetName val="갑지(추정)"/>
      <sheetName val="공통가설공사"/>
      <sheetName val="공사비산출내역"/>
      <sheetName val="기둥(원형)"/>
      <sheetName val="기초공"/>
      <sheetName val="Sheet1"/>
      <sheetName val="기자재비"/>
      <sheetName val="Mc1"/>
      <sheetName val="2.냉난방설비공사"/>
      <sheetName val="단가비교표"/>
      <sheetName val="패널"/>
      <sheetName val="1차 내역서"/>
      <sheetName val="Sheet4"/>
      <sheetName val="교각1"/>
      <sheetName val="대목"/>
      <sheetName val="SUMMARY"/>
      <sheetName val="PAINT"/>
      <sheetName val="단가표 (2)"/>
      <sheetName val="노임이"/>
      <sheetName val="N賃率-職"/>
      <sheetName val="재집"/>
      <sheetName val="직재"/>
      <sheetName val="일위대가(가설)"/>
      <sheetName val="2000년1차"/>
      <sheetName val="물가시세"/>
      <sheetName val="Sheet2"/>
      <sheetName val="#REF"/>
      <sheetName val="단위중량"/>
      <sheetName val="적용건축"/>
      <sheetName val="실행"/>
      <sheetName val="단가조사서"/>
      <sheetName val="단가표"/>
      <sheetName val="공문"/>
      <sheetName val="설계변경총괄표(계산식)"/>
      <sheetName val="내역서"/>
      <sheetName val="수량산출"/>
      <sheetName val="A3.공사비 검토"/>
      <sheetName val="C3.토목_옹벽"/>
      <sheetName val="3.건축(현장안)"/>
      <sheetName val="의왕내역"/>
      <sheetName val="관급자재"/>
      <sheetName val="단"/>
      <sheetName val="수정시산표"/>
      <sheetName val="매출채권 및 담보비율 변동"/>
      <sheetName val="설계예시"/>
      <sheetName val="물량표"/>
      <sheetName val="기초단가"/>
      <sheetName val="개산공사비"/>
      <sheetName val="완성차 미수금"/>
      <sheetName val="인건-측정"/>
      <sheetName val="전기변내역"/>
      <sheetName val="실행간접비용"/>
      <sheetName val="갑지(요약)"/>
      <sheetName val="현장관리비"/>
      <sheetName val="INPUT"/>
      <sheetName val="기초코드"/>
      <sheetName val="비교1"/>
      <sheetName val="내역서2안"/>
      <sheetName val="10월"/>
      <sheetName val="지급자재"/>
      <sheetName val="2.대외공문"/>
      <sheetName val="HP1AMLIST"/>
      <sheetName val="JUCKEYK"/>
      <sheetName val="분양가"/>
      <sheetName val="일위대가표"/>
      <sheetName val="대가단최종"/>
      <sheetName val="분양금할인"/>
      <sheetName val="부대내역"/>
      <sheetName val="집계표"/>
      <sheetName val="ML"/>
      <sheetName val="Total"/>
      <sheetName val="업무분장"/>
      <sheetName val="실행대비"/>
      <sheetName val="일위대가목차"/>
      <sheetName val="강북라우터"/>
      <sheetName val="콤보박스와 리스트박스의 연결"/>
      <sheetName val="이토변실(A3-LINE)"/>
      <sheetName val="노임단가"/>
      <sheetName val="식재가격"/>
      <sheetName val="식재총괄"/>
      <sheetName val="일위목록"/>
      <sheetName val="투찰목록"/>
      <sheetName val="물가자료"/>
      <sheetName val="정부노임단가"/>
      <sheetName val="부재리스트"/>
      <sheetName val="동수"/>
      <sheetName val="6공구(당초)"/>
      <sheetName val="일위대가(건축)"/>
      <sheetName val="철거산출근거"/>
      <sheetName val="도급FORM"/>
      <sheetName val="P.M 별"/>
      <sheetName val="코드"/>
      <sheetName val="일위대가(출입)"/>
      <sheetName val="Y-WORK"/>
      <sheetName val="BSD (2)"/>
      <sheetName val="공사개요"/>
      <sheetName val="BOX전기내역"/>
      <sheetName val="예가표"/>
      <sheetName val="안전시설내역서"/>
      <sheetName val="평가데이터"/>
      <sheetName val="터파기및재료"/>
      <sheetName val="준검 내역서"/>
      <sheetName val="공정코드"/>
      <sheetName val="내역(토목2)11-7"/>
      <sheetName val="4-10"/>
      <sheetName val="증감대비"/>
      <sheetName val="견적서"/>
      <sheetName val="Sheet3"/>
      <sheetName val="전선 및 전선관"/>
      <sheetName val="물가대비표"/>
      <sheetName val="품셈표"/>
      <sheetName val="남양주부대"/>
      <sheetName val="일위(설)"/>
      <sheetName val="Sheet15"/>
      <sheetName val="공통가설"/>
      <sheetName val="WORK"/>
      <sheetName val="노임"/>
      <sheetName val="단가"/>
      <sheetName val="교통대책내역"/>
      <sheetName val="램머"/>
      <sheetName val="기계경비(시간당)"/>
      <sheetName val="토사(PE)"/>
      <sheetName val="증감내역서"/>
      <sheetName val="설계서을"/>
      <sheetName val="BOX수량"/>
      <sheetName val="용산1(해보)"/>
      <sheetName val="해외(원화)"/>
      <sheetName val="을지"/>
      <sheetName val="견적"/>
      <sheetName val="시설물기초"/>
      <sheetName val="PSCbeam설계"/>
      <sheetName val="배수장토목공사비"/>
      <sheetName val="2.건축"/>
      <sheetName val="자료입력"/>
      <sheetName val="적정심사"/>
      <sheetName val="APT"/>
      <sheetName val="도급원가"/>
      <sheetName val="데이타"/>
      <sheetName val="단  가  대  비  표"/>
      <sheetName val="일  위  대  가  목  록"/>
      <sheetName val="규격"/>
      <sheetName val="1.설계조건"/>
      <sheetName val="SUMMARY(S)"/>
      <sheetName val="단가산출"/>
      <sheetName val="자재표"/>
      <sheetName val="96노임기준"/>
      <sheetName val="DATA"/>
      <sheetName val="수목표준대가"/>
      <sheetName val="덤프트럭계수"/>
      <sheetName val="투찰추정"/>
      <sheetName val="실행예산서"/>
      <sheetName val="외주"/>
      <sheetName val="내역서(기계)"/>
      <sheetName val="Macro1"/>
      <sheetName val="설계예산2"/>
      <sheetName val="연습"/>
      <sheetName val="조명시설"/>
      <sheetName val="단가조정"/>
      <sheetName val="별표 "/>
      <sheetName val="CTEMCOST"/>
      <sheetName val="2F 회의실견적(5_14 일대)"/>
      <sheetName val="적용단가"/>
      <sheetName val="날개벽"/>
      <sheetName val="목차 및 표지"/>
      <sheetName val="1기성검사원"/>
      <sheetName val="기성검사원"/>
      <sheetName val="2기성산출범위요약서"/>
      <sheetName val="남양주댠가표"/>
      <sheetName val="기초"/>
      <sheetName val="자동제어"/>
      <sheetName val="토목"/>
      <sheetName val="일용노임단가"/>
      <sheetName val="CON'C"/>
      <sheetName val="전력"/>
      <sheetName val="국영"/>
      <sheetName val="업체별기성내역"/>
      <sheetName val="6호기"/>
      <sheetName val="COST"/>
      <sheetName val="전기"/>
      <sheetName val="공통단가"/>
      <sheetName val="운반비"/>
      <sheetName val="2000양배"/>
      <sheetName val="설변물량"/>
      <sheetName val="동해title"/>
      <sheetName val="기계설비-물가변동"/>
      <sheetName val="보할공정"/>
      <sheetName val="건축내역"/>
      <sheetName val="하도급기성_(2)"/>
      <sheetName val="하도급단가산출_(2)"/>
      <sheetName val="설_계"/>
      <sheetName val="굴화내역"/>
      <sheetName val="요율"/>
      <sheetName val="제품별단가"/>
      <sheetName val="제품별절단길이-0628"/>
      <sheetName val="현장"/>
      <sheetName val="부지현황"/>
      <sheetName val="목록"/>
      <sheetName val="파스콘"/>
      <sheetName val="견적의뢰"/>
      <sheetName val="목창호재견적"/>
      <sheetName val="바닥재"/>
      <sheetName val="도면CHECK"/>
      <sheetName val="사진첩"/>
      <sheetName val="출장정리"/>
      <sheetName val="골조-101"/>
      <sheetName val="골조-102"/>
      <sheetName val="골조-103"/>
      <sheetName val="골조-105"/>
      <sheetName val="바닥면정리"/>
      <sheetName val="창호-101"/>
      <sheetName val="창호-102&amp;104"/>
      <sheetName val="창호-103"/>
      <sheetName val="창호-105"/>
      <sheetName val="창호-TOT"/>
      <sheetName val="창호-부속동"/>
      <sheetName val="파일길이"/>
      <sheetName val="xxxxxx"/>
      <sheetName val="품의"/>
      <sheetName val="가실행정리"/>
      <sheetName val="시운전연료비"/>
      <sheetName val="1차설계변경내역"/>
      <sheetName val="품셈TABLE"/>
      <sheetName val="지질조사"/>
      <sheetName val="설계기준"/>
      <sheetName val="내역1"/>
      <sheetName val="금액내역서"/>
      <sheetName val="식재인부"/>
      <sheetName val="대림경상68억"/>
      <sheetName val="역T형교대(말뚝기초)"/>
      <sheetName val="정공공사"/>
      <sheetName val="중기조종사 단위단가"/>
      <sheetName val="인제내역"/>
      <sheetName val="장비"/>
      <sheetName val="산근1"/>
      <sheetName val="노무"/>
      <sheetName val="자재"/>
      <sheetName val="간접"/>
      <sheetName val="건축"/>
      <sheetName val="간접비"/>
      <sheetName val="BOM-Form A.1.III"/>
      <sheetName val="CB"/>
      <sheetName val="결재갑지"/>
      <sheetName val="설계명세서"/>
      <sheetName val="목차"/>
      <sheetName val="연돌일위집계"/>
      <sheetName val="두정2차"/>
      <sheetName val="일위대가(1)"/>
      <sheetName val="설비원가"/>
      <sheetName val="표지"/>
      <sheetName val="수목데이타 "/>
      <sheetName val="신우"/>
      <sheetName val="등록업체(031124)"/>
      <sheetName val="내역서(전기)"/>
      <sheetName val="경비"/>
      <sheetName val="시추주상도"/>
      <sheetName val="경비내역(을)-1"/>
      <sheetName val="통장출금액"/>
      <sheetName val="누계12"/>
      <sheetName val="예산명세서"/>
      <sheetName val="인건비 "/>
      <sheetName val="변압기 및 발전기 용량"/>
      <sheetName val="실행,원가 최종예상"/>
      <sheetName val="단가기준"/>
      <sheetName val="기본계획"/>
      <sheetName val="간지(전기공사)"/>
      <sheetName val="자재단가"/>
      <sheetName val="FAB별"/>
      <sheetName val="5사남"/>
      <sheetName val="기계설비"/>
      <sheetName val="hvac(제어동)"/>
      <sheetName val="구리토평1전기"/>
      <sheetName val="하부철근수량"/>
      <sheetName val="흥양2교토공집계표"/>
      <sheetName val="고창방향"/>
      <sheetName val="자료"/>
      <sheetName val="도대하도변경최종정산조경"/>
      <sheetName val="직노"/>
      <sheetName val="단면"/>
      <sheetName val="유림골조"/>
      <sheetName val="16-1"/>
      <sheetName val="실행내역서 "/>
      <sheetName val="손익분석"/>
      <sheetName val="진주방향"/>
      <sheetName val="마산방향"/>
      <sheetName val="마산방향철근집계"/>
      <sheetName val="기계내역"/>
      <sheetName val="구조물공1"/>
      <sheetName val="배수및구조물공1"/>
      <sheetName val="TEL"/>
      <sheetName val="부대대비"/>
      <sheetName val="냉연집계"/>
      <sheetName val="목표세부명세"/>
      <sheetName val="배수내역"/>
      <sheetName val="실행철강하도"/>
      <sheetName val="부분별수량산출(조합기초)"/>
      <sheetName val="2000.05"/>
      <sheetName val="98지급계획"/>
      <sheetName val="영업.일1"/>
      <sheetName val="대차대조표"/>
      <sheetName val="9-1차이내역"/>
      <sheetName val="수량산출내역1115"/>
      <sheetName val="경산"/>
      <sheetName val="본부장"/>
      <sheetName val="콘크리트타설집계표"/>
      <sheetName val="CR CODE"/>
      <sheetName val="부서CODE"/>
      <sheetName val="THEME CODE"/>
      <sheetName val="신대방33(적용)"/>
      <sheetName val="구의33고"/>
      <sheetName val="수량집계"/>
      <sheetName val="배수공"/>
      <sheetName val="99총공사내역서"/>
      <sheetName val="도봉2지구"/>
      <sheetName val="확약서"/>
      <sheetName val="공사비명세서"/>
      <sheetName val="DATE"/>
      <sheetName val="b_balju_cho"/>
      <sheetName val="단가및재료비"/>
      <sheetName val="돈암사업"/>
      <sheetName val="기초일위대가"/>
      <sheetName val="단가대비표"/>
      <sheetName val="시험비단가"/>
      <sheetName val="설비2차"/>
      <sheetName val="소요자재"/>
      <sheetName val="정산내역서"/>
      <sheetName val="입력"/>
      <sheetName val="제품표준규격"/>
      <sheetName val="사용자정의"/>
      <sheetName val="일반공사"/>
      <sheetName val="소일위대가코드표"/>
      <sheetName val="전체도급"/>
      <sheetName val="전담운영PM"/>
      <sheetName val="총괄내역서"/>
      <sheetName val="3.공통공사대비"/>
      <sheetName val="경영상태"/>
      <sheetName val="가격조사서"/>
      <sheetName val="Proposal"/>
      <sheetName val="설계서"/>
      <sheetName val="백암비스타내역"/>
      <sheetName val="예산"/>
      <sheetName val="방호시설검토"/>
      <sheetName val="토목공종세부"/>
      <sheetName val="96보완계획7.12"/>
      <sheetName val="200"/>
      <sheetName val="Baby일위대가"/>
      <sheetName val="1.우편집중내역서"/>
      <sheetName val="J형측구단위수량"/>
      <sheetName val="S1,3"/>
      <sheetName val="밸브설치"/>
      <sheetName val="계약내역서"/>
      <sheetName val="주소록"/>
      <sheetName val="단면가정"/>
      <sheetName val="출력은 금물"/>
      <sheetName val="1공구계약서"/>
      <sheetName val="JA8-4"/>
      <sheetName val="데리네이타현황"/>
      <sheetName val="공사비총괄표"/>
      <sheetName val="1호맨홀토공"/>
      <sheetName val="설-원가"/>
      <sheetName val="원가"/>
      <sheetName val="총집계표"/>
      <sheetName val="갱문및옹벽집계"/>
      <sheetName val="금융비용"/>
      <sheetName val="토목내역서 (도급단가)"/>
      <sheetName val="7.자동제어공사"/>
      <sheetName val="우수공,맨홀,집수정"/>
      <sheetName val="3.내역서"/>
      <sheetName val="sand토적"/>
      <sheetName val="적용기준"/>
      <sheetName val="수토공단위당"/>
      <sheetName val="한수원"/>
      <sheetName val="일위"/>
      <sheetName val="매설지선굴착"/>
      <sheetName val="EJ"/>
      <sheetName val="날개벽수량표"/>
      <sheetName val="인천제철"/>
      <sheetName val="골조"/>
      <sheetName val="ELECTRIC"/>
      <sheetName val="설비내역서"/>
      <sheetName val="상무2지구(공사) (8)"/>
      <sheetName val="삭제금지단가"/>
      <sheetName val="초기화면"/>
      <sheetName val="BCK3672"/>
      <sheetName val="1.설계기준"/>
      <sheetName val="열린교실"/>
      <sheetName val="물량내역"/>
      <sheetName val="토공촕괄"/>
      <sheetName val="토량1-1"/>
      <sheetName val="물량표S"/>
      <sheetName val="집행현황"/>
      <sheetName val="예총"/>
      <sheetName val="빌딩 안내"/>
      <sheetName val="기본단가"/>
      <sheetName val="인건비단가"/>
      <sheetName val="내역5"/>
      <sheetName val="일위대가목록"/>
      <sheetName val="전시관"/>
      <sheetName val="DATA 입력부"/>
      <sheetName val="구조물검사요청서"/>
      <sheetName val="관리대장"/>
      <sheetName val="시설물일위"/>
      <sheetName val="전통건설"/>
      <sheetName val="계수시트"/>
      <sheetName val="원가계산서"/>
      <sheetName val="구조물공"/>
      <sheetName val="기초일위"/>
      <sheetName val="시설일위"/>
      <sheetName val="조명일위"/>
      <sheetName val="소방"/>
      <sheetName val="집계"/>
      <sheetName val="CAUDIT"/>
      <sheetName val="9811"/>
      <sheetName val="예산대비"/>
      <sheetName val="인건비"/>
      <sheetName val="wall"/>
      <sheetName val="내역서(총)"/>
      <sheetName val="내역서 (2)"/>
      <sheetName val="단가(1)"/>
      <sheetName val="냉천부속동"/>
      <sheetName val="공사비집계"/>
      <sheetName val="9509"/>
      <sheetName val="인상효1"/>
      <sheetName val="주소"/>
      <sheetName val="b_balju-단가단가단가"/>
      <sheetName val="9GNG운반"/>
      <sheetName val="참조M"/>
      <sheetName val="건축공사 집계표"/>
      <sheetName val="C1ㅇ"/>
      <sheetName val="자탐간선산출서"/>
      <sheetName val="TRE TABLE"/>
      <sheetName val="단위목록"/>
      <sheetName val="기계경비목록"/>
      <sheetName val="잡비계산"/>
      <sheetName val="한일양산"/>
      <sheetName val="2002상반기노임기준"/>
      <sheetName val="MOTOR"/>
      <sheetName val="터널조도"/>
      <sheetName val="G_R300경비"/>
      <sheetName val="조명율표"/>
      <sheetName val="(A)내역서"/>
      <sheetName val="단면제원"/>
      <sheetName val="토공수량"/>
      <sheetName val="기계경비일람"/>
      <sheetName val="재료집계표"/>
      <sheetName val="DATA 입력란"/>
      <sheetName val="1. 설계조건 2.단면가정 3. 하중계산"/>
      <sheetName val="건축내역서"/>
      <sheetName val="전기내역서"/>
      <sheetName val="보안등"/>
      <sheetName val="여과지동"/>
      <sheetName val="기초자료"/>
      <sheetName val="분전반"/>
      <sheetName val="공량산출서"/>
      <sheetName val="판넬"/>
      <sheetName val="철골"/>
      <sheetName val="인원계획-미화"/>
      <sheetName val="22신설수량"/>
      <sheetName val="일용노임단가2001상"/>
      <sheetName val="참조자료"/>
      <sheetName val="b_balju"/>
      <sheetName val="RE9604"/>
      <sheetName val="SCHEDULE"/>
      <sheetName val="슬래브수량"/>
      <sheetName val="총괄"/>
      <sheetName val="6PILE__(돌출)"/>
      <sheetName val="감시단가"/>
      <sheetName val="단가일람"/>
      <sheetName val="조경일람"/>
      <sheetName val="XREF"/>
      <sheetName val="수량산출서"/>
      <sheetName val="4.주beam"/>
      <sheetName val="사업수지"/>
      <sheetName val="도기류"/>
      <sheetName val="저"/>
      <sheetName val="집계표-건축"/>
      <sheetName val="내역서-냉.난방"/>
      <sheetName val="가설공사"/>
      <sheetName val="내역서-전기,통신,소방"/>
      <sheetName val="내역서-기계설비"/>
      <sheetName val="쓰레기장"/>
      <sheetName val="이페이지 절대 지우거나 수정 금지"/>
      <sheetName val="잡비"/>
      <sheetName val="공사원가계산서"/>
      <sheetName val="기본입력"/>
      <sheetName val="설계조건"/>
      <sheetName val="산출내역서"/>
      <sheetName val="전동기"/>
      <sheetName val="도급내역"/>
      <sheetName val="정산"/>
      <sheetName val="건축원가"/>
      <sheetName val="배수설비"/>
      <sheetName val="마산월령동골조물량변경"/>
      <sheetName val="화설내"/>
      <sheetName val="내역표지"/>
      <sheetName val="Macro(전선)"/>
      <sheetName val="참조"/>
      <sheetName val="개요"/>
      <sheetName val="현장관리"/>
      <sheetName val="강당집계표-하임"/>
      <sheetName val="8.PILE  (돌출)"/>
      <sheetName val="예산내역"/>
      <sheetName val="총괄수지표"/>
      <sheetName val="4.자재비(총괄)"/>
      <sheetName val="내역서적용수량"/>
      <sheetName val="문학간접"/>
      <sheetName val="경비2내역"/>
      <sheetName val="총괄표"/>
      <sheetName val="기성2"/>
      <sheetName val="제출내역 (2)"/>
      <sheetName val="주공기준"/>
      <sheetName val="관리,공감"/>
      <sheetName val="아파트"/>
      <sheetName val="적용기준표(98년상반기)"/>
      <sheetName val="Sheet5"/>
      <sheetName val="inv(IT)"/>
      <sheetName val="관로내역원"/>
      <sheetName val="입찰보고"/>
      <sheetName val="입력폼"/>
      <sheetName val="기초데이타"/>
      <sheetName val="F4-F7"/>
      <sheetName val="4.2.1 마루높이 검토"/>
      <sheetName val="TOTAL3"/>
      <sheetName val="제2호단위수량"/>
      <sheetName val="덕전리"/>
      <sheetName val="구천"/>
      <sheetName val="사원등록"/>
      <sheetName val="호봉 (2)"/>
      <sheetName val="피벗테이블데이터분석"/>
      <sheetName val="적용단위길이"/>
      <sheetName val="공사비증감"/>
      <sheetName val="횡배수관집현황(2공구)"/>
      <sheetName val="777"/>
      <sheetName val="예정(3)"/>
      <sheetName val="동원(3)"/>
      <sheetName val="설계흐름도"/>
      <sheetName val="TYPE-A"/>
      <sheetName val="사용성검토"/>
      <sheetName val="수안보-MBR1"/>
      <sheetName val="도장수량(하1)"/>
      <sheetName val="주형"/>
      <sheetName val="Sheet17"/>
      <sheetName val="가설건물"/>
      <sheetName val="명세서"/>
      <sheetName val="예산변경사항"/>
      <sheetName val="원형1호맨홀토공수량"/>
      <sheetName val="base"/>
      <sheetName val="항목등록"/>
      <sheetName val="자  재"/>
      <sheetName val="건축외주"/>
      <sheetName val="조직공사중"/>
      <sheetName val="견"/>
      <sheetName val="물가시세표"/>
      <sheetName val="CW(현장별)"/>
      <sheetName val="#2_Paint"/>
      <sheetName val="기흥하도용"/>
      <sheetName val="fursys"/>
      <sheetName val="Tool"/>
      <sheetName val="단위수량산출"/>
      <sheetName val="배관단가조사서"/>
      <sheetName val="회의록1차"/>
      <sheetName val="조경"/>
      <sheetName val="수지예산"/>
      <sheetName val="아파트-가설"/>
      <sheetName val="공종별"/>
      <sheetName val="도로단위당"/>
      <sheetName val="본댐설계"/>
      <sheetName val="단중표"/>
      <sheetName val="가설공사비"/>
      <sheetName val="도로구조공사비"/>
      <sheetName val="도로토공공사비"/>
      <sheetName val="여수토공사비"/>
      <sheetName val="가시설단위수량"/>
      <sheetName val="단위수량"/>
      <sheetName val="당초명세(평)"/>
      <sheetName val="익산"/>
      <sheetName val="급수 (LPM)"/>
      <sheetName val="제1장"/>
      <sheetName val="암거단위-1련"/>
      <sheetName val="8.수량산출 (2)"/>
      <sheetName val="49단가"/>
      <sheetName val="(실사조정)총괄"/>
      <sheetName val="원본(갑지)"/>
      <sheetName val="남평내역"/>
      <sheetName val="1000 DB구축 부표"/>
      <sheetName val="파일의이용"/>
      <sheetName val="노원열병합  건축공사기성내역서"/>
      <sheetName val="세부내역"/>
      <sheetName val="입출재고현황 (2)"/>
      <sheetName val="8공구투찰내역서"/>
      <sheetName val="Customer Databas"/>
      <sheetName val="design criteria"/>
      <sheetName val="working load at the btm ft."/>
      <sheetName val="plan&amp;section of foundation"/>
      <sheetName val="member design"/>
      <sheetName val="공사내역"/>
      <sheetName val="공사비예산서(토목분)"/>
      <sheetName val="단가조건"/>
      <sheetName val="danga"/>
      <sheetName val="ilch"/>
      <sheetName val="을"/>
      <sheetName val="1단계"/>
      <sheetName val="내역(입찰)"/>
      <sheetName val="RAHMEN"/>
      <sheetName val="type-F"/>
      <sheetName val="날개벽(좌,우=45도,75도)"/>
      <sheetName val="영업.일"/>
      <sheetName val="산출기준(파견전산실)"/>
      <sheetName val="본부소개"/>
      <sheetName val="청천내"/>
      <sheetName val="단위중기"/>
      <sheetName val="인사자료총집계"/>
      <sheetName val="hvac내역서(제어동)"/>
      <sheetName val="BOQ건축"/>
      <sheetName val="M1"/>
      <sheetName val="단면검토"/>
      <sheetName val="BSD _2_"/>
      <sheetName val="soil bearing check"/>
      <sheetName val="품종별-이름"/>
      <sheetName val="물가"/>
      <sheetName val="Budget 2004(DW)"/>
      <sheetName val="첨"/>
      <sheetName val="PROJECT BRIEF(EX.NEW)"/>
      <sheetName val="예산M12A"/>
      <sheetName val="재무가정"/>
      <sheetName val="말뚝물량"/>
      <sheetName val="협조전"/>
      <sheetName val="정보매체A동"/>
      <sheetName val="ITB COST"/>
      <sheetName val="6.OUTPUT"/>
      <sheetName val="전기일위대가"/>
      <sheetName val="말뚝지지력산정"/>
      <sheetName val="출력표"/>
      <sheetName val="I.설계조건"/>
      <sheetName val="보도경계블럭"/>
      <sheetName val="CAPVC"/>
      <sheetName val="단면 (2)"/>
      <sheetName val="combi(wall)"/>
      <sheetName val="EACT10"/>
      <sheetName val="1련박스"/>
      <sheetName val="대로근거"/>
      <sheetName val="중로근거"/>
      <sheetName val="첨부파일"/>
      <sheetName val="현금"/>
      <sheetName val="건축원가계산서"/>
      <sheetName val="BREAKDOWN(철거설치)"/>
      <sheetName val="UNIT"/>
      <sheetName val="공틀공사"/>
      <sheetName val="퇴비산출근거"/>
      <sheetName val="99노임기준"/>
      <sheetName val="분류작업"/>
      <sheetName val="분석"/>
      <sheetName val="설계예산"/>
      <sheetName val="입출재고현황_(2)"/>
      <sheetName val="EKOG10건축"/>
      <sheetName val="시멘트"/>
      <sheetName val="전체"/>
      <sheetName val="공사개요설명서"/>
      <sheetName val="건축공사"/>
      <sheetName val="결과조달"/>
      <sheetName val="CODE"/>
      <sheetName val="안정검토"/>
      <sheetName val="토목내역"/>
      <sheetName val="공통(20-91)"/>
      <sheetName val="토공(완충)"/>
      <sheetName val="기계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토공계산서(부체도로)"/>
      <sheetName val="간접경상비"/>
      <sheetName val="옹벽"/>
      <sheetName val="입력값"/>
      <sheetName val="간선계산"/>
      <sheetName val="부재예실"/>
      <sheetName val="대대터널 설계서"/>
      <sheetName val="담장산출"/>
      <sheetName val="PUMP"/>
      <sheetName val="깨기"/>
      <sheetName val="첨부1"/>
      <sheetName val="음료실행"/>
      <sheetName val="가정급수관"/>
      <sheetName val="FRT_O"/>
      <sheetName val="FAB_I"/>
      <sheetName val="보일러"/>
      <sheetName val="배수통관(좌)"/>
      <sheetName val="11"/>
      <sheetName val="포장복구집계"/>
      <sheetName val="적용환율"/>
      <sheetName val="접속 SLAB,BRACKET 설계"/>
      <sheetName val="견적조건"/>
      <sheetName val="관리비"/>
      <sheetName val="TB-내역서"/>
      <sheetName val="자재단가비교표"/>
      <sheetName val="교량전기"/>
      <sheetName val="토적1"/>
      <sheetName val="12용지"/>
      <sheetName val="Main"/>
      <sheetName val="토적"/>
      <sheetName val="Budget 2005(DW)"/>
      <sheetName val="숙소"/>
      <sheetName val="근고 블록 유형별 수량"/>
      <sheetName val="당진생산팀"/>
      <sheetName val="소업1교"/>
      <sheetName val="보온자재단가표"/>
      <sheetName val="Front"/>
      <sheetName val="DESCRIPTION"/>
      <sheetName val="예산M5A"/>
      <sheetName val="VENDOR LIST"/>
      <sheetName val="공통비"/>
      <sheetName val="crude.SLAB RE-bar"/>
      <sheetName val="예산내역서"/>
      <sheetName val="설계예산서"/>
      <sheetName val="총계"/>
      <sheetName val="수문일1"/>
      <sheetName val="COPING"/>
      <sheetName val="하중계산"/>
      <sheetName val="J直材4"/>
      <sheetName val="내역서 "/>
      <sheetName val="산출근거"/>
      <sheetName val="COVER"/>
      <sheetName val="도"/>
      <sheetName val="소운반"/>
      <sheetName val="갑지1"/>
      <sheetName val="Discount Group"/>
      <sheetName val="소비자가"/>
      <sheetName val="dtxl"/>
      <sheetName val="FB25JN"/>
      <sheetName val=" 견적서"/>
      <sheetName val="기성내역서표지"/>
      <sheetName val="바.한일양산"/>
      <sheetName val="산출"/>
      <sheetName val="A"/>
      <sheetName val="정렬"/>
      <sheetName val="2000,9월 일위"/>
      <sheetName val="신공항A-9(원가수정)"/>
      <sheetName val="현장경비"/>
      <sheetName val="SORCE1"/>
      <sheetName val="일H35Y4"/>
      <sheetName val="Eq. Mobilization"/>
      <sheetName val="설직재-1"/>
      <sheetName val="약품공급2"/>
      <sheetName val="SULKEA"/>
      <sheetName val="교량"/>
      <sheetName val="맨홀_공사비"/>
      <sheetName val="변경내역"/>
      <sheetName val="1.토공"/>
      <sheetName val="BQ"/>
      <sheetName val="단위내역서"/>
      <sheetName val="PI"/>
      <sheetName val="통합"/>
      <sheetName val="간접재료비산출표-27-30"/>
      <sheetName val="UR2-Calculation"/>
      <sheetName val="3본사"/>
      <sheetName val="공종별 집계"/>
      <sheetName val="상가지급현황"/>
      <sheetName val="1-1"/>
      <sheetName val="AP1"/>
      <sheetName val="96수출"/>
      <sheetName val="4)유동표"/>
      <sheetName val="안정계산"/>
      <sheetName val="재1"/>
      <sheetName val="Ext. Stone-P"/>
      <sheetName val="기본"/>
      <sheetName val="Material Specification"/>
      <sheetName val="Piping(Methanol)"/>
      <sheetName val="견적가 검토"/>
      <sheetName val="계약내력"/>
      <sheetName val="공내역"/>
      <sheetName val="투찰금액"/>
      <sheetName val="맨홀수량산출"/>
      <sheetName val="가감수량"/>
      <sheetName val="가로등기초"/>
      <sheetName val="CAL"/>
      <sheetName val="일위대가(계측기설치)"/>
      <sheetName val="단면치수"/>
      <sheetName val="SIL98"/>
      <sheetName val="TEST1"/>
      <sheetName val="ERECTION"/>
      <sheetName val="POL설치공정"/>
      <sheetName val="공정양식"/>
      <sheetName val="FUND"/>
      <sheetName val="본장"/>
      <sheetName val="삼성전기"/>
      <sheetName val="부표총괄"/>
      <sheetName val="빈"/>
      <sheetName val="기초목"/>
      <sheetName val="비용"/>
      <sheetName val="CAT_5"/>
      <sheetName val="1월"/>
      <sheetName val="VXXXXXXX"/>
      <sheetName val="#3E1_GCR"/>
      <sheetName val="가공비"/>
      <sheetName val="A-4"/>
      <sheetName val="별표집계"/>
      <sheetName val="woo(mac)"/>
      <sheetName val="변경내역대비표(2)"/>
      <sheetName val="실행견적"/>
      <sheetName val="6-2차"/>
      <sheetName val="경비_원본"/>
      <sheetName val="3차토목내역"/>
      <sheetName val="123"/>
      <sheetName val="바닥판"/>
      <sheetName val="입력DATA"/>
      <sheetName val="한강운반비"/>
      <sheetName val="전기공사"/>
      <sheetName val="J"/>
      <sheetName val="진행 DATA (2)"/>
      <sheetName val="GAEYO"/>
      <sheetName val="좌측"/>
      <sheetName val="2.하자처리현황(CS)"/>
      <sheetName val="과거교육훈련비"/>
      <sheetName val="총 원가계산"/>
      <sheetName val="노무비단가"/>
      <sheetName val="케이블및전선관규격표"/>
      <sheetName val="일집"/>
      <sheetName val="교각계산"/>
      <sheetName val="영업소실적"/>
      <sheetName val="eq_data"/>
      <sheetName val="건축(충일분)"/>
      <sheetName val="전체현황"/>
      <sheetName val="노무단가"/>
      <sheetName val="유출부"/>
      <sheetName val="000000"/>
      <sheetName val="DATA1"/>
      <sheetName val="전신환매도율"/>
      <sheetName val="SLAB&quot;1&quot;"/>
      <sheetName val="2003.4.1."/>
      <sheetName val="품종코드"/>
      <sheetName val="견적집계표"/>
      <sheetName val="손익(10월)"/>
      <sheetName val="항목"/>
      <sheetName val="투자양식"/>
      <sheetName val="보통예금"/>
      <sheetName val="96까지"/>
      <sheetName val="97년"/>
      <sheetName val="98이후"/>
      <sheetName val="SG"/>
      <sheetName val="방식총괄"/>
      <sheetName val="Ⅴ-2.공종별내역"/>
      <sheetName val="기본DATA"/>
      <sheetName val="ITEM"/>
      <sheetName val="TAIHAN"/>
      <sheetName val="AILC004"/>
      <sheetName val="통계연보"/>
      <sheetName val="기본입력표"/>
      <sheetName val="직접기초설계"/>
      <sheetName val="모델링"/>
      <sheetName val="1"/>
      <sheetName val="부대공자재집계표"/>
      <sheetName val="unitpric"/>
      <sheetName val="토적계산"/>
      <sheetName val="흄관기초"/>
      <sheetName val="대전21토목내역서"/>
      <sheetName val="3차준공"/>
      <sheetName val="MAT_N048"/>
      <sheetName val="APT내역"/>
      <sheetName val="산출내역서집계표"/>
      <sheetName val="방송(체육관)"/>
      <sheetName val="일위대가표 (2)"/>
      <sheetName val="플랜트 설치"/>
      <sheetName val="신규품셈목차"/>
      <sheetName val="시중노임단가"/>
      <sheetName val="실행내역"/>
      <sheetName val="원가계산서구조조정"/>
      <sheetName val="조도계산서 (도서)"/>
      <sheetName val="설계개요"/>
      <sheetName val="배수공 시멘트 및 골재량 산출"/>
      <sheetName val="2000년 임금추정"/>
      <sheetName val="96작생능"/>
      <sheetName val="공종구간"/>
      <sheetName val="단가(전기)"/>
      <sheetName val="구간공종"/>
      <sheetName val="내   역"/>
      <sheetName val="사업부배부A"/>
      <sheetName val="유림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  <sheetName val="표지"/>
      <sheetName val="목차"/>
      <sheetName val="설계조건"/>
      <sheetName val="열관류율"/>
      <sheetName val="First"/>
      <sheetName val="Front"/>
      <sheetName val="wall"/>
      <sheetName val="집계표"/>
      <sheetName val="부하계산서"/>
      <sheetName val="F.C.U ZONE집계"/>
      <sheetName val="A.H.U ZONE별집계"/>
      <sheetName val="PAC 집계"/>
      <sheetName val="난방부하집계(청소년수련관)"/>
      <sheetName val="냉온수기"/>
      <sheetName val="보일러&amp;응축수탱크"/>
      <sheetName val="열교환기"/>
      <sheetName val="공조기선정"/>
      <sheetName val="공조기리턴휀"/>
      <sheetName val="FAN"/>
      <sheetName val="저수조(교육,사이버)"/>
      <sheetName val="저수조(청소년)"/>
      <sheetName val="급탕탱크"/>
      <sheetName val="급수펌프"/>
      <sheetName val="펌프"/>
      <sheetName val="1.가스소비량"/>
      <sheetName val="환산길이"/>
      <sheetName val="1-3.가스관경계산-1"/>
      <sheetName val="1-4.가스관경계산-2"/>
      <sheetName val="1-5.가스관경계산-3"/>
      <sheetName val="1-6.가스관경계산-4 "/>
      <sheetName val="1-7.가스관경계산-5"/>
      <sheetName val="1-7.가스차압산출"/>
      <sheetName val="form"/>
      <sheetName val="ZONE"/>
      <sheetName val="DATA"/>
      <sheetName val="주차장환기량"/>
      <sheetName val="송풍기272대형(지하2층)"/>
      <sheetName val="송풍기272대형(지하1층)"/>
      <sheetName val="송풍기268대형(지하1층)"/>
      <sheetName val="덕트 및 배기그릴선정"/>
      <sheetName val="공조기"/>
      <sheetName val="공조기휀"/>
      <sheetName val="AHU집계"/>
      <sheetName val="1.견적서목록"/>
      <sheetName val="SF적재계산"/>
      <sheetName val="FAX1"/>
      <sheetName val="주소록"/>
      <sheetName val="Module1"/>
      <sheetName val="Module2"/>
      <sheetName val="MM"/>
      <sheetName val="견적표지"/>
      <sheetName val="견적서"/>
      <sheetName val="부하계산서 (영문)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6"/>
      <sheetName val="Sheet16"/>
      <sheetName val="VXXXXXX"/>
      <sheetName val="목록"/>
      <sheetName val="파일정리"/>
      <sheetName val="견적표지(종)"/>
      <sheetName val="견적표지 (횡)"/>
      <sheetName val="1"/>
      <sheetName val="화물선취"/>
      <sheetName val="부하집계표 (2안)"/>
      <sheetName val="부하계산서 "/>
      <sheetName val="동결부하계산서"/>
      <sheetName val="UNIT COOLER 선정표"/>
      <sheetName val="ACCUMULALOR (2안)"/>
      <sheetName val="동력집계표 (2안)"/>
      <sheetName val="cooling tower (2)"/>
      <sheetName val="cooling water pump"/>
      <sheetName val="DEFROEST PUMP"/>
      <sheetName val="기기선정표 (2안)"/>
      <sheetName val="부하집계표"/>
      <sheetName val="동력집계표"/>
      <sheetName val="ACCUMULALOR"/>
      <sheetName val="cooling tower"/>
      <sheetName val="기기선정표"/>
      <sheetName val="부하집계표 (2)"/>
      <sheetName val="PAC"/>
      <sheetName val="OCT.FDN"/>
      <sheetName val="WIND"/>
      <sheetName val="SEISMIC"/>
      <sheetName val="SIZE"/>
      <sheetName val="EXT.CHECK"/>
      <sheetName val="DESIGN"/>
      <sheetName val="Demolition(Total)"/>
      <sheetName val="D-147E"/>
      <sheetName val="D-126E"/>
      <sheetName val="V-128E"/>
      <sheetName val="FL-123E1"/>
      <sheetName val="D-120E"/>
      <sheetName val="D-131E"/>
      <sheetName val="T-127E1"/>
      <sheetName val="Trench1"/>
      <sheetName val="Trench2"/>
      <sheetName val="Trench3"/>
      <sheetName val="P-147E1"/>
      <sheetName val="P-124E"/>
      <sheetName val="P-127E1,E2 "/>
      <sheetName val="P-121E"/>
      <sheetName val="P-122E"/>
      <sheetName val="P-120E1,E2"/>
      <sheetName val="P-123E1,E2 "/>
      <sheetName val="P-128E "/>
      <sheetName val="내역"/>
      <sheetName val="내역서"/>
      <sheetName val="관람석제출"/>
      <sheetName val="건축(주상복합)"/>
      <sheetName val="옥외및기타"/>
      <sheetName val="파일공사(APT)"/>
      <sheetName val="파일공사(부대동)"/>
      <sheetName val="총괄"/>
      <sheetName val="의뢰서"/>
      <sheetName val="공통비"/>
      <sheetName val="TRE TABLE"/>
      <sheetName val="남양시작동자105노65기1.3화1.2"/>
      <sheetName val="일위대가(가설)"/>
      <sheetName val="물가자료"/>
      <sheetName val="Y-WORK"/>
      <sheetName val="97 사업추정(WEKI)"/>
      <sheetName val="단중표"/>
      <sheetName val="터파기및재료"/>
      <sheetName val="1차설계변경내역"/>
      <sheetName val="직노"/>
      <sheetName val="기계설비"/>
      <sheetName val="Sheet2"/>
      <sheetName val="Sheet3-1"/>
      <sheetName val="Sheet4"/>
      <sheetName val="물가자료비교"/>
      <sheetName val="3사단가비교"/>
      <sheetName val="대동"/>
      <sheetName val="성림"/>
      <sheetName val="금강"/>
      <sheetName val="bid"/>
      <sheetName val="#REF"/>
      <sheetName val="xxxxxx"/>
      <sheetName val="（２）"/>
      <sheetName val="（３） "/>
      <sheetName val="97년-98년"/>
      <sheetName val="Sheet5"/>
      <sheetName val="주간업무보고"/>
      <sheetName val="주간업무보고4월첫째"/>
      <sheetName val="부재중업무보고"/>
      <sheetName val="주간업무보고4월네째"/>
      <sheetName val="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base"/>
      <sheetName val="빙설"/>
      <sheetName val="첨부1-1"/>
      <sheetName val="입력"/>
      <sheetName val="고분전시관"/>
      <sheetName val="금융비용"/>
      <sheetName val="PE거푸집(1.2)"/>
      <sheetName val="일위대가"/>
      <sheetName val="자재단가"/>
      <sheetName val="자단"/>
      <sheetName val="인공산출"/>
      <sheetName val="단락전류-A"/>
      <sheetName val="단가비교표"/>
      <sheetName val="을지"/>
      <sheetName val="충주내역"/>
      <sheetName val="압력시험보고서"/>
      <sheetName val="배관설치최종점검기록서"/>
      <sheetName val="PUNCH LIST"/>
      <sheetName val="WELDING JOINT INSPECTION STATUS"/>
      <sheetName val="명판"/>
      <sheetName val="업무"/>
      <sheetName val="동영견적(갑지)"/>
      <sheetName val="위생-sa"/>
      <sheetName val="기초입력"/>
      <sheetName val="추정공사비계산"/>
      <sheetName val="추정공사비 산출결과"/>
      <sheetName val="데이터"/>
      <sheetName val="급수공과금양식"/>
      <sheetName val="설계개요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중방향비율"/>
      <sheetName val="골격"/>
      <sheetName val="가로교통량"/>
      <sheetName val="현황(무신호)"/>
      <sheetName val="미시(휴일-무신호)"/>
      <sheetName val="시행(휴일-무신호)"/>
      <sheetName val="현황-2차로분석)"/>
      <sheetName val="미시(휴일-2차로분석)"/>
      <sheetName val="시행(휴일-2차로분석)"/>
      <sheetName val="돈암사업"/>
      <sheetName val="일반사항(1,2면)"/>
      <sheetName val="의무사항(3면)"/>
      <sheetName val="에너지성능지표검토서(건축)"/>
      <sheetName val="에너지성능지표검토서(기계, 전기, 신재생)"/>
      <sheetName val="APT"/>
      <sheetName val="부속동"/>
      <sheetName val="현관"/>
      <sheetName val="건물개요"/>
      <sheetName val="내역서 (3)"/>
      <sheetName val="내역서2"/>
      <sheetName val="내역서 (4)"/>
      <sheetName val="단가입력"/>
      <sheetName val="잡자재비"/>
      <sheetName val="공구손료"/>
      <sheetName val="인건비산출"/>
      <sheetName val="정릉견산출"/>
      <sheetName val="상도동견산출"/>
      <sheetName val="상도갑지"/>
      <sheetName val="관류율"/>
      <sheetName val="g"/>
      <sheetName val="h"/>
      <sheetName val="c"/>
      <sheetName val="d"/>
      <sheetName val="e"/>
      <sheetName val="f"/>
      <sheetName val="난방집계"/>
      <sheetName val="난방입상"/>
      <sheetName val="난방횡주"/>
      <sheetName val="급수입상"/>
      <sheetName val="급수횡주"/>
      <sheetName val="급탕입상"/>
      <sheetName val="급탕횡주"/>
      <sheetName val="배수입상 "/>
      <sheetName val="배수횡주"/>
      <sheetName val="오수횡주"/>
      <sheetName val="소방"/>
      <sheetName val="전계가"/>
      <sheetName val="공통가설"/>
      <sheetName val="단가조사"/>
      <sheetName val="토목공사"/>
      <sheetName val="단가표"/>
      <sheetName val="N賃率-職"/>
      <sheetName val="잡비"/>
      <sheetName val="45,46"/>
      <sheetName val="6호기"/>
      <sheetName val="소요자재"/>
      <sheetName val="SUMMARY"/>
      <sheetName val="PAINT"/>
      <sheetName val="삭제금지단가"/>
      <sheetName val="구조물견적서"/>
      <sheetName val="청산공사"/>
      <sheetName val="기성내역"/>
      <sheetName val="표지 (2)"/>
      <sheetName val="부대시설"/>
      <sheetName val="Apt내역"/>
      <sheetName val="골조시행"/>
      <sheetName val="도급FORM"/>
      <sheetName val="수량산출서"/>
      <sheetName val="unit 4"/>
      <sheetName val="설계예산서"/>
      <sheetName val="손익차9월2"/>
      <sheetName val="EACT10"/>
      <sheetName val="맨홀"/>
      <sheetName val="품셈TABLE"/>
      <sheetName val="산출-설비"/>
      <sheetName val="본선집계표"/>
      <sheetName val="안양1공구_건축"/>
      <sheetName val="노임이"/>
      <sheetName val="와동25-3(변경)"/>
      <sheetName val="건축공사실행"/>
      <sheetName val="Total"/>
      <sheetName val="토목내역서 (도급단가)"/>
      <sheetName val="공통비(전체)"/>
      <sheetName val="건축원가"/>
      <sheetName val="토목"/>
      <sheetName val="총물량"/>
      <sheetName val="입찰"/>
      <sheetName val="현경"/>
      <sheetName val="대비표(토공1안)"/>
      <sheetName val="카렌스센터계량기설치공사"/>
      <sheetName val="내역서2안"/>
      <sheetName val="주소"/>
      <sheetName val="교통대책내역"/>
      <sheetName val="BEND LOSS"/>
      <sheetName val="ABUT수량-A1"/>
      <sheetName val="수량산출"/>
      <sheetName val="차액보증"/>
      <sheetName val="2공구산출내역"/>
      <sheetName val="Baby일위대가"/>
      <sheetName val="업체별기성내역"/>
      <sheetName val="당사수지비교표"/>
      <sheetName val="3.건축(현장안)"/>
      <sheetName val="방수몰탈"/>
      <sheetName val="토건"/>
      <sheetName val="1차 내역서"/>
      <sheetName val="일반공사"/>
      <sheetName val="내역표지"/>
      <sheetName val="A LINE"/>
      <sheetName val="기초단가"/>
      <sheetName val="DATE"/>
      <sheetName val="WEIGHT LIST"/>
      <sheetName val="산#2-1 (2)"/>
      <sheetName val="7.수지"/>
      <sheetName val="매각(6)"/>
      <sheetName val="TOWER 12TON"/>
      <sheetName val="JIB CRANE,HOIST"/>
      <sheetName val="TOWER 10TON"/>
      <sheetName val="간접비"/>
      <sheetName val="원내역서3"/>
      <sheetName val="P.M 별"/>
      <sheetName val="ELECTRIC"/>
      <sheetName val="금액내역서"/>
      <sheetName val="실행철강하도"/>
      <sheetName val="Macro1"/>
      <sheetName val="물량표"/>
      <sheetName val="개산공사비"/>
      <sheetName val="2000년 공정표"/>
      <sheetName val="대비"/>
      <sheetName val="노임"/>
      <sheetName val="경산"/>
      <sheetName val="CONCRETE"/>
      <sheetName val="평형공사비"/>
      <sheetName val="수목표준대가"/>
      <sheetName val="기초일위"/>
      <sheetName val="시설일위"/>
      <sheetName val="조명일위"/>
      <sheetName val="지수"/>
      <sheetName val="노임단가"/>
      <sheetName val="을"/>
      <sheetName val="조건표"/>
      <sheetName val="2.2.10.샤시등"/>
      <sheetName val="A3.공사비 검토"/>
      <sheetName val="C3.토목_옹벽"/>
      <sheetName val="A6.샤시등"/>
      <sheetName val="공사개요"/>
      <sheetName val="보할공정"/>
      <sheetName val="가로등내역서"/>
      <sheetName val="화전내"/>
      <sheetName val="시장성초안camera"/>
      <sheetName val="용연"/>
      <sheetName val="울산"/>
      <sheetName val="진천"/>
      <sheetName val="구미"/>
      <sheetName val="대구"/>
      <sheetName val="언양"/>
      <sheetName val="토공(우물통,기타) "/>
      <sheetName val="기안"/>
      <sheetName val="노무산출서"/>
      <sheetName val="J直材4"/>
      <sheetName val="수입"/>
      <sheetName val="작업지시서-1호"/>
      <sheetName val="DAN"/>
      <sheetName val="백호우계수"/>
      <sheetName val="분양가"/>
      <sheetName val="sst,stl창호"/>
      <sheetName val="집행내역"/>
      <sheetName val="토목주소"/>
      <sheetName val="프랜트면허"/>
      <sheetName val="철콘(1차견적)"/>
      <sheetName val="조명시설"/>
      <sheetName val="저"/>
      <sheetName val="사업부배부A"/>
      <sheetName val="인천제철"/>
      <sheetName val="공통부대비"/>
      <sheetName val="9811"/>
      <sheetName val="공통비총괄표"/>
      <sheetName val="공조기(삭제)"/>
      <sheetName val="위치조서"/>
      <sheetName val="수리결과"/>
      <sheetName val="정화조동내역"/>
      <sheetName val="세금자료"/>
      <sheetName val="BSD _2_"/>
      <sheetName val="내역서-수정본"/>
      <sheetName val="내역서 (2)"/>
      <sheetName val="노무비단가"/>
      <sheetName val="철거산출근거"/>
      <sheetName val="PI"/>
      <sheetName val="교대(A1)"/>
      <sheetName val="공통가설공사"/>
      <sheetName val="BOX날개벽"/>
      <sheetName val="전선 및 전선관"/>
      <sheetName val="최종견"/>
      <sheetName val="비교1"/>
      <sheetName val="도급원가"/>
      <sheetName val="EJ"/>
      <sheetName val="부대공"/>
      <sheetName val="포장공"/>
      <sheetName val="토공"/>
      <sheetName val="청천내"/>
      <sheetName val="물량내역"/>
      <sheetName val="아파트 "/>
      <sheetName val="5사남"/>
      <sheetName val="소요자재명세서"/>
      <sheetName val="노무비명세서"/>
      <sheetName val="구리토평1전기"/>
      <sheetName val="갑지(추정)"/>
      <sheetName val="통합"/>
      <sheetName val="교대일반수량"/>
      <sheetName val="LEGEND"/>
      <sheetName val="cover"/>
      <sheetName val="1장 "/>
      <sheetName val="1.개요 "/>
      <sheetName val="2.조건 "/>
      <sheetName val="3.공식붙임"/>
      <sheetName val="2장"/>
      <sheetName val="냉난방"/>
      <sheetName val="3장"/>
      <sheetName val="열원장비"/>
      <sheetName val="4장 "/>
      <sheetName val="1.AHU "/>
      <sheetName val="2.AHU-1"/>
      <sheetName val="2.FAN"/>
      <sheetName val="환기량"/>
      <sheetName val="5장"/>
      <sheetName val="1.급탕"/>
      <sheetName val="6장 별첨"/>
      <sheetName val="외기조건"/>
      <sheetName val="면적&amp;재실인원"/>
      <sheetName val="냉방부하"/>
      <sheetName val="AHU-1"/>
      <sheetName val="AHU-2"/>
      <sheetName val="AHU-3"/>
      <sheetName val="AHU-4"/>
      <sheetName val="AHU-5"/>
      <sheetName val="AHU-6"/>
      <sheetName val="21"/>
      <sheetName val="22"/>
      <sheetName val="손익(총괄)"/>
      <sheetName val="월별손익(총괄)"/>
      <sheetName val="월별손익(아케이드)"/>
      <sheetName val="월별손익(온정각)"/>
      <sheetName val="월별손익(용역) "/>
      <sheetName val="판관(총괄)"/>
      <sheetName val="월별판관(총괄)"/>
      <sheetName val="판관(아케이드)"/>
      <sheetName val="월별판관(아케이드)"/>
      <sheetName val="판관(온정각)"/>
      <sheetName val="월별판관(온정각)"/>
      <sheetName val="판관(용역)"/>
      <sheetName val="월별판관(용역)"/>
      <sheetName val="26"/>
      <sheetName val="1-1.손익(온정각)"/>
      <sheetName val="1-1.손익(관광식당)"/>
      <sheetName val="1-1.손익(직원식당)"/>
      <sheetName val="1-2.월별손익(온정각)"/>
      <sheetName val="1-2.월별손익(관광식당)"/>
      <sheetName val="1-2.월별손익(직원식당)"/>
      <sheetName val="2-1.판관비(지원)"/>
      <sheetName val="2-1.판관비(관광)"/>
      <sheetName val="2-1.판관비(직원) "/>
      <sheetName val="소모품내역"/>
      <sheetName val="직원사급품"/>
      <sheetName val="합산손익"/>
      <sheetName val="인원,매출기준"/>
      <sheetName val="2-1.판관비(온정각)"/>
      <sheetName val="2-2.월별판관비(온정각)"/>
      <sheetName val="1.설계조건"/>
      <sheetName val="단가산출"/>
      <sheetName val="대비표"/>
      <sheetName val="동별내역-3월5일"/>
      <sheetName val="200"/>
      <sheetName val="외주비"/>
      <sheetName val="BOQ"/>
      <sheetName val="(첨부3)급탕,온수시방"/>
      <sheetName val="(첨부3)냉수,냉온수보온시방"/>
      <sheetName val="(첨부3)냉매보온"/>
      <sheetName val="공사예산하조서(O.K)"/>
      <sheetName val="IMP(MAIN)"/>
      <sheetName val="IMP (REACTOR)"/>
      <sheetName val="콤보박스와 리스트박스의 연결"/>
      <sheetName val="교대일반수량총괄집계표"/>
      <sheetName val="설계내역서"/>
      <sheetName val="A조"/>
      <sheetName val="충주"/>
      <sheetName val="데리네이타현황"/>
      <sheetName val="수지예산"/>
      <sheetName val="0.갑지"/>
      <sheetName val="1.공통가설공사"/>
      <sheetName val="2.토목공사"/>
      <sheetName val="3.건축공사"/>
      <sheetName val="4.설비공사"/>
      <sheetName val="5.전기공사"/>
      <sheetName val="7.안전관리비"/>
      <sheetName val="8.현장관리비"/>
      <sheetName val="인원투입 계획표"/>
      <sheetName val="공사계약현황(공통가설공사)"/>
      <sheetName val="공사계약현황(토목)"/>
      <sheetName val="공사계약현황(건축)"/>
      <sheetName val="공사계약현황 (기계설비))"/>
      <sheetName val="공사계약현황 (전기)"/>
      <sheetName val="원본"/>
      <sheetName val="입찰안"/>
      <sheetName val="일위대가(계측기설치)"/>
      <sheetName val="일위_파일"/>
      <sheetName val="기둥(원형)"/>
      <sheetName val="기초공"/>
      <sheetName val="남양주댠가표"/>
      <sheetName val="4-0.툫자_x0000__x0000_문)"/>
      <sheetName val="일위대가목차"/>
      <sheetName val="2000.05"/>
      <sheetName val="토공사및_흙막이공사"/>
      <sheetName val="써100_(A4)"/>
      <sheetName val="97_사업추정(WEKI)"/>
      <sheetName val="남양시작동자105노65기1_3화1_2"/>
      <sheetName val="7_수지"/>
      <sheetName val="F_C_U_ZONE집계"/>
      <sheetName val="A_H_U_ZONE별집계"/>
      <sheetName val="PAC_집계"/>
      <sheetName val="1_가스소비량"/>
      <sheetName val="1-3_가스관경계산-1"/>
      <sheetName val="1-4_가스관경계산-2"/>
      <sheetName val="1-5_가스관경계산-3"/>
      <sheetName val="1-6_가스관경계산-4_"/>
      <sheetName val="1-7_가스관경계산-5"/>
      <sheetName val="1-7_가스차압산출"/>
      <sheetName val="덕트_및_배기그릴선정"/>
      <sheetName val="1_견적서목록"/>
      <sheetName val="부하계산서_(영문)"/>
      <sheetName val="PEND-ITEM_(2)"/>
      <sheetName val="견적표지_(횡)"/>
      <sheetName val="부하집계표_(2안)"/>
      <sheetName val="부하계산서_"/>
      <sheetName val="UNIT_COOLER_선정표"/>
      <sheetName val="ACCUMULALOR_(2안)"/>
      <sheetName val="동력집계표_(2안)"/>
      <sheetName val="cooling_tower_(2)"/>
      <sheetName val="cooling_water_pump"/>
      <sheetName val="DEFROEST_PUMP"/>
      <sheetName val="기기선정표_(2안)"/>
      <sheetName val="cooling_tower"/>
      <sheetName val="부하집계표_(2)"/>
      <sheetName val="unit_4"/>
      <sheetName val="표지_(2)"/>
      <sheetName val="TOWER_12TON"/>
      <sheetName val="JIB_CRANE,HOIST"/>
      <sheetName val="TOWER_10TON"/>
      <sheetName val="P_M_별"/>
      <sheetName val="OCT_FDN"/>
      <sheetName val="EXT_CHECK"/>
      <sheetName val="P-127E1,E2_"/>
      <sheetName val="P-123E1,E2_"/>
      <sheetName val="P-128E_"/>
      <sheetName val="3_건축(현장안)"/>
      <sheetName val="BEND_LOSS"/>
      <sheetName val="1차_내역서"/>
      <sheetName val="A_LINE"/>
      <sheetName val="WEIGHT_LIST"/>
      <sheetName val="산#2-1_(2)"/>
      <sheetName val="（３）_"/>
      <sheetName val="목차_(2)"/>
      <sheetName val="1-1_손익(부문별)"/>
      <sheetName val="1-2_손익(월별)"/>
      <sheetName val="2-1_판관비(부문)"/>
      <sheetName val="2-2_판관비(월별)"/>
      <sheetName val="3-1_수익비용(부문별)"/>
      <sheetName val="3-2_수익비용(월별)"/>
      <sheetName val="4-1_투자(부문)"/>
      <sheetName val="4-2_투자(월별)"/>
      <sheetName val="5-1_인원(부문)"/>
      <sheetName val="5-2_인원(월별)"/>
      <sheetName val="6_산출근거"/>
      <sheetName val="7_현금흐름"/>
      <sheetName val="마케팅1_(2)"/>
      <sheetName val="마케팅1_(3)"/>
      <sheetName val="마케팅1_(4)"/>
      <sheetName val="01_1담당매출계획27_8$"/>
      <sheetName val="01매출계획_선용품"/>
      <sheetName val="작업악성채권직원판매제외(거래선별)_"/>
      <sheetName val="작업악성채권직원판매제외_(담당별종합)"/>
      <sheetName val="작업악성채권직원판매제외_(담당별)"/>
      <sheetName val="판촉비예산_"/>
      <sheetName val="인테리어_시설"/>
      <sheetName val="파_3층_특설_장치장식비"/>
      <sheetName val="총괄_(03년11월)h&amp;s"/>
      <sheetName val="총괄_(03년11월)여행"/>
      <sheetName val="세부내용_(03년11월)여행"/>
      <sheetName val="개인_세부내용_(03년11월)여행"/>
      <sheetName val="동구일반상품_"/>
      <sheetName val="2_2_10_샤시등"/>
      <sheetName val="A3_공사비_검토"/>
      <sheetName val="C3_토목_옹벽"/>
      <sheetName val="A6_샤시등"/>
      <sheetName val="토공(우물통,기타)_"/>
      <sheetName val="TRE_TABLE"/>
      <sheetName val="PUNCH_LIST"/>
      <sheetName val="WELDING_JOINT_INSPECTION_STATUS"/>
      <sheetName val="PE거푸집(1_2)"/>
      <sheetName val="아파트_"/>
      <sheetName val="BSD__2_"/>
      <sheetName val="내역서_(2)"/>
      <sheetName val="내역서_(3)"/>
      <sheetName val="내역서_(4)"/>
      <sheetName val="기초부하"/>
      <sheetName val="세원견적서"/>
      <sheetName val="남대문빌딩"/>
      <sheetName val="냉천부속동"/>
      <sheetName val="hvac(제어동)"/>
      <sheetName val="건축실행  (5)"/>
      <sheetName val="단가"/>
      <sheetName val="플랜트 설치"/>
      <sheetName val="연결관암거"/>
      <sheetName val="구조     ."/>
      <sheetName val="RE9604"/>
      <sheetName val="1.수인터널"/>
      <sheetName val="노임조서"/>
      <sheetName val="_x000f__x0000_"/>
      <sheetName val="출장거리"/>
      <sheetName val="총괄장"/>
      <sheetName val="의류패션팀"/>
      <sheetName val="잡화가용팀"/>
      <sheetName val="판매기획팀"/>
      <sheetName val="식품팀"/>
      <sheetName val="과투입사유서"/>
      <sheetName val="갑지"/>
      <sheetName val="공사현황"/>
      <sheetName val="갑지 (2)"/>
      <sheetName val="비목별 투자 집계"/>
      <sheetName val="목차2"/>
      <sheetName val="미불금"/>
      <sheetName val="상용인건비"/>
      <sheetName val="노무비집계"/>
      <sheetName val="보인"/>
      <sheetName val="목공(직영)"/>
      <sheetName val="측구목공(외주)"/>
      <sheetName val="목공교량외주"/>
      <sheetName val="철근교량외주"/>
      <sheetName val="조원공(외주)"/>
      <sheetName val="기성검사원"/>
      <sheetName val="외주집계"/>
      <sheetName val="모작기성"/>
      <sheetName val="수량집계표"/>
      <sheetName val="장비사용집계표"/>
      <sheetName val="장비사용내역"/>
      <sheetName val="자재집계표"/>
      <sheetName val="자재비내역 "/>
      <sheetName val="잡자재집계표"/>
      <sheetName val="잡자재비내역"/>
      <sheetName val="유류비집계표"/>
      <sheetName val="유대공제분산출내역"/>
      <sheetName val="유류사용내역서(관문)"/>
      <sheetName val="유류사용내역서(진성)"/>
      <sheetName val="기타유류내역"/>
      <sheetName val="운반비"/>
      <sheetName val="운반비 내역"/>
      <sheetName val="수선수리비집계표"/>
      <sheetName val="수선수리비내역"/>
      <sheetName val="소모공구비"/>
      <sheetName val="소모공구내역"/>
      <sheetName val="사무 용품비"/>
      <sheetName val="사무용품내역서"/>
      <sheetName val="안전관리비집계표"/>
      <sheetName val="안전관리비내역"/>
      <sheetName val="현장경비"/>
      <sheetName val="현장경비내역"/>
      <sheetName val="전기통신비"/>
      <sheetName val="지대 및 집세"/>
      <sheetName val="감가상각명세서"/>
      <sheetName val="전도금정산서"/>
      <sheetName val="복후집계표"/>
      <sheetName val="복리후생비내역"/>
      <sheetName val="식대내역집계표"/>
      <sheetName val="식대청구서"/>
      <sheetName val="스낵물량"/>
      <sheetName val="캔개발배경"/>
      <sheetName val="시장"/>
      <sheetName val="일정표"/>
      <sheetName val="04부품"/>
      <sheetName val="일용노임단가"/>
      <sheetName val="공문"/>
      <sheetName val="99년신청"/>
      <sheetName val="2-2.월별판관비(지원)"/>
      <sheetName val="2-2.월별판관비(직원)"/>
      <sheetName val="2-2.월별판관비(휴게소)"/>
      <sheetName val="2-2.월별판관비(스넥코너)"/>
      <sheetName val="2-2.월별판관비(음료코너)"/>
      <sheetName val="2-2.월별판관비(온천장)"/>
      <sheetName val="5-1.인원(온정각)"/>
      <sheetName val="23"/>
      <sheetName val="24"/>
      <sheetName val="25"/>
      <sheetName val="27"/>
      <sheetName val="28"/>
      <sheetName val="29"/>
      <sheetName val="30"/>
      <sheetName val="인원계획"/>
      <sheetName val="99년누계 (월별)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참조1"/>
      <sheetName val="참조2"/>
      <sheetName val="2월15일"/>
      <sheetName val="아산공문"/>
      <sheetName val="매출현황"/>
      <sheetName val="총괄현황"/>
      <sheetName val="골프스포츠"/>
      <sheetName val="고효율 유도전동기 적용비율 계산서"/>
      <sheetName val="누락일위대가내역"/>
      <sheetName val="메인거더-크로스빔200연결부"/>
      <sheetName val="배수공"/>
      <sheetName val="깨기수량"/>
      <sheetName val="배수입상_"/>
      <sheetName val="토목내역서_(도급단가)"/>
      <sheetName val="1장_"/>
      <sheetName val="1_개요_"/>
      <sheetName val="2_조건_"/>
      <sheetName val="3_공식붙임"/>
      <sheetName val="4장_"/>
      <sheetName val="1_AHU_"/>
      <sheetName val="2_AHU-1"/>
      <sheetName val="2_FAN"/>
      <sheetName val="1_급탕"/>
      <sheetName val="6장_별첨"/>
      <sheetName val="전선_및_전선관"/>
      <sheetName val="추정공사비_산출결과"/>
      <sheetName val="에너지성능지표검토서(기계,_전기,_신재생)"/>
      <sheetName val="월별손익(용역)_"/>
      <sheetName val="1-1_손익(온정각)"/>
      <sheetName val="1-1_손익(관광식당)"/>
      <sheetName val="1-1_손익(직원식당)"/>
      <sheetName val="1-2_월별손익(온정각)"/>
      <sheetName val="1-2_월별손익(관광식당)"/>
      <sheetName val="1-2_월별손익(직원식당)"/>
      <sheetName val="2-1_판관비(지원)"/>
      <sheetName val="2-1_판관비(관광)"/>
      <sheetName val="2-1_판관비(직원)_"/>
      <sheetName val="2-1_판관비(온정각)"/>
      <sheetName val="2-2_월별판관비(온정각)"/>
      <sheetName val="2-2_월별판관비(지원)"/>
      <sheetName val="2-2_월별판관비(직원)"/>
      <sheetName val="2-2_월별판관비(휴게소)"/>
      <sheetName val="2-2_월별판관비(스넥코너)"/>
      <sheetName val="2-2_월별판관비(음료코너)"/>
      <sheetName val="2-2_월별판관비(온천장)"/>
      <sheetName val="5-1_인원(온정각)"/>
      <sheetName val="99년누계_(월별)"/>
      <sheetName val="고효율_유도전동기_적용비율_계산서"/>
      <sheetName val="정산서 "/>
      <sheetName val="DB"/>
      <sheetName val="역T형옹벽(3.0)"/>
      <sheetName val="전체"/>
      <sheetName val="C.배수관공"/>
      <sheetName val="수목데이타 "/>
      <sheetName val="참조"/>
      <sheetName val="애산리식당"/>
      <sheetName val="식대관문"/>
      <sheetName val="신흥상회"/>
      <sheetName val="임금계좌내역"/>
      <sheetName val="계산서발행내역"/>
      <sheetName val="갑지 2 (2)"/>
      <sheetName val="갑지 2"/>
      <sheetName val="공정보고서"/>
      <sheetName val="기계설비-내역서"/>
      <sheetName val="기흥하도용"/>
      <sheetName val="일위목록"/>
      <sheetName val="요율"/>
      <sheetName val="효율비교"/>
      <sheetName val="ITEM"/>
      <sheetName val="단가대비표"/>
      <sheetName val="갑지1"/>
      <sheetName val="데이타"/>
      <sheetName val="1.설계기준"/>
      <sheetName val="별제권_정리담보권1"/>
      <sheetName val="건축기술부대조건"/>
      <sheetName val="단위내역목록"/>
      <sheetName val="단"/>
      <sheetName val="적용률"/>
      <sheetName val="노무비"/>
      <sheetName val="예산명세서"/>
      <sheetName val="설계명세서"/>
      <sheetName val="자료입력"/>
      <sheetName val="2.냉난방설비공사"/>
      <sheetName val="7.자동제어공사"/>
      <sheetName val="5.공종별예산내역서"/>
      <sheetName val="증감내역서"/>
      <sheetName val="총괄표"/>
      <sheetName val="참고용"/>
      <sheetName val="참고용 (2)"/>
      <sheetName val="COMPARISON TABLE"/>
      <sheetName val="Eq. Mobilization"/>
      <sheetName val="_x0000_"/>
      <sheetName val="VXXXXXXX"/>
      <sheetName val="지사인원"/>
      <sheetName val="SIL98"/>
      <sheetName val="영업소실적"/>
      <sheetName val="간접비 총괄표"/>
      <sheetName val="상반기손익차2총괄"/>
      <sheetName val="업무분장"/>
      <sheetName val="회사99"/>
      <sheetName val="구의33고"/>
      <sheetName val="간접"/>
      <sheetName val="부대내역"/>
      <sheetName val="CTEMCOST"/>
      <sheetName val="하도내역 (철콘)"/>
      <sheetName val="설비내역서"/>
      <sheetName val="전기내역서"/>
      <sheetName val="건축내역서"/>
      <sheetName val="신공"/>
      <sheetName val="2호맨홀공제수량"/>
      <sheetName val="6공구(당초)"/>
      <sheetName val="아파트건축"/>
      <sheetName val="DATA1"/>
      <sheetName val="CON'C"/>
      <sheetName val="설계기준"/>
      <sheetName val="내역1"/>
      <sheetName val="양수장(기계)"/>
      <sheetName val="시설국장자료"/>
      <sheetName val="조건"/>
      <sheetName val="흙깎기(도로부)"/>
      <sheetName val="관리,부대비"/>
      <sheetName val="제경비율"/>
      <sheetName val="대차대조표"/>
      <sheetName val="큐비&amp;pnl_견적비교"/>
      <sheetName val="등_견적비교"/>
      <sheetName val="서울통신"/>
      <sheetName val="실행(1)"/>
      <sheetName val="1.취수장"/>
      <sheetName val="3.고급화검토"/>
      <sheetName val="입면고급화단가표"/>
      <sheetName val="2.공사비 검토"/>
      <sheetName val="1.CB"/>
      <sheetName val="1.CB (2)"/>
      <sheetName val="1.CB (3)"/>
      <sheetName val="TEST"/>
      <sheetName val="합계"/>
      <sheetName val="수식"/>
      <sheetName val="외화"/>
      <sheetName val="도입"/>
      <sheetName val="정액"/>
      <sheetName val="변수"/>
      <sheetName val="정율"/>
      <sheetName val="외산지수"/>
      <sheetName val="환율(설치)"/>
      <sheetName val="환산율"/>
      <sheetName val="국내지수"/>
      <sheetName val="설계명세"/>
      <sheetName val="99년하반기"/>
      <sheetName val="단가비교"/>
      <sheetName val="6PILE  (돌출)"/>
      <sheetName val="C급보 "/>
      <sheetName val="wage Cal"/>
      <sheetName val="암거"/>
      <sheetName val="EQT-ESTN"/>
      <sheetName val="수량산출서 갑지"/>
      <sheetName val="일반전기C"/>
      <sheetName val="재정비직인"/>
      <sheetName val="재정비내역"/>
      <sheetName val="지적고시내역"/>
      <sheetName val="당사"/>
      <sheetName val="b_balju-단가단가단가"/>
      <sheetName val="단가 "/>
      <sheetName val="70%"/>
      <sheetName val="적정심사"/>
      <sheetName val="49-119"/>
      <sheetName val="겉표지"/>
      <sheetName val="원가"/>
      <sheetName val="노임근거"/>
      <sheetName val="일대목차"/>
      <sheetName val="합산자재"/>
      <sheetName val="옵션"/>
      <sheetName val="사용설명"/>
      <sheetName val="Mech CIF"/>
      <sheetName val="WORK"/>
      <sheetName val="일단의 주택지"/>
      <sheetName val="현장관리비데이타"/>
      <sheetName val="단가산출서"/>
      <sheetName val="합계잔액시산표"/>
      <sheetName val="비교대차대조표"/>
      <sheetName val="비교손익계산서 "/>
      <sheetName val="결손금처리계산서"/>
      <sheetName val="현금흐름표정산표"/>
      <sheetName val="현금흐름표"/>
      <sheetName val="현금흐름표_명세"/>
      <sheetName val="0312대차대조표"/>
      <sheetName val="(기준서반영)0312손익계산서"/>
      <sheetName val="상품"/>
      <sheetName val="매장상품"/>
      <sheetName val="외상매입금"/>
      <sheetName val="매출원가"/>
      <sheetName val="2003.12"/>
      <sheetName val="2002.12"/>
      <sheetName val="대차대조표_보고"/>
      <sheetName val="손익계산서_보고"/>
      <sheetName val="요약대차당해년"/>
      <sheetName val="요약대차대조표"/>
      <sheetName val="년도별손익계산서"/>
      <sheetName val="년도별대차대조표"/>
      <sheetName val="주요계정명세서_보고"/>
      <sheetName val="결산공고용"/>
      <sheetName val="영업.일1"/>
      <sheetName val="SEV wiress4 Total"/>
      <sheetName val="SEV wireles 4  fire fighting "/>
      <sheetName val="1-2-1"/>
      <sheetName val="1-2-2"/>
      <sheetName val="1-2-3"/>
      <sheetName val="1-3-1"/>
      <sheetName val="1-3-2"/>
      <sheetName val="1-3-3"/>
      <sheetName val="1-3-4"/>
      <sheetName val="2-1"/>
      <sheetName val="2-2-1"/>
      <sheetName val="2-2-2"/>
      <sheetName val="3-1"/>
      <sheetName val="3-2"/>
      <sheetName val="4-1"/>
      <sheetName val="4-2"/>
      <sheetName val="SEV wireles 4  fire Alarm"/>
      <sheetName val="B.1-1"/>
      <sheetName val="B.1-2"/>
      <sheetName val="B.1-3"/>
      <sheetName val="B.1-4"/>
      <sheetName val="B.1-5"/>
      <sheetName val="B.1-6"/>
      <sheetName val="B.1-7"/>
      <sheetName val="B.2"/>
      <sheetName val="B.3"/>
      <sheetName val="B.4"/>
      <sheetName val="B.6-1"/>
      <sheetName val="B.6-2"/>
      <sheetName val="각형덕트"/>
      <sheetName val="터미널측정기록"/>
      <sheetName val="시운전연료"/>
      <sheetName val="7.경제성결과"/>
      <sheetName val="토목내역 (2)"/>
      <sheetName val="SG"/>
      <sheetName val="선수금,기성"/>
      <sheetName val="가격조사서"/>
      <sheetName val="도급"/>
      <sheetName val="회사정보"/>
      <sheetName val="DATA(BAC)"/>
      <sheetName val="4-0.툫자"/>
      <sheetName val="설직재-1"/>
      <sheetName val="산출내역서"/>
      <sheetName val="마감사양"/>
      <sheetName val="유동표"/>
      <sheetName val="인건비"/>
      <sheetName val="단위세대 개요"/>
      <sheetName val="anaysis_sheet"/>
      <sheetName val="비용master"/>
      <sheetName val="환경기계공정표 (3)"/>
      <sheetName val="설계"/>
      <sheetName val="기본자료"/>
      <sheetName val="토목단가"/>
      <sheetName val="설비2차"/>
      <sheetName val="설계예시"/>
      <sheetName val="일위대가표"/>
      <sheetName val="금융"/>
      <sheetName val="봉천제출"/>
      <sheetName val="시설물기초"/>
      <sheetName val="2000년1차"/>
      <sheetName val="분당임차변경"/>
      <sheetName val="유림콘도"/>
      <sheetName val="건축내역"/>
      <sheetName val="2.대외공문"/>
      <sheetName val="물건조서"/>
      <sheetName val="유림총괄"/>
      <sheetName val="대차대조-보고"/>
      <sheetName val="일위대가(1)"/>
      <sheetName val="실행예산"/>
      <sheetName val="횡배수관집현황(2공구)"/>
      <sheetName val="인건-측정"/>
      <sheetName val="매립"/>
      <sheetName val="예가표"/>
      <sheetName val="GATE_RFID_설치운영"/>
      <sheetName val="음료실행"/>
      <sheetName val="공틀공사"/>
      <sheetName val="주관사업"/>
      <sheetName val="1차배부(JB포함)"/>
      <sheetName val="기준"/>
      <sheetName val="WORKER"/>
      <sheetName val="관세,통관수수료,운반비"/>
      <sheetName val="부표총괄"/>
      <sheetName val="기안지"/>
      <sheetName val="1.집계표"/>
      <sheetName val="2.공통가설공사"/>
      <sheetName val="4.기계설비공사"/>
      <sheetName val="7. 안전관리비"/>
      <sheetName val="인원투입계획"/>
      <sheetName val="총괄계약금액"/>
      <sheetName val="계약현황"/>
      <sheetName val="식대 숙직비"/>
      <sheetName val="패널"/>
      <sheetName val="일위대가_가설_"/>
      <sheetName val="일위대가(건축)"/>
      <sheetName val="신공덕"/>
      <sheetName val="총괄집계표"/>
      <sheetName val="1.구리중 (제조사A)"/>
      <sheetName val="1.구리중 (제조사B)"/>
      <sheetName val="1.구리중 (제조사C)"/>
      <sheetName val="2.토평초(제조사A)"/>
      <sheetName val="2.토평초(제조사B)"/>
      <sheetName val="2.토평초(제조사C)"/>
      <sheetName val="3.평내초(제조사A)"/>
      <sheetName val="3.평내초(제조사B)"/>
      <sheetName val="3.평내초(제조사C)"/>
      <sheetName val="전체(삼성모델)"/>
      <sheetName val="전체(케리어모델)"/>
      <sheetName val="MDF"/>
      <sheetName val="실외기 배관트레이"/>
      <sheetName val="중앙콘트롤러설치용전선 "/>
      <sheetName val="자재단가표"/>
      <sheetName val="실내기전원"/>
      <sheetName val="별표"/>
      <sheetName val="실행내역 "/>
      <sheetName val="공사비예산서(토목분)"/>
      <sheetName val="XZLC004_PART2"/>
      <sheetName val="금호"/>
      <sheetName val="현장지지물물량"/>
      <sheetName val="공내역"/>
      <sheetName val="설 계"/>
      <sheetName val="새공통"/>
      <sheetName val="입출재고현황 (2)"/>
      <sheetName val="4-3 보온 기본물량집계"/>
      <sheetName val="_x0000__x0008__x0000_ꪀᗈ_x0000_"/>
      <sheetName val="IN2"/>
      <sheetName val="경상비내역"/>
      <sheetName val="9GNG운반"/>
      <sheetName val="EQUIPMENT -2"/>
      <sheetName val="도시가스현황"/>
      <sheetName val="할증 "/>
      <sheetName val="매각대상"/>
      <sheetName val="승용C.S"/>
      <sheetName val="상용C.S"/>
      <sheetName val="내역(가지)"/>
      <sheetName val="1공구산출내역서"/>
      <sheetName val="골조"/>
      <sheetName val="EKOG10건축"/>
      <sheetName val="도기류"/>
      <sheetName val="정부노임단가"/>
      <sheetName val="계측기"/>
      <sheetName val="인건비 "/>
      <sheetName val="2. 공원조도"/>
      <sheetName val="01"/>
      <sheetName val="현장관리비"/>
      <sheetName val="장비비"/>
      <sheetName val="BSD (2)"/>
      <sheetName val="도급내역서"/>
      <sheetName val="프린트 (3)"/>
      <sheetName val="측면지"/>
      <sheetName val="뒷표지"/>
      <sheetName val="앞표지"/>
      <sheetName val="제출문"/>
      <sheetName val="간지-2"/>
      <sheetName val="결과1"/>
      <sheetName val="결과2"/>
      <sheetName val="결과3"/>
      <sheetName val="결과4"/>
      <sheetName val="결과5"/>
      <sheetName val="결과6"/>
      <sheetName val="간지-2 (2)"/>
      <sheetName val=" 1. 개요"/>
      <sheetName val=" 2. 난방설비"/>
      <sheetName val="열관류율 계산서"/>
      <sheetName val="84A"/>
      <sheetName val="84B"/>
      <sheetName val="84C"/>
      <sheetName val="101A"/>
      <sheetName val="101B"/>
      <sheetName val="101C"/>
      <sheetName val="난방부하집계"/>
      <sheetName val="2.3 세대별난방부하집계"/>
      <sheetName val="기초데이타"/>
      <sheetName val="소야공정계획표"/>
      <sheetName val="부산제일극장"/>
      <sheetName val="BOX구조해석 설명서"/>
      <sheetName val="간지"/>
      <sheetName val="단면가정"/>
      <sheetName val="좌표단면SPRING"/>
      <sheetName val="하중산정"/>
      <sheetName val="하중조합"/>
      <sheetName val="INPUT"/>
      <sheetName val="OUTPUT"/>
      <sheetName val="부재력요약"/>
      <sheetName val="철근량 검토"/>
      <sheetName val="우각부검토"/>
      <sheetName val="안정성검토"/>
      <sheetName val="철근배근"/>
      <sheetName val="H-Pile공"/>
      <sheetName val="Sheet1 (2)"/>
      <sheetName val="콘크리트"/>
      <sheetName val="시멘골재"/>
      <sheetName val="철근"/>
      <sheetName val="주요자재"/>
      <sheetName val="골재"/>
      <sheetName val="강재2"/>
      <sheetName val="XL4Poppy"/>
      <sheetName val="지급자재"/>
      <sheetName val="공사비총괄표"/>
      <sheetName val="중기사용료"/>
      <sheetName val="노임명세"/>
      <sheetName val="99노임기준"/>
      <sheetName val="토공정보"/>
      <sheetName val="기성내역서"/>
      <sheetName val="보온자재단가표"/>
      <sheetName val="CB"/>
      <sheetName val="개인DATA"/>
      <sheetName val="1.우편집중내역서"/>
      <sheetName val="사업성"/>
      <sheetName val="대여현황"/>
      <sheetName val="금액순"/>
      <sheetName val="안산기계장치"/>
      <sheetName val="익산"/>
      <sheetName val="자재표"/>
      <sheetName val="을 1"/>
      <sheetName val="을 2"/>
      <sheetName val="ilch"/>
      <sheetName val="1안"/>
      <sheetName val="일위(PN)"/>
      <sheetName val="템플릿"/>
      <sheetName val="choose"/>
      <sheetName val="가설대가"/>
      <sheetName val="토공대가"/>
      <sheetName val="구조대가"/>
      <sheetName val="포설대가1"/>
      <sheetName val="부대대가"/>
      <sheetName val="JUCK"/>
      <sheetName val="crude.SLAB RE-bar"/>
      <sheetName val="건축외주"/>
      <sheetName val="자  재"/>
      <sheetName val="동관마찰손실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>
        <row r="2">
          <cell r="A2" t="str">
            <v>실     명</v>
          </cell>
        </row>
      </sheetData>
      <sheetData sheetId="55"/>
      <sheetData sheetId="56"/>
      <sheetData sheetId="57"/>
      <sheetData sheetId="58"/>
      <sheetData sheetId="59"/>
      <sheetData sheetId="60"/>
      <sheetData sheetId="61">
        <row r="2">
          <cell r="A2" t="str">
            <v>실     명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>
        <row r="2">
          <cell r="A2" t="str">
            <v>실     명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2">
          <cell r="A2" t="str">
            <v>실     명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>
        <row r="2">
          <cell r="A2" t="str">
            <v>실     명</v>
          </cell>
        </row>
      </sheetData>
      <sheetData sheetId="208">
        <row r="2">
          <cell r="A2" t="str">
            <v>실     명</v>
          </cell>
        </row>
      </sheetData>
      <sheetData sheetId="209">
        <row r="2">
          <cell r="A2" t="str">
            <v>실     명</v>
          </cell>
        </row>
      </sheetData>
      <sheetData sheetId="210">
        <row r="2">
          <cell r="A2" t="str">
            <v>실     명</v>
          </cell>
        </row>
      </sheetData>
      <sheetData sheetId="211">
        <row r="2">
          <cell r="A2" t="str">
            <v>실     명</v>
          </cell>
        </row>
      </sheetData>
      <sheetData sheetId="212">
        <row r="2">
          <cell r="A2" t="str">
            <v>실     명</v>
          </cell>
        </row>
      </sheetData>
      <sheetData sheetId="213">
        <row r="2">
          <cell r="A2" t="str">
            <v>실     명</v>
          </cell>
        </row>
      </sheetData>
      <sheetData sheetId="214">
        <row r="2">
          <cell r="A2" t="str">
            <v>실     명</v>
          </cell>
        </row>
      </sheetData>
      <sheetData sheetId="215">
        <row r="2">
          <cell r="A2" t="str">
            <v>실     명</v>
          </cell>
        </row>
      </sheetData>
      <sheetData sheetId="216">
        <row r="2">
          <cell r="A2" t="str">
            <v>실     명</v>
          </cell>
        </row>
      </sheetData>
      <sheetData sheetId="217">
        <row r="2">
          <cell r="A2" t="str">
            <v>실     명</v>
          </cell>
        </row>
      </sheetData>
      <sheetData sheetId="218">
        <row r="2">
          <cell r="A2" t="str">
            <v>실     명</v>
          </cell>
        </row>
      </sheetData>
      <sheetData sheetId="219">
        <row r="2">
          <cell r="A2" t="str">
            <v>실     명</v>
          </cell>
        </row>
      </sheetData>
      <sheetData sheetId="220">
        <row r="2">
          <cell r="A2" t="str">
            <v>실     명</v>
          </cell>
        </row>
      </sheetData>
      <sheetData sheetId="221">
        <row r="2">
          <cell r="A2" t="str">
            <v>실     명</v>
          </cell>
        </row>
      </sheetData>
      <sheetData sheetId="222">
        <row r="2">
          <cell r="A2" t="str">
            <v>실     명</v>
          </cell>
        </row>
      </sheetData>
      <sheetData sheetId="223">
        <row r="2">
          <cell r="A2" t="str">
            <v>실     명</v>
          </cell>
        </row>
      </sheetData>
      <sheetData sheetId="224">
        <row r="2">
          <cell r="A2" t="str">
            <v>실     명</v>
          </cell>
        </row>
      </sheetData>
      <sheetData sheetId="225">
        <row r="2">
          <cell r="A2" t="str">
            <v>실     명</v>
          </cell>
        </row>
      </sheetData>
      <sheetData sheetId="226">
        <row r="2">
          <cell r="A2" t="str">
            <v>실     명</v>
          </cell>
        </row>
      </sheetData>
      <sheetData sheetId="227">
        <row r="2">
          <cell r="A2" t="str">
            <v>실     명</v>
          </cell>
        </row>
      </sheetData>
      <sheetData sheetId="228">
        <row r="2">
          <cell r="A2" t="str">
            <v>실     명</v>
          </cell>
        </row>
      </sheetData>
      <sheetData sheetId="229">
        <row r="2">
          <cell r="A2" t="str">
            <v>실     명</v>
          </cell>
        </row>
      </sheetData>
      <sheetData sheetId="230">
        <row r="2">
          <cell r="A2" t="str">
            <v>실     명</v>
          </cell>
        </row>
      </sheetData>
      <sheetData sheetId="231">
        <row r="2">
          <cell r="A2" t="str">
            <v>실     명</v>
          </cell>
        </row>
      </sheetData>
      <sheetData sheetId="232">
        <row r="2">
          <cell r="A2" t="str">
            <v>실     명</v>
          </cell>
        </row>
      </sheetData>
      <sheetData sheetId="233">
        <row r="2">
          <cell r="A2" t="str">
            <v>실     명</v>
          </cell>
        </row>
      </sheetData>
      <sheetData sheetId="234">
        <row r="2">
          <cell r="A2" t="str">
            <v>실     명</v>
          </cell>
        </row>
      </sheetData>
      <sheetData sheetId="235">
        <row r="2">
          <cell r="A2" t="str">
            <v>실     명</v>
          </cell>
        </row>
      </sheetData>
      <sheetData sheetId="236">
        <row r="2">
          <cell r="A2" t="str">
            <v>실     명</v>
          </cell>
        </row>
      </sheetData>
      <sheetData sheetId="237">
        <row r="2">
          <cell r="A2" t="str">
            <v>실     명</v>
          </cell>
        </row>
      </sheetData>
      <sheetData sheetId="238">
        <row r="2">
          <cell r="A2" t="str">
            <v>실     명</v>
          </cell>
        </row>
      </sheetData>
      <sheetData sheetId="239">
        <row r="2">
          <cell r="A2" t="str">
            <v>실     명</v>
          </cell>
        </row>
      </sheetData>
      <sheetData sheetId="240">
        <row r="2">
          <cell r="A2" t="str">
            <v>실     명</v>
          </cell>
        </row>
      </sheetData>
      <sheetData sheetId="241">
        <row r="2">
          <cell r="A2" t="str">
            <v>실     명</v>
          </cell>
        </row>
      </sheetData>
      <sheetData sheetId="242">
        <row r="2">
          <cell r="A2" t="str">
            <v>실     명</v>
          </cell>
        </row>
      </sheetData>
      <sheetData sheetId="243">
        <row r="2">
          <cell r="A2" t="str">
            <v>실     명</v>
          </cell>
        </row>
      </sheetData>
      <sheetData sheetId="244">
        <row r="2">
          <cell r="A2" t="str">
            <v>실     명</v>
          </cell>
        </row>
      </sheetData>
      <sheetData sheetId="245">
        <row r="2">
          <cell r="A2" t="str">
            <v>실     명</v>
          </cell>
        </row>
      </sheetData>
      <sheetData sheetId="246">
        <row r="2">
          <cell r="A2" t="str">
            <v>실     명</v>
          </cell>
        </row>
      </sheetData>
      <sheetData sheetId="247">
        <row r="2">
          <cell r="A2" t="str">
            <v>실     명</v>
          </cell>
        </row>
      </sheetData>
      <sheetData sheetId="248">
        <row r="2">
          <cell r="A2" t="str">
            <v>실     명</v>
          </cell>
        </row>
      </sheetData>
      <sheetData sheetId="249">
        <row r="2">
          <cell r="A2" t="str">
            <v>실     명</v>
          </cell>
        </row>
      </sheetData>
      <sheetData sheetId="250">
        <row r="2">
          <cell r="A2" t="str">
            <v>실     명</v>
          </cell>
        </row>
      </sheetData>
      <sheetData sheetId="251">
        <row r="2">
          <cell r="A2" t="str">
            <v>실     명</v>
          </cell>
        </row>
      </sheetData>
      <sheetData sheetId="252">
        <row r="2">
          <cell r="A2" t="str">
            <v>실     명</v>
          </cell>
        </row>
      </sheetData>
      <sheetData sheetId="253">
        <row r="2">
          <cell r="A2" t="str">
            <v>실     명</v>
          </cell>
        </row>
      </sheetData>
      <sheetData sheetId="254">
        <row r="2">
          <cell r="A2" t="str">
            <v>실     명</v>
          </cell>
        </row>
      </sheetData>
      <sheetData sheetId="255">
        <row r="2">
          <cell r="A2" t="str">
            <v>실     명</v>
          </cell>
        </row>
      </sheetData>
      <sheetData sheetId="256">
        <row r="2">
          <cell r="A2" t="str">
            <v>실     명</v>
          </cell>
        </row>
      </sheetData>
      <sheetData sheetId="257">
        <row r="2">
          <cell r="A2" t="str">
            <v>실     명</v>
          </cell>
        </row>
      </sheetData>
      <sheetData sheetId="258">
        <row r="2">
          <cell r="A2" t="str">
            <v>실     명</v>
          </cell>
        </row>
      </sheetData>
      <sheetData sheetId="259">
        <row r="2">
          <cell r="A2" t="str">
            <v>실     명</v>
          </cell>
        </row>
      </sheetData>
      <sheetData sheetId="260">
        <row r="2">
          <cell r="A2" t="str">
            <v>실     명</v>
          </cell>
        </row>
      </sheetData>
      <sheetData sheetId="261">
        <row r="2">
          <cell r="A2" t="str">
            <v>실     명</v>
          </cell>
        </row>
      </sheetData>
      <sheetData sheetId="262">
        <row r="2">
          <cell r="A2" t="str">
            <v>실     명</v>
          </cell>
        </row>
      </sheetData>
      <sheetData sheetId="263">
        <row r="2">
          <cell r="A2" t="str">
            <v>실     명</v>
          </cell>
        </row>
      </sheetData>
      <sheetData sheetId="264">
        <row r="2">
          <cell r="A2" t="str">
            <v>실     명</v>
          </cell>
        </row>
      </sheetData>
      <sheetData sheetId="265">
        <row r="2">
          <cell r="A2" t="str">
            <v>실     명</v>
          </cell>
        </row>
      </sheetData>
      <sheetData sheetId="266">
        <row r="2">
          <cell r="A2" t="str">
            <v>실     명</v>
          </cell>
        </row>
      </sheetData>
      <sheetData sheetId="267">
        <row r="2">
          <cell r="A2" t="str">
            <v>실     명</v>
          </cell>
        </row>
      </sheetData>
      <sheetData sheetId="268">
        <row r="2">
          <cell r="A2" t="str">
            <v>실     명</v>
          </cell>
        </row>
      </sheetData>
      <sheetData sheetId="269">
        <row r="2">
          <cell r="A2" t="str">
            <v>실     명</v>
          </cell>
        </row>
      </sheetData>
      <sheetData sheetId="270">
        <row r="2">
          <cell r="A2" t="str">
            <v>실     명</v>
          </cell>
        </row>
      </sheetData>
      <sheetData sheetId="271">
        <row r="2">
          <cell r="A2" t="str">
            <v>실     명</v>
          </cell>
        </row>
      </sheetData>
      <sheetData sheetId="272">
        <row r="2">
          <cell r="A2" t="str">
            <v>실     명</v>
          </cell>
        </row>
      </sheetData>
      <sheetData sheetId="273">
        <row r="2">
          <cell r="A2" t="str">
            <v>실     명</v>
          </cell>
        </row>
      </sheetData>
      <sheetData sheetId="274">
        <row r="2">
          <cell r="A2" t="str">
            <v>실     명</v>
          </cell>
        </row>
      </sheetData>
      <sheetData sheetId="275">
        <row r="2">
          <cell r="A2" t="str">
            <v>실     명</v>
          </cell>
        </row>
      </sheetData>
      <sheetData sheetId="276">
        <row r="2">
          <cell r="A2" t="str">
            <v>실     명</v>
          </cell>
        </row>
      </sheetData>
      <sheetData sheetId="277">
        <row r="2">
          <cell r="A2" t="str">
            <v>실     명</v>
          </cell>
        </row>
      </sheetData>
      <sheetData sheetId="278">
        <row r="2">
          <cell r="A2" t="str">
            <v>실     명</v>
          </cell>
        </row>
      </sheetData>
      <sheetData sheetId="279">
        <row r="2">
          <cell r="A2" t="str">
            <v>실     명</v>
          </cell>
        </row>
      </sheetData>
      <sheetData sheetId="280">
        <row r="2">
          <cell r="A2" t="str">
            <v>실     명</v>
          </cell>
        </row>
      </sheetData>
      <sheetData sheetId="281">
        <row r="2">
          <cell r="A2" t="str">
            <v>실     명</v>
          </cell>
        </row>
      </sheetData>
      <sheetData sheetId="282">
        <row r="2">
          <cell r="A2" t="str">
            <v>실     명</v>
          </cell>
        </row>
      </sheetData>
      <sheetData sheetId="283">
        <row r="2">
          <cell r="A2" t="str">
            <v>실     명</v>
          </cell>
        </row>
      </sheetData>
      <sheetData sheetId="284">
        <row r="2">
          <cell r="A2" t="str">
            <v>실     명</v>
          </cell>
        </row>
      </sheetData>
      <sheetData sheetId="285">
        <row r="2">
          <cell r="A2" t="str">
            <v>실     명</v>
          </cell>
        </row>
      </sheetData>
      <sheetData sheetId="286">
        <row r="2">
          <cell r="A2" t="str">
            <v>실     명</v>
          </cell>
        </row>
      </sheetData>
      <sheetData sheetId="287">
        <row r="2">
          <cell r="A2" t="str">
            <v>실     명</v>
          </cell>
        </row>
      </sheetData>
      <sheetData sheetId="288">
        <row r="2">
          <cell r="A2" t="str">
            <v>실     명</v>
          </cell>
        </row>
      </sheetData>
      <sheetData sheetId="289">
        <row r="2">
          <cell r="A2" t="str">
            <v>실     명</v>
          </cell>
        </row>
      </sheetData>
      <sheetData sheetId="290">
        <row r="2">
          <cell r="A2" t="str">
            <v>실     명</v>
          </cell>
        </row>
      </sheetData>
      <sheetData sheetId="291">
        <row r="2">
          <cell r="A2" t="str">
            <v>실     명</v>
          </cell>
        </row>
      </sheetData>
      <sheetData sheetId="292">
        <row r="2">
          <cell r="A2" t="str">
            <v>실     명</v>
          </cell>
        </row>
      </sheetData>
      <sheetData sheetId="293">
        <row r="2">
          <cell r="A2" t="str">
            <v>실     명</v>
          </cell>
        </row>
      </sheetData>
      <sheetData sheetId="294">
        <row r="2">
          <cell r="A2" t="str">
            <v>실     명</v>
          </cell>
        </row>
      </sheetData>
      <sheetData sheetId="295">
        <row r="2">
          <cell r="A2" t="str">
            <v>실     명</v>
          </cell>
        </row>
      </sheetData>
      <sheetData sheetId="296">
        <row r="2">
          <cell r="A2" t="str">
            <v>실     명</v>
          </cell>
        </row>
      </sheetData>
      <sheetData sheetId="297">
        <row r="2">
          <cell r="A2" t="str">
            <v>실     명</v>
          </cell>
        </row>
      </sheetData>
      <sheetData sheetId="298">
        <row r="2">
          <cell r="A2" t="str">
            <v>실     명</v>
          </cell>
        </row>
      </sheetData>
      <sheetData sheetId="299">
        <row r="2">
          <cell r="A2" t="str">
            <v>실     명</v>
          </cell>
        </row>
      </sheetData>
      <sheetData sheetId="300">
        <row r="2">
          <cell r="A2" t="str">
            <v>실     명</v>
          </cell>
        </row>
      </sheetData>
      <sheetData sheetId="301">
        <row r="2">
          <cell r="A2" t="str">
            <v>실     명</v>
          </cell>
        </row>
      </sheetData>
      <sheetData sheetId="302">
        <row r="2">
          <cell r="A2" t="str">
            <v>실     명</v>
          </cell>
        </row>
      </sheetData>
      <sheetData sheetId="303">
        <row r="2">
          <cell r="A2" t="str">
            <v>실     명</v>
          </cell>
        </row>
      </sheetData>
      <sheetData sheetId="304">
        <row r="2">
          <cell r="A2" t="str">
            <v>실     명</v>
          </cell>
        </row>
      </sheetData>
      <sheetData sheetId="305">
        <row r="2">
          <cell r="A2" t="str">
            <v>실     명</v>
          </cell>
        </row>
      </sheetData>
      <sheetData sheetId="306">
        <row r="2">
          <cell r="A2" t="str">
            <v>실     명</v>
          </cell>
        </row>
      </sheetData>
      <sheetData sheetId="307">
        <row r="2">
          <cell r="A2" t="str">
            <v>실     명</v>
          </cell>
        </row>
      </sheetData>
      <sheetData sheetId="308">
        <row r="2">
          <cell r="A2" t="str">
            <v>실     명</v>
          </cell>
        </row>
      </sheetData>
      <sheetData sheetId="309">
        <row r="2">
          <cell r="A2" t="str">
            <v>실     명</v>
          </cell>
        </row>
      </sheetData>
      <sheetData sheetId="310">
        <row r="2">
          <cell r="A2" t="str">
            <v>실     명</v>
          </cell>
        </row>
      </sheetData>
      <sheetData sheetId="311">
        <row r="2">
          <cell r="A2" t="str">
            <v>실     명</v>
          </cell>
        </row>
      </sheetData>
      <sheetData sheetId="312">
        <row r="2">
          <cell r="A2" t="str">
            <v>실     명</v>
          </cell>
        </row>
      </sheetData>
      <sheetData sheetId="313">
        <row r="2">
          <cell r="A2" t="str">
            <v>실     명</v>
          </cell>
        </row>
      </sheetData>
      <sheetData sheetId="314">
        <row r="2">
          <cell r="A2" t="str">
            <v>실     명</v>
          </cell>
        </row>
      </sheetData>
      <sheetData sheetId="315">
        <row r="2">
          <cell r="A2" t="str">
            <v>실     명</v>
          </cell>
        </row>
      </sheetData>
      <sheetData sheetId="316">
        <row r="2">
          <cell r="A2" t="str">
            <v>실     명</v>
          </cell>
        </row>
      </sheetData>
      <sheetData sheetId="317">
        <row r="2">
          <cell r="A2" t="str">
            <v>실     명</v>
          </cell>
        </row>
      </sheetData>
      <sheetData sheetId="318">
        <row r="2">
          <cell r="A2" t="str">
            <v>실     명</v>
          </cell>
        </row>
      </sheetData>
      <sheetData sheetId="319" refreshError="1"/>
      <sheetData sheetId="320">
        <row r="2">
          <cell r="A2" t="str">
            <v>실     명</v>
          </cell>
        </row>
      </sheetData>
      <sheetData sheetId="321">
        <row r="2">
          <cell r="A2" t="str">
            <v>실     명</v>
          </cell>
        </row>
      </sheetData>
      <sheetData sheetId="322">
        <row r="2">
          <cell r="A2" t="str">
            <v>실     명</v>
          </cell>
        </row>
      </sheetData>
      <sheetData sheetId="323">
        <row r="2">
          <cell r="A2" t="str">
            <v>실     명</v>
          </cell>
        </row>
      </sheetData>
      <sheetData sheetId="324">
        <row r="2">
          <cell r="A2" t="str">
            <v>실     명</v>
          </cell>
        </row>
      </sheetData>
      <sheetData sheetId="325">
        <row r="2">
          <cell r="A2" t="str">
            <v>실     명</v>
          </cell>
        </row>
      </sheetData>
      <sheetData sheetId="326">
        <row r="2">
          <cell r="A2" t="str">
            <v>실     명</v>
          </cell>
        </row>
      </sheetData>
      <sheetData sheetId="327">
        <row r="2">
          <cell r="A2" t="str">
            <v>실     명</v>
          </cell>
        </row>
      </sheetData>
      <sheetData sheetId="328">
        <row r="2">
          <cell r="A2" t="str">
            <v>실     명</v>
          </cell>
        </row>
      </sheetData>
      <sheetData sheetId="329">
        <row r="2">
          <cell r="A2" t="str">
            <v>실     명</v>
          </cell>
        </row>
      </sheetData>
      <sheetData sheetId="330">
        <row r="2">
          <cell r="A2" t="str">
            <v>실     명</v>
          </cell>
        </row>
      </sheetData>
      <sheetData sheetId="331">
        <row r="2">
          <cell r="A2" t="str">
            <v>실     명</v>
          </cell>
        </row>
      </sheetData>
      <sheetData sheetId="332"/>
      <sheetData sheetId="333">
        <row r="2">
          <cell r="A2" t="str">
            <v>실     명</v>
          </cell>
        </row>
      </sheetData>
      <sheetData sheetId="334">
        <row r="2">
          <cell r="A2" t="str">
            <v>실     명</v>
          </cell>
        </row>
      </sheetData>
      <sheetData sheetId="335">
        <row r="2">
          <cell r="A2" t="str">
            <v>실     명</v>
          </cell>
        </row>
      </sheetData>
      <sheetData sheetId="336">
        <row r="2">
          <cell r="A2" t="str">
            <v>실     명</v>
          </cell>
        </row>
      </sheetData>
      <sheetData sheetId="337" refreshError="1"/>
      <sheetData sheetId="338">
        <row r="2">
          <cell r="A2" t="str">
            <v>실     명</v>
          </cell>
        </row>
      </sheetData>
      <sheetData sheetId="339">
        <row r="2">
          <cell r="A2" t="str">
            <v>실     명</v>
          </cell>
        </row>
      </sheetData>
      <sheetData sheetId="340" refreshError="1"/>
      <sheetData sheetId="341" refreshError="1"/>
      <sheetData sheetId="342" refreshError="1"/>
      <sheetData sheetId="343">
        <row r="2">
          <cell r="A2" t="str">
            <v>실     명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A2" t="str">
            <v>실     명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>
        <row r="2">
          <cell r="C2" t="str">
            <v>방위</v>
          </cell>
        </row>
      </sheetData>
      <sheetData sheetId="700" refreshError="1"/>
      <sheetData sheetId="701" refreshError="1"/>
      <sheetData sheetId="702" refreshError="1"/>
      <sheetData sheetId="703">
        <row r="2">
          <cell r="C2" t="str">
            <v>방위</v>
          </cell>
        </row>
      </sheetData>
      <sheetData sheetId="704">
        <row r="2">
          <cell r="C2" t="str">
            <v>방위</v>
          </cell>
        </row>
      </sheetData>
      <sheetData sheetId="705">
        <row r="2">
          <cell r="C2" t="str">
            <v>방위</v>
          </cell>
        </row>
      </sheetData>
      <sheetData sheetId="706">
        <row r="2">
          <cell r="C2" t="str">
            <v>방위</v>
          </cell>
        </row>
      </sheetData>
      <sheetData sheetId="707">
        <row r="2">
          <cell r="C2" t="str">
            <v>방위</v>
          </cell>
        </row>
      </sheetData>
      <sheetData sheetId="708">
        <row r="2">
          <cell r="C2" t="str">
            <v>방위</v>
          </cell>
        </row>
      </sheetData>
      <sheetData sheetId="709">
        <row r="2">
          <cell r="C2" t="str">
            <v>방위</v>
          </cell>
        </row>
      </sheetData>
      <sheetData sheetId="710">
        <row r="2">
          <cell r="C2" t="str">
            <v>방위</v>
          </cell>
        </row>
      </sheetData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C2" t="str">
            <v>방위</v>
          </cell>
        </row>
      </sheetData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>
        <row r="2">
          <cell r="A2" t="str">
            <v>실     명</v>
          </cell>
        </row>
      </sheetData>
      <sheetData sheetId="736">
        <row r="2">
          <cell r="A2" t="str">
            <v>실     명</v>
          </cell>
        </row>
      </sheetData>
      <sheetData sheetId="737" refreshError="1"/>
      <sheetData sheetId="738">
        <row r="2">
          <cell r="A2" t="str">
            <v>실     명</v>
          </cell>
        </row>
      </sheetData>
      <sheetData sheetId="739">
        <row r="2">
          <cell r="A2" t="str">
            <v>실     명</v>
          </cell>
        </row>
      </sheetData>
      <sheetData sheetId="740">
        <row r="2">
          <cell r="A2" t="str">
            <v>실     명</v>
          </cell>
        </row>
      </sheetData>
      <sheetData sheetId="741">
        <row r="2">
          <cell r="A2" t="str">
            <v>실     명</v>
          </cell>
        </row>
      </sheetData>
      <sheetData sheetId="742">
        <row r="2">
          <cell r="A2" t="str">
            <v>실     명</v>
          </cell>
        </row>
      </sheetData>
      <sheetData sheetId="743">
        <row r="2">
          <cell r="A2" t="str">
            <v>실     명</v>
          </cell>
        </row>
      </sheetData>
      <sheetData sheetId="744">
        <row r="2">
          <cell r="A2" t="str">
            <v>실     명</v>
          </cell>
        </row>
      </sheetData>
      <sheetData sheetId="745">
        <row r="2">
          <cell r="A2" t="str">
            <v>실     명</v>
          </cell>
        </row>
      </sheetData>
      <sheetData sheetId="746">
        <row r="2">
          <cell r="A2" t="str">
            <v>실     명</v>
          </cell>
        </row>
      </sheetData>
      <sheetData sheetId="747">
        <row r="2">
          <cell r="A2" t="str">
            <v>실     명</v>
          </cell>
        </row>
      </sheetData>
      <sheetData sheetId="748">
        <row r="2">
          <cell r="A2" t="str">
            <v>실     명</v>
          </cell>
        </row>
      </sheetData>
      <sheetData sheetId="749">
        <row r="2">
          <cell r="A2" t="str">
            <v>실     명</v>
          </cell>
        </row>
      </sheetData>
      <sheetData sheetId="750">
        <row r="2">
          <cell r="A2" t="str">
            <v>실     명</v>
          </cell>
        </row>
      </sheetData>
      <sheetData sheetId="751">
        <row r="2">
          <cell r="A2" t="str">
            <v>실     명</v>
          </cell>
        </row>
      </sheetData>
      <sheetData sheetId="752">
        <row r="2">
          <cell r="A2" t="str">
            <v>실     명</v>
          </cell>
        </row>
      </sheetData>
      <sheetData sheetId="753">
        <row r="2">
          <cell r="A2" t="str">
            <v>실     명</v>
          </cell>
        </row>
      </sheetData>
      <sheetData sheetId="754">
        <row r="2">
          <cell r="A2" t="str">
            <v>실     명</v>
          </cell>
        </row>
      </sheetData>
      <sheetData sheetId="755">
        <row r="2">
          <cell r="A2" t="str">
            <v>실     명</v>
          </cell>
        </row>
      </sheetData>
      <sheetData sheetId="756">
        <row r="2">
          <cell r="A2" t="str">
            <v>실     명</v>
          </cell>
        </row>
      </sheetData>
      <sheetData sheetId="757">
        <row r="2">
          <cell r="A2" t="str">
            <v>실     명</v>
          </cell>
        </row>
      </sheetData>
      <sheetData sheetId="758">
        <row r="2">
          <cell r="A2" t="str">
            <v>실     명</v>
          </cell>
        </row>
      </sheetData>
      <sheetData sheetId="759">
        <row r="2">
          <cell r="A2" t="str">
            <v>실     명</v>
          </cell>
        </row>
      </sheetData>
      <sheetData sheetId="760">
        <row r="2">
          <cell r="A2" t="str">
            <v>실     명</v>
          </cell>
        </row>
      </sheetData>
      <sheetData sheetId="761">
        <row r="2">
          <cell r="A2" t="str">
            <v>실     명</v>
          </cell>
        </row>
      </sheetData>
      <sheetData sheetId="762">
        <row r="2">
          <cell r="A2" t="str">
            <v>실     명</v>
          </cell>
        </row>
      </sheetData>
      <sheetData sheetId="763">
        <row r="2">
          <cell r="A2" t="str">
            <v>실     명</v>
          </cell>
        </row>
      </sheetData>
      <sheetData sheetId="764">
        <row r="2">
          <cell r="A2" t="str">
            <v>실     명</v>
          </cell>
        </row>
      </sheetData>
      <sheetData sheetId="765">
        <row r="2">
          <cell r="A2" t="str">
            <v>실     명</v>
          </cell>
        </row>
      </sheetData>
      <sheetData sheetId="766">
        <row r="2">
          <cell r="A2" t="str">
            <v>실     명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의계약 단체(물품)선정기준(단독)"/>
      <sheetName val="수의계약 단체(물품)선정기준(다수)"/>
      <sheetName val="2단계(제3자) 선정기준(업체만족도)"/>
      <sheetName val="2단계(제3자) 선정기준(업체만족도) (2)"/>
      <sheetName val="data (2)"/>
      <sheetName val="data"/>
      <sheetName val="Sheet3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3">
          <cell r="I3" t="str">
            <v>0회</v>
          </cell>
        </row>
        <row r="17">
          <cell r="R17" t="str">
            <v>적용안함</v>
          </cell>
        </row>
        <row r="18">
          <cell r="R18" t="str">
            <v>거리순 1</v>
          </cell>
        </row>
        <row r="19">
          <cell r="R19" t="str">
            <v>거리순 2</v>
          </cell>
        </row>
        <row r="20">
          <cell r="R20" t="str">
            <v>거리순 3</v>
          </cell>
        </row>
        <row r="21">
          <cell r="R21" t="str">
            <v>거리순 4</v>
          </cell>
        </row>
        <row r="22">
          <cell r="R22" t="str">
            <v>거리순 5</v>
          </cell>
        </row>
        <row r="23">
          <cell r="R23" t="str">
            <v>거리순 6이상</v>
          </cell>
        </row>
      </sheetData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"/>
      <sheetName val="원,하갑지"/>
      <sheetName val="원하대비"/>
      <sheetName val="관급자재"/>
      <sheetName val="일위대가"/>
      <sheetName val="Sheet1"/>
      <sheetName val="산출내역서집계표"/>
      <sheetName val="부대4-1(형틀)"/>
      <sheetName val="단가표 (2)"/>
      <sheetName val="총괄"/>
      <sheetName val="1차설계변경내역"/>
      <sheetName val="내역서"/>
      <sheetName val="유림골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원가"/>
      <sheetName val="총괄집계"/>
      <sheetName val="건축"/>
      <sheetName val="공통가설"/>
      <sheetName val="Sheet1"/>
      <sheetName val="분당통신내역서(전체)"/>
      <sheetName val="관급자재"/>
      <sheetName val="단가표 (2)"/>
      <sheetName val="내역서"/>
      <sheetName val="유림골조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"/>
      <sheetName val="#REF"/>
      <sheetName val="카메라"/>
      <sheetName val="예산총괄"/>
      <sheetName val="9-1차이내역"/>
      <sheetName val="98지급계획"/>
      <sheetName val="2.대외공문"/>
      <sheetName val="TEL"/>
      <sheetName val="충주"/>
      <sheetName val="02년도11월회의일정표"/>
      <sheetName val="안전"/>
      <sheetName val="실행대비"/>
      <sheetName val="관급자재"/>
      <sheetName val="단가표 (2)"/>
    </sheetNames>
    <definedNames>
      <definedName name="매크로11"/>
      <definedName name="매크로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맨홀수량산출"/>
      <sheetName val="에폭시방식"/>
      <sheetName val="가감수량"/>
      <sheetName val="단위수량"/>
      <sheetName val="오수맨홀구조물공(1호)"/>
      <sheetName val="관급자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mid"/>
      <sheetName val="단위수량"/>
      <sheetName val="교대(A1-A2)"/>
      <sheetName val="#REF"/>
      <sheetName val="Macro1"/>
      <sheetName val="45,46"/>
      <sheetName val="Baby일위대가"/>
      <sheetName val="날개벽(시점좌측)"/>
      <sheetName val="집계표"/>
      <sheetName val="피벗테이블데이터분석"/>
      <sheetName val="평균높이산출근거"/>
      <sheetName val="횡배수관위치조서"/>
      <sheetName val="전기품산출"/>
      <sheetName val="적용단위길이"/>
      <sheetName val="특수기호강도거푸집"/>
      <sheetName val="종배수관면벽신"/>
      <sheetName val="종배수관(신)"/>
      <sheetName val="자료입력"/>
      <sheetName val="직노"/>
      <sheetName val="본체"/>
      <sheetName val="맨홀수량산출"/>
      <sheetName val="Macro3"/>
      <sheetName val="교대(A1)"/>
      <sheetName val="관급자재"/>
      <sheetName val="단가조사"/>
      <sheetName val="공주-교대(A1)"/>
      <sheetName val="1호철근량"/>
      <sheetName val="총괄갑 "/>
      <sheetName val="1차설계변경내역"/>
      <sheetName val="일반공사"/>
      <sheetName val="1단계"/>
      <sheetName val="일위대가(가설)"/>
      <sheetName val="unit 4"/>
      <sheetName val="쌍송교"/>
      <sheetName val="노임목록"/>
      <sheetName val="자재목록"/>
      <sheetName val="내역"/>
      <sheetName val="기자재비"/>
      <sheetName val="철거산출근거"/>
      <sheetName val="노무비단가"/>
      <sheetName val="대전-교대(A1-A2)"/>
      <sheetName val="부대내역"/>
      <sheetName val="화산경계"/>
      <sheetName val="다곡2교"/>
      <sheetName val="WORK"/>
      <sheetName val="암거단위-1련"/>
      <sheetName val="내역서"/>
      <sheetName val="저"/>
      <sheetName val="수량산출"/>
      <sheetName val="Macro2"/>
      <sheetName val="수량산출서"/>
      <sheetName val="무전표"/>
      <sheetName val="Sheet1"/>
      <sheetName val="식생블럭단위수량"/>
      <sheetName val="현장관리비데이타"/>
      <sheetName val="인사자료총집계"/>
      <sheetName val="Sheet5"/>
      <sheetName val="BID"/>
      <sheetName val="일위대가"/>
      <sheetName val="을지"/>
      <sheetName val="상-교대(A1-A2)"/>
      <sheetName val="Macro4"/>
      <sheetName val="앨범표지"/>
      <sheetName val="갑지(추정)"/>
      <sheetName val="70%"/>
      <sheetName val="수량(1)"/>
      <sheetName val="간선계산"/>
      <sheetName val="전선 및 전선관"/>
      <sheetName val="EACT10"/>
      <sheetName val="약품설비"/>
      <sheetName val="단가"/>
      <sheetName val="원가계산서"/>
      <sheetName val="일위목록"/>
      <sheetName val="정화조동내역"/>
      <sheetName val="설계예시"/>
      <sheetName val="토목"/>
      <sheetName val="3BL공동구 수량"/>
      <sheetName val="노임단가"/>
      <sheetName val="구분자"/>
      <sheetName val="총괄집계표"/>
      <sheetName val="원형1호맨홀토공수량"/>
      <sheetName val="노임"/>
      <sheetName val="귀래방향"/>
      <sheetName val="3F"/>
      <sheetName val="데이타"/>
      <sheetName val="DATA"/>
      <sheetName val="원가"/>
      <sheetName val="DS-최종"/>
    </sheetNames>
    <definedNames>
      <definedName name="메인_메뉴호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표"/>
      <sheetName val="단위단가"/>
      <sheetName val="중기단가산출근거"/>
      <sheetName val="단가산출서"/>
      <sheetName val="굴취단가표"/>
      <sheetName val="뿌리분및수간보호"/>
      <sheetName val="이식수목인력소운반비"/>
      <sheetName val="이식수목인력상하차비"/>
      <sheetName val="이식장비상차비"/>
      <sheetName val="이식목차량운반비"/>
      <sheetName val="이식장비하차비"/>
      <sheetName val="장비사용식재비"/>
      <sheetName val="운반거리"/>
      <sheetName val="굴삭기(사질토)"/>
      <sheetName val="굴삭기(자연석채집)"/>
      <sheetName val="굴삭기(점성토)"/>
      <sheetName val="토사운반비"/>
      <sheetName val="로우더(표토적재)"/>
      <sheetName val="표토운반비"/>
      <sheetName val="트랙터"/>
      <sheetName val="불도우저터파기"/>
      <sheetName val="살수차"/>
      <sheetName val="다짐기계"/>
      <sheetName val="모터그레이더"/>
      <sheetName val="자연석상차비"/>
      <sheetName val="자연석하차비"/>
      <sheetName val="자연석운반비"/>
      <sheetName val="자연석장비놓기"/>
      <sheetName val="자연석장비쌓기"/>
      <sheetName val="불도우저포설 및 정지"/>
      <sheetName val="불도우저운반"/>
      <sheetName val="녹지면적표"/>
      <sheetName val="수목중량산출"/>
      <sheetName val="이식목운반차량"/>
      <sheetName val="자연석운반차량"/>
      <sheetName val="수목수량집계표"/>
      <sheetName val="이식수목"/>
      <sheetName val="자연석수량집계표"/>
      <sheetName val="기계시공(최종판)fr수자원공사"/>
      <sheetName val="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,G대체시공물량"/>
      <sheetName val="단위단가"/>
      <sheetName val="간접"/>
    </sheetNames>
    <definedNames>
      <definedName name="문자열변환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순공사비"/>
      <sheetName val="1.2차제경비"/>
      <sheetName val="1.2차순공사비 "/>
      <sheetName val="안덕공량"/>
      <sheetName val="육교수량"/>
      <sheetName val="육교공량"/>
      <sheetName val="안덕수량"/>
      <sheetName val="케이블집계"/>
      <sheetName val="산출근거"/>
      <sheetName val="XXXXXX"/>
      <sheetName val="개요신"/>
      <sheetName val="증감,갑지"/>
      <sheetName val="설명"/>
      <sheetName val="내역서"/>
      <sheetName val="원가"/>
      <sheetName val="제경비"/>
      <sheetName val="물가상승액"/>
      <sheetName val="1.2차원가"/>
      <sheetName val="등주"/>
      <sheetName val="가로 "/>
      <sheetName val="케이블"/>
      <sheetName val="공량"/>
      <sheetName val="부대단가"/>
      <sheetName val="부대단가 (2)"/>
      <sheetName val="설계변경이유서"/>
      <sheetName val="수자원"/>
      <sheetName val="일위대가"/>
      <sheetName val="Sheet3"/>
      <sheetName val="12차"/>
      <sheetName val="간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"/>
      <sheetName val="#REF"/>
      <sheetName val="카메라"/>
      <sheetName val="예산총괄"/>
      <sheetName val="9-1차이내역"/>
      <sheetName val="98지급계획"/>
      <sheetName val="2.대외공문"/>
      <sheetName val="TEL"/>
      <sheetName val="충주"/>
      <sheetName val="02년도11월회의일정표"/>
      <sheetName val="안전"/>
      <sheetName val="금액"/>
      <sheetName val="실행대비"/>
      <sheetName val="순공사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금액"/>
      <sheetName val="실행대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표지"/>
      <sheetName val="차액보증"/>
      <sheetName val="조명율"/>
      <sheetName val="Baby일위대가"/>
      <sheetName val="분당임차변경"/>
      <sheetName val="노무비"/>
      <sheetName val="인원계획-미화"/>
      <sheetName val="Sheet1 (2)"/>
      <sheetName val="일위대가표"/>
      <sheetName val="10월"/>
      <sheetName val="98지급계획"/>
      <sheetName val="대차대조표"/>
      <sheetName val="2.대외공문"/>
      <sheetName val="내역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개산공사비"/>
      <sheetName val="증가분"/>
      <sheetName val="증가수정"/>
      <sheetName val="문의사항"/>
      <sheetName val="갑지"/>
      <sheetName val="조명시설"/>
      <sheetName val="수량산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목공사"/>
      <sheetName val="의뢰"/>
      <sheetName val="비교표"/>
      <sheetName val="NEW비교"/>
      <sheetName val="품의서(96-5-10 수식변경)"/>
      <sheetName val="물가상승변경(960827)"/>
      <sheetName val="새공통(96년12월) "/>
      <sheetName val="서초오피-2공기"/>
      <sheetName val="새공통(96년12월)  (2)"/>
      <sheetName val="건축(1안)"/>
      <sheetName val="예산서양식"/>
      <sheetName val="대명대비표"/>
      <sheetName val="옥외"/>
      <sheetName val="SERVICE"/>
      <sheetName val="내역서"/>
      <sheetName val="특별교육"/>
      <sheetName val="유림총괄"/>
      <sheetName val="목록"/>
      <sheetName val="새공통"/>
      <sheetName val="입찰"/>
      <sheetName val="현경"/>
      <sheetName val="공통비(전체)"/>
      <sheetName val="Sheet1 (2)"/>
      <sheetName val="0000"/>
      <sheetName val="식재인부"/>
      <sheetName val="시중노임단가"/>
      <sheetName val="유림골조"/>
      <sheetName val="단가"/>
      <sheetName val="코드"/>
      <sheetName val="Sheet6"/>
      <sheetName val="공사비산출내역"/>
      <sheetName val="본공사"/>
      <sheetName val="TYPE-A"/>
      <sheetName val="투찰"/>
      <sheetName val="노임단가"/>
      <sheetName val="노무비"/>
      <sheetName val="EACT10"/>
      <sheetName val="총물량"/>
      <sheetName val="설계"/>
      <sheetName val="사업관리"/>
      <sheetName val="가열로SW"/>
      <sheetName val="공사개요"/>
      <sheetName val="종배수관"/>
      <sheetName val="4.2유효폭의 계산"/>
      <sheetName val="자재단가"/>
      <sheetName val="백호우계수"/>
      <sheetName val="시중노임"/>
      <sheetName val="DATE"/>
      <sheetName val="간지"/>
      <sheetName val="갑지(추정)"/>
      <sheetName val="대비표(토공1안)"/>
      <sheetName val="자재(원원+원대)"/>
      <sheetName val="적심사표"/>
      <sheetName val="수량산출"/>
      <sheetName val="국내조달(통합-1)"/>
      <sheetName val="TEL"/>
      <sheetName val="위생기구"/>
      <sheetName val="기계실냉난방"/>
      <sheetName val="내역"/>
      <sheetName val="MYUN(MAC)"/>
      <sheetName val="실행대비"/>
      <sheetName val="형틀공사"/>
      <sheetName val="분전함신설"/>
      <sheetName val="접지1종"/>
      <sheetName val="3.공통공사대비"/>
      <sheetName val="새공통(96임금인상기준)"/>
      <sheetName val="개산공사비"/>
      <sheetName val="중기"/>
      <sheetName val="@07년 4분기단가"/>
      <sheetName val="서초"/>
      <sheetName val="D&amp;P특기사항"/>
      <sheetName val="견적"/>
      <sheetName val="공비대비"/>
      <sheetName val="수원공사비"/>
      <sheetName val="자재대"/>
      <sheetName val="Baby일위대가"/>
      <sheetName val="토목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(원원+원대)"/>
      <sheetName val="자재(원원)"/>
      <sheetName val="자재(원대)"/>
      <sheetName val="특별교육"/>
      <sheetName val="개산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 (2)"/>
      <sheetName val="총괄내역서(제출)"/>
      <sheetName val="내역서(제출)"/>
      <sheetName val="판"/>
      <sheetName val="간접비"/>
      <sheetName val="투찰용내역서"/>
      <sheetName val="부토"/>
      <sheetName val="하도급할 토공"/>
      <sheetName val="4.2유효폭의 계산"/>
      <sheetName val="식재인부"/>
      <sheetName val="자재(원원+원대)"/>
      <sheetName val="특별교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Sheet6"/>
      <sheetName val="토목공사"/>
      <sheetName val="형틀공사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여의도"/>
      <sheetName val="여의도 (도)(3)"/>
      <sheetName val="여의도 (식)"/>
      <sheetName val="여의도 (87)"/>
      <sheetName val="케이씨"/>
      <sheetName val="능곡"/>
      <sheetName val="ISONI"/>
      <sheetName val="ISONI (2)"/>
      <sheetName val="응암동"/>
      <sheetName val="태백"/>
      <sheetName val="상계1"/>
      <sheetName val="상계2"/>
      <sheetName val="을지로"/>
      <sheetName val="동부s"/>
      <sheetName val="충주"/>
      <sheetName val="첨"/>
      <sheetName val="빗물받이(910-510-410)"/>
      <sheetName val="갑지"/>
      <sheetName val="토목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분전함신설"/>
      <sheetName val="접지3종"/>
      <sheetName val="개폐기신설"/>
      <sheetName val="맨홀신설"/>
      <sheetName val="백열신설"/>
      <sheetName val="백열신설 (2)"/>
      <sheetName val="빗물받이(910-510-410)"/>
      <sheetName val="간접비"/>
      <sheetName val="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장동향"/>
      <sheetName val="시장동향(수정)"/>
      <sheetName val="시세"/>
      <sheetName val="자료"/>
      <sheetName val="현황자료"/>
      <sheetName val="자료2"/>
      <sheetName val="자료3"/>
      <sheetName val="일정표"/>
      <sheetName val="Sheet5"/>
      <sheetName val="한화금융비"/>
      <sheetName val="한진금융비"/>
      <sheetName val="충주"/>
      <sheetName val="분전함신설"/>
      <sheetName val="접지1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C1 (2)"/>
      <sheetName val="C지구"/>
      <sheetName val="Sheet5"/>
      <sheetName val="한화금융비"/>
      <sheetName val="한진금융비"/>
      <sheetName val="충주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실행내역"/>
      <sheetName val="직노"/>
      <sheetName val="J直材4"/>
      <sheetName val="I一般比"/>
      <sheetName val="N賃率-職"/>
      <sheetName val="내역서2안"/>
      <sheetName val="설직재-1"/>
      <sheetName val="제직재"/>
      <sheetName val="패널"/>
      <sheetName val="목록"/>
      <sheetName val="기본일위"/>
      <sheetName val="집계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갑지"/>
      <sheetName val="집계표"/>
      <sheetName val="1안"/>
      <sheetName val="조명시설"/>
      <sheetName val="2공구산출내역"/>
      <sheetName val="수량산출"/>
      <sheetName val="견적을지"/>
      <sheetName val="재정비직인"/>
      <sheetName val="재정비내역"/>
      <sheetName val="지적고시내역"/>
      <sheetName val="내역"/>
      <sheetName val="6호기"/>
      <sheetName val="조직"/>
      <sheetName val="데이타"/>
      <sheetName val="식재인부"/>
      <sheetName val="경율산정.XLS"/>
      <sheetName val="을"/>
      <sheetName val="총괄내역서"/>
      <sheetName val="수량산출(모형)"/>
      <sheetName val="수량산출(공수)"/>
      <sheetName val="모형단가"/>
      <sheetName val="금액내역서"/>
      <sheetName val="내역을"/>
      <sheetName val="명세서"/>
      <sheetName val="전기일위대가"/>
      <sheetName val="Sheet1 (2)"/>
      <sheetName val="table"/>
      <sheetName val="부하계산서"/>
      <sheetName val="부하(성남)"/>
      <sheetName val="교수설계"/>
      <sheetName val="공정집계_국별"/>
      <sheetName val="Sheet6"/>
      <sheetName val="인제내역"/>
      <sheetName val="Option"/>
      <sheetName val="내역서1-2"/>
      <sheetName val="252K444"/>
      <sheetName val="표지 (2)"/>
      <sheetName val="교통대책내역"/>
      <sheetName val="LEGEND"/>
      <sheetName val="최종총괄"/>
      <sheetName val="세부산출내역서"/>
      <sheetName val="공사원가계산서"/>
      <sheetName val="제-노임"/>
      <sheetName val="DATE"/>
      <sheetName val="재집"/>
      <sheetName val="중기손료"/>
      <sheetName val="품"/>
      <sheetName val="수로교총재료집계"/>
      <sheetName val="요율"/>
      <sheetName val="안정검토"/>
      <sheetName val="산정표"/>
      <sheetName val="일위대가표지"/>
      <sheetName val="입찰안"/>
      <sheetName val="GAS"/>
      <sheetName val="공조기휀"/>
      <sheetName val="제수"/>
      <sheetName val="공기"/>
      <sheetName val="예산내역서(총괄)"/>
      <sheetName val="예산내역서"/>
      <sheetName val="공제대산출"/>
      <sheetName val="운반공사,공구손료"/>
      <sheetName val="적용단가"/>
      <sheetName val="설계서"/>
      <sheetName val="자재조사표"/>
      <sheetName val="별표"/>
      <sheetName val="진주방향"/>
      <sheetName val="마산방향"/>
      <sheetName val="전차선로 물량표"/>
      <sheetName val="적용환율"/>
      <sheetName val="Transaction"/>
      <sheetName val="개산공사비"/>
      <sheetName val="금액집계"/>
      <sheetName val="건축"/>
      <sheetName val="배수관공"/>
      <sheetName val="표지"/>
      <sheetName val="Customer Databas"/>
      <sheetName val="날개수량1.5"/>
      <sheetName val="세부내역"/>
      <sheetName val="인사자료총집계"/>
      <sheetName val="차액보증"/>
      <sheetName val="실행"/>
      <sheetName val="카니발(자105노60)"/>
      <sheetName val="APT"/>
      <sheetName val="원본(갑지)"/>
      <sheetName val="IMPEADENCE MAP 취수장"/>
      <sheetName val="금융비용"/>
      <sheetName val="개요"/>
      <sheetName val="갑지(추정)"/>
      <sheetName val="공사비예산서(토목분)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토사(PE)"/>
      <sheetName val="공사내역"/>
      <sheetName val="코드"/>
      <sheetName val="20관리비율"/>
      <sheetName val="일위대가표"/>
      <sheetName val="설계내역서"/>
      <sheetName val="제경비율"/>
      <sheetName val="공통가설(기준안)"/>
      <sheetName val="정보"/>
      <sheetName val="GAEYO"/>
      <sheetName val="TOT"/>
      <sheetName val="갑지1"/>
      <sheetName val="소비자가"/>
      <sheetName val="미드수량"/>
      <sheetName val="ABUT수량-A1"/>
      <sheetName val="주요공정"/>
      <sheetName val="입력변수"/>
      <sheetName val="설비단가표"/>
      <sheetName val="노임이"/>
      <sheetName val="토목공사"/>
      <sheetName val="마산월령동골조물량변경"/>
      <sheetName val="소방"/>
      <sheetName val="신우"/>
      <sheetName val="22전선(P)"/>
      <sheetName val="22전선(L)"/>
      <sheetName val="22전선(R)"/>
      <sheetName val="분전함신설"/>
      <sheetName val="접지1종"/>
      <sheetName val="POL6차-PIPING"/>
      <sheetName val="단가조사"/>
      <sheetName val="PROJECT BRIEF(EX.NEW)"/>
      <sheetName val="FitOutConfCentre"/>
      <sheetName val="FAB별"/>
      <sheetName val="재공품기초자료"/>
      <sheetName val="bCord공정"/>
      <sheetName val="e대가"/>
      <sheetName val="g단가"/>
      <sheetName val="h집계"/>
      <sheetName val="약품공급2"/>
      <sheetName val="건축내역"/>
      <sheetName val="토적계산"/>
      <sheetName val="sh1"/>
      <sheetName val="본공사"/>
      <sheetName val="Macro(ST)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단가산출"/>
      <sheetName val="자재단가"/>
      <sheetName val="을부담운반비"/>
      <sheetName val="운반비산출"/>
      <sheetName val="조명율표"/>
      <sheetName val="에어샵공사"/>
      <sheetName val="부속동"/>
      <sheetName val="산출내역서"/>
      <sheetName val="토공사(흙막이)"/>
      <sheetName val="사유서제출현황-2"/>
      <sheetName val="01AC"/>
      <sheetName val="조견표"/>
      <sheetName val="입찰"/>
      <sheetName val="현경"/>
      <sheetName val="원가계산서"/>
      <sheetName val="설계"/>
      <sheetName val="건축일위"/>
      <sheetName val="그라우팅일위"/>
      <sheetName val="Sheet5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단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전선 및 전선관"/>
      <sheetName val="1층"/>
      <sheetName val="#3_일위대가목록"/>
      <sheetName val="구역화물"/>
      <sheetName val="단위목록"/>
      <sheetName val="시험비"/>
      <sheetName val="기계경비목록"/>
      <sheetName val="유기공정"/>
      <sheetName val="설계명세서"/>
      <sheetName val="000000"/>
      <sheetName val="연결임시"/>
      <sheetName val="가로등내역서"/>
      <sheetName val="감가상각"/>
      <sheetName val="C-직노1"/>
      <sheetName val="단위중량"/>
      <sheetName val="비탈면보호공수량산출"/>
      <sheetName val="내역서(교량)전체"/>
      <sheetName val="공사현황"/>
      <sheetName val="_REF"/>
      <sheetName val="설직재_1"/>
      <sheetName val="부대비율"/>
      <sheetName val="물량산출근거"/>
      <sheetName val="프로젝트명"/>
      <sheetName val="빗물받이(910-510-410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2002하반기노임기준"/>
      <sheetName val="공문"/>
      <sheetName val="맨홀수량산출"/>
      <sheetName val="공통비(전체)"/>
      <sheetName val="형틀공사"/>
      <sheetName val="수량집계1"/>
      <sheetName val="수량집계2"/>
      <sheetName val="간접"/>
      <sheetName val="하중계산"/>
      <sheetName val="토목주소"/>
      <sheetName val="프랜트면허"/>
      <sheetName val="내역서-CCTV"/>
      <sheetName val="조건입력"/>
      <sheetName val="조건입력(2)"/>
      <sheetName val="장비선정"/>
      <sheetName val="I.설계조건"/>
      <sheetName val="교대(A1-A2)"/>
      <sheetName val="목표세부명세"/>
      <sheetName val="토목"/>
      <sheetName val="copy"/>
      <sheetName val="서식"/>
      <sheetName val="danga"/>
      <sheetName val="ilch"/>
      <sheetName val="정부노임단가"/>
      <sheetName val="도급양식"/>
      <sheetName val="토공(우물통,기타) "/>
      <sheetName val="공통가설"/>
      <sheetName val="공사개요"/>
      <sheetName val="노무비단가"/>
      <sheetName val="전계가"/>
      <sheetName val="중기사용료"/>
      <sheetName val="수리결과"/>
      <sheetName val="KCS-CA"/>
      <sheetName val="심사계산"/>
      <sheetName val="심사물량"/>
      <sheetName val="BOQ건축"/>
      <sheetName val="일위대가(계측기설치)"/>
      <sheetName val="6PILE  (돌출)"/>
      <sheetName val="수지예산"/>
      <sheetName val="방호벽"/>
      <sheetName val="산출내역서집계표"/>
      <sheetName val="5.연간운전비계산서"/>
      <sheetName val="INPUT"/>
      <sheetName val="basic_info"/>
      <sheetName val="을-ATYPE"/>
      <sheetName val="기둥(원형)"/>
      <sheetName val="교각1"/>
      <sheetName val="단면 (2)"/>
      <sheetName val="COPING"/>
      <sheetName val="TOWER 10TON"/>
      <sheetName val="대비표(토공1안)"/>
      <sheetName val="몸체(460×600)"/>
      <sheetName val="G.R300경비"/>
      <sheetName val="회사정보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guard(mac)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COVER-P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공비대비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이토변실"/>
      <sheetName val="날개벽수량표"/>
      <sheetName val="94"/>
      <sheetName val="전력"/>
      <sheetName val="업체명"/>
      <sheetName val="관리"/>
      <sheetName val="70%"/>
      <sheetName val="수정시산표"/>
      <sheetName val="원본 (4)"/>
      <sheetName val="소방사항"/>
      <sheetName val="경상직원"/>
      <sheetName val="견적서"/>
      <sheetName val="CTEMCOST"/>
      <sheetName val="A-1"/>
      <sheetName val="가시설흙막이"/>
      <sheetName val="투찰금액"/>
      <sheetName val="Macro(전선)"/>
      <sheetName val="한화금융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이행보증수수료계산식"/>
      <sheetName val="기초코드"/>
      <sheetName val="부산울산7"/>
      <sheetName val="부산울산이자"/>
      <sheetName val="서천공주2"/>
      <sheetName val="서천공주2이자"/>
      <sheetName val="강남순환"/>
      <sheetName val="강남순환이자"/>
      <sheetName val="강남순환-76"/>
      <sheetName val="강남순환이자-76"/>
      <sheetName val="주공 갑지"/>
      <sheetName val="산출내역서집계표"/>
      <sheetName val="갑지"/>
      <sheetName val="집계"/>
      <sheetName val="형틀공사"/>
      <sheetName val="이행보증수수료산출"/>
      <sheetName val="빗물받이(910-510-410)"/>
      <sheetName val="차액보증"/>
      <sheetName val="C1 (2)"/>
      <sheetName val="C지구"/>
      <sheetName val="Total"/>
      <sheetName val="Sheet5"/>
      <sheetName val="한화금융비"/>
      <sheetName val="관급자재"/>
      <sheetName val="내역서"/>
      <sheetName val="단가"/>
      <sheetName val="기본사항"/>
      <sheetName val="Sheet1 (2)"/>
      <sheetName val="코드표"/>
      <sheetName val="갑지(추정)"/>
      <sheetName val="갑지1"/>
      <sheetName val="한진금융비"/>
    </sheetNames>
    <sheetDataSet>
      <sheetData sheetId="0"/>
      <sheetData sheetId="1">
        <row r="11">
          <cell r="B11" t="str">
            <v>신용등급별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터파기및재료"/>
      <sheetName val="공통비(전체)"/>
      <sheetName val="산출내역서집계표"/>
      <sheetName val="C1 (2)"/>
      <sheetName val="C지구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"/>
      <sheetName val="건설기계가격표"/>
      <sheetName val="산출근거1"/>
      <sheetName val="산출근거2"/>
      <sheetName val="산출근거3"/>
      <sheetName val="산출근거4"/>
      <sheetName val="산출근거5"/>
      <sheetName val="임시"/>
      <sheetName val="터파기및재료"/>
      <sheetName val="공통비(전체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기준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율"/>
      <sheetName val="산출"/>
      <sheetName val="소방"/>
      <sheetName val="집계"/>
      <sheetName val="내역"/>
      <sheetName val="하도내역"/>
      <sheetName val="하도원가"/>
      <sheetName val="하도급사항"/>
      <sheetName val="산출내역서집계표"/>
      <sheetName val="Macro1"/>
      <sheetName val="설계산출기초"/>
      <sheetName val="설계산출표지"/>
      <sheetName val="을부담운반비"/>
      <sheetName val="운반비산출"/>
      <sheetName val="터파기및재료"/>
      <sheetName val="갑지"/>
      <sheetName val="실행"/>
      <sheetName val="건축"/>
      <sheetName val="내역서"/>
      <sheetName val="BID"/>
      <sheetName val="광주역사-최종"/>
      <sheetName val="기초코드"/>
      <sheetName val="단가결정"/>
      <sheetName val="Mc1"/>
      <sheetName val="1"/>
      <sheetName val="data"/>
      <sheetName val="배수관토공산출"/>
      <sheetName val="배수관토공"/>
      <sheetName val="SG-KB-EN"/>
      <sheetName val="부관맨홀조서"/>
      <sheetName val="정보"/>
      <sheetName val="Sheet1"/>
      <sheetName val="일반부표"/>
      <sheetName val="토공유동표"/>
      <sheetName val="노임단가"/>
      <sheetName val="단위중량"/>
      <sheetName val="01AC"/>
      <sheetName val="부대내역"/>
      <sheetName val="원가계산서"/>
      <sheetName val="근로자자료입력"/>
      <sheetName val="유림총괄"/>
      <sheetName val="물류최종8월7"/>
      <sheetName val="통합"/>
      <sheetName val="2002하반기노임기준"/>
      <sheetName val="일위대가표"/>
      <sheetName val="단가표"/>
      <sheetName val="갑지1"/>
      <sheetName val="외곽"/>
      <sheetName val="심사"/>
      <sheetName val="형틀공사"/>
      <sheetName val="금액"/>
      <sheetName val="b_balju_cho"/>
      <sheetName val="날개수량1.5"/>
      <sheetName val="개소별수량산출"/>
      <sheetName val="내역(건축)"/>
      <sheetName val="목록"/>
      <sheetName val="별표집계"/>
      <sheetName val="설계"/>
      <sheetName val="공량산출서"/>
      <sheetName val="분전함신설"/>
      <sheetName val="접지1종"/>
      <sheetName val="카렌스센터계량기설치공사"/>
      <sheetName val="인건-측정"/>
      <sheetName val="설직재-1"/>
      <sheetName val="기성 (2)"/>
      <sheetName val="L_RPTA05_목록"/>
      <sheetName val="자재단가"/>
      <sheetName val="48일위"/>
      <sheetName val="49일위"/>
      <sheetName val="22일위"/>
      <sheetName val="단위단가"/>
      <sheetName val="단가산출"/>
      <sheetName val="일위_파일"/>
      <sheetName val="4차원가계산서"/>
      <sheetName val="소야공정계획표"/>
      <sheetName val="Ekog10"/>
      <sheetName val="부대시설"/>
      <sheetName val="밸브설치"/>
      <sheetName val="E.P.T수량산출서"/>
      <sheetName val="단가"/>
      <sheetName val="건축내역"/>
      <sheetName val="조건"/>
      <sheetName val="기자재수량"/>
      <sheetName val="산출내역서"/>
      <sheetName val="숨은설명"/>
      <sheetName val="b_balju"/>
      <sheetName val="참고자료"/>
      <sheetName val="내역서 (2)"/>
      <sheetName val="단가대비"/>
      <sheetName val="수량산출서"/>
      <sheetName val="전기내역"/>
      <sheetName val="골조공사"/>
      <sheetName val="Sheet5"/>
      <sheetName val="흄관기초"/>
      <sheetName val="#REF"/>
      <sheetName val="A-4"/>
      <sheetName val="광주운남을"/>
      <sheetName val="진입로등"/>
      <sheetName val="열린교실"/>
      <sheetName val="설비내역"/>
      <sheetName val="상천2지선 헐기(집계)"/>
      <sheetName val="수로교(지선계산)"/>
      <sheetName val="낙차공집계(총괄)"/>
      <sheetName val="조명시설"/>
      <sheetName val="DATE"/>
      <sheetName val="Total"/>
      <sheetName val="본공사"/>
      <sheetName val="새공통(96임금인상기준)"/>
      <sheetName val="단가목록"/>
      <sheetName val="플랜트 설치"/>
      <sheetName val="기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단가"/>
      <sheetName val="적정심사"/>
      <sheetName val="산출내역서집계표"/>
      <sheetName val="터파기및재료"/>
      <sheetName val="산출근거"/>
      <sheetName val="예총"/>
      <sheetName val="기타 정보통신공사"/>
      <sheetName val="A-4"/>
      <sheetName val="역T형(H=6.0) (2)"/>
      <sheetName val="8.PILE  (돌출)"/>
      <sheetName val="토목주소"/>
      <sheetName val="바닥판"/>
      <sheetName val="일위대가9803"/>
      <sheetName val="원형1호맨홀토공수량"/>
      <sheetName val="BID"/>
      <sheetName val="1"/>
      <sheetName val="노임단가"/>
      <sheetName val="말뚝지지력산정"/>
      <sheetName val="터파기_x0000__x0000_료"/>
      <sheetName val="노임"/>
      <sheetName val="부대내역"/>
      <sheetName val="수주현황2월"/>
      <sheetName val="조건"/>
      <sheetName val="BSD (2)"/>
      <sheetName val="소비자가"/>
      <sheetName val="맨홀수량"/>
      <sheetName val="DATE"/>
      <sheetName val="개산공사비"/>
      <sheetName val="TYPE-A"/>
      <sheetName val="SLAB"/>
      <sheetName val="근로자자료입력"/>
      <sheetName val="참고자료"/>
      <sheetName val="대비"/>
      <sheetName val="INPUT"/>
      <sheetName val="공사비집계"/>
      <sheetName val="단위중량"/>
      <sheetName val="4.2유효폭의 계산"/>
      <sheetName val="6PILE  (돌출)"/>
      <sheetName val="설계조건"/>
      <sheetName val="ETC"/>
      <sheetName val="입찰안"/>
      <sheetName val="시선유도표지집계표"/>
      <sheetName val="플랜트 설치"/>
      <sheetName val="출력표-본사"/>
      <sheetName val="빗물받이(910-510-410)"/>
      <sheetName val="토사(PE)"/>
      <sheetName val="토공유동표"/>
      <sheetName val="차액보증"/>
      <sheetName val="본실행경비"/>
      <sheetName val="건축일"/>
      <sheetName val="대로근거"/>
      <sheetName val="중로근거"/>
      <sheetName val="수납장배치도"/>
      <sheetName val="조경"/>
      <sheetName val="세부내역"/>
      <sheetName val="내역서"/>
      <sheetName val="연결관암거"/>
      <sheetName val="3련 BOX"/>
      <sheetName val="음봉방향"/>
      <sheetName val="토공"/>
      <sheetName val="중기손료"/>
      <sheetName val="기계경비집계"/>
      <sheetName val="단가산출 (2)"/>
      <sheetName val="시중노임"/>
      <sheetName val="ABUT수량-A1"/>
      <sheetName val="설비비3"/>
      <sheetName val="#REF"/>
      <sheetName val="COPING"/>
      <sheetName val="N賃率-職"/>
      <sheetName val="type-F"/>
      <sheetName val="단위수량"/>
      <sheetName val="가시설수량"/>
      <sheetName val="수량집계"/>
      <sheetName val="갑지"/>
      <sheetName val="하중계산"/>
      <sheetName val="설비"/>
      <sheetName val="날개벽수량표"/>
      <sheetName val="물가"/>
      <sheetName val="총괄내역"/>
      <sheetName val="적용단위길이"/>
      <sheetName val="피벗테이블데이터분석"/>
      <sheetName val="물가대비표"/>
      <sheetName val="단가조사서"/>
      <sheetName val="부하계산서"/>
      <sheetName val="건축내역"/>
      <sheetName val="건축원가계산서"/>
      <sheetName val="울산자금"/>
      <sheetName val="2002하반기노임기준"/>
      <sheetName val="실행"/>
      <sheetName val="강관 및 부속"/>
      <sheetName val="2월 노임대장"/>
      <sheetName val="기본DATA"/>
      <sheetName val="SLAB&quot;1&quot;"/>
      <sheetName val="전기"/>
      <sheetName val="도로구조공사비"/>
      <sheetName val="목록"/>
      <sheetName val="평가데이터"/>
      <sheetName val="PAINT"/>
      <sheetName val="단가산출"/>
      <sheetName val="TOTAL3"/>
      <sheetName val="단가결정"/>
      <sheetName val="설내역서 "/>
      <sheetName val="BEND LOSS"/>
      <sheetName val="타공종포장공제집계표"/>
      <sheetName val="전기일위대가"/>
      <sheetName val="배수공"/>
      <sheetName val="DB구축"/>
      <sheetName val="업무처리전"/>
      <sheetName val="Output"/>
      <sheetName val="Sheet1 (2)"/>
      <sheetName val="배수관토공"/>
      <sheetName val="교각1"/>
      <sheetName val="맨홀접합조서"/>
      <sheetName val="1.설계조건"/>
      <sheetName val="터파기"/>
      <sheetName val="현관비DATA"/>
      <sheetName val="중기일위대가"/>
      <sheetName val="토목내역"/>
      <sheetName val="진주방향"/>
      <sheetName val="관로토공"/>
      <sheetName val="설계명세"/>
      <sheetName val="2@ BOX"/>
      <sheetName val="배수관토공산출"/>
      <sheetName val="인사자료총집계"/>
      <sheetName val="맨홀수량산출"/>
      <sheetName val="실행철강하도"/>
      <sheetName val="자료"/>
      <sheetName val="수리결과"/>
      <sheetName val="기초일위"/>
      <sheetName val="I一般比"/>
      <sheetName val="DIAPHRAGM"/>
      <sheetName val="기본사항"/>
      <sheetName val="선금급신청서"/>
      <sheetName val="노임이"/>
      <sheetName val="자재단가비교표"/>
      <sheetName val="집계표"/>
      <sheetName val="설비비4"/>
      <sheetName val="CTEMCOST"/>
      <sheetName val="금액내역서"/>
      <sheetName val="48일위"/>
      <sheetName val="사유서제출현황-2"/>
      <sheetName val="음성방향"/>
      <sheetName val="산출기준자료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인건비"/>
      <sheetName val="설-원가"/>
      <sheetName val="설치자재"/>
      <sheetName val="단중"/>
      <sheetName val="자재목록"/>
      <sheetName val="중기목록"/>
      <sheetName val="일위목록"/>
      <sheetName val="단가목록"/>
      <sheetName val="재료비"/>
      <sheetName val="쌍송교"/>
      <sheetName val="공틀공사"/>
      <sheetName val="용역비내역-진짜"/>
      <sheetName val="토목"/>
      <sheetName val="토공(본관-토사)"/>
      <sheetName val="토공(분기관-토사)"/>
      <sheetName val="토공(분기관-암)"/>
      <sheetName val="토공(본관-암)"/>
      <sheetName val="본체"/>
      <sheetName val="일반부표"/>
      <sheetName val="기계경비(시간당)"/>
      <sheetName val="램머"/>
      <sheetName val="개소별수량산출"/>
      <sheetName val="수량산출"/>
      <sheetName val="유리"/>
      <sheetName val="설계내역서"/>
      <sheetName val="일위대가 "/>
      <sheetName val="단위단가"/>
      <sheetName val="미드수량"/>
      <sheetName val="투찰"/>
      <sheetName val="5-3.지급자재수불현황"/>
      <sheetName val="기자재수량"/>
      <sheetName val="단면 (2)"/>
      <sheetName val="노원열병합  건축공사기성내역서"/>
      <sheetName val="REACTION(USE평시)"/>
      <sheetName val="REACTION(USD지진시)"/>
      <sheetName val="보차도경계석"/>
      <sheetName val="견적단가"/>
      <sheetName val="용수량(생활용수)"/>
      <sheetName val="데리네이타현황"/>
      <sheetName val="차수공개요"/>
      <sheetName val="설계명세서"/>
      <sheetName val="내역서적용수량"/>
      <sheetName val="I.설계조건"/>
      <sheetName val="1.설계기준"/>
      <sheetName val="(A)내역서"/>
      <sheetName val="도로토공공사비"/>
      <sheetName val="여수토공사비"/>
      <sheetName val="날개벽"/>
      <sheetName val="기초공"/>
      <sheetName val="기둥(원형)"/>
      <sheetName val="참조"/>
      <sheetName val="경비2내역"/>
      <sheetName val="공통"/>
      <sheetName val="화전내"/>
      <sheetName val="설계서"/>
      <sheetName val="1TL종점(1)"/>
      <sheetName val="DESIGN CRITERIA"/>
      <sheetName val="수량산출서-2"/>
      <sheetName val="안정계산"/>
      <sheetName val="조명율표"/>
      <sheetName val="시행후면적"/>
      <sheetName val="교각계산"/>
      <sheetName val="장비"/>
      <sheetName val="산근1"/>
      <sheetName val="노무"/>
      <sheetName val="자재"/>
      <sheetName val="guard(mac)"/>
      <sheetName val="수량3"/>
      <sheetName val="L집(수평부)"/>
      <sheetName val="L집(성토부)"/>
      <sheetName val="견적기준"/>
      <sheetName val="터파기_x005f_x0000__x005f_x0000_료"/>
      <sheetName val="역T형옹벽단위수량"/>
      <sheetName val="심사"/>
      <sheetName val="가설공사"/>
      <sheetName val="비탈면보호공수량산출"/>
      <sheetName val="STAND20"/>
      <sheetName val="준공정산보고서"/>
      <sheetName val="계획집계"/>
      <sheetName val="부대"/>
      <sheetName val="도로구조물산근"/>
      <sheetName val="C.배수관공"/>
      <sheetName val="덕전리"/>
      <sheetName val="식재일위대가"/>
      <sheetName val="노단"/>
      <sheetName val="자단"/>
      <sheetName val="유림골조"/>
      <sheetName val="L_RPTB~1"/>
      <sheetName val="관급자재"/>
      <sheetName val="소분류목록"/>
      <sheetName val="산거각호표"/>
      <sheetName val="총괄표"/>
      <sheetName val="배력철근"/>
      <sheetName val="토공(우물통,기타) "/>
      <sheetName val="건축공사"/>
      <sheetName val="FPA"/>
      <sheetName val="순수개발"/>
      <sheetName val="Total"/>
      <sheetName val="경산"/>
      <sheetName val="2공구산출내역"/>
      <sheetName val="이토변실(A3-LINE)"/>
      <sheetName val="보완토적"/>
      <sheetName val="설계변경내역서"/>
      <sheetName val="기본일위"/>
      <sheetName val="방음벽기초"/>
      <sheetName val="코드표"/>
      <sheetName val="가시설단위수량"/>
      <sheetName val="옹벽1"/>
      <sheetName val="건축(을)"/>
      <sheetName val="4차원가계산서"/>
      <sheetName val="조직"/>
      <sheetName val="유림총괄"/>
      <sheetName val="인건-측정"/>
      <sheetName val="토적표"/>
      <sheetName val="기성부분액내역서(국고)"/>
      <sheetName val="sw1"/>
      <sheetName val="내역"/>
      <sheetName val="일위_파일"/>
      <sheetName val="2호맨홀공제수량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집계"/>
      <sheetName val="조명시설"/>
      <sheetName val="유림총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요율"/>
      <sheetName val="내역"/>
      <sheetName val="집계"/>
      <sheetName val="산출"/>
      <sheetName val="소방"/>
      <sheetName val="하도급사항"/>
      <sheetName val="하도원가"/>
      <sheetName val="하도집계"/>
      <sheetName val="하도내역"/>
      <sheetName val="하도관급"/>
      <sheetName val="조명시설"/>
    </sheetNames>
    <sheetDataSet>
      <sheetData sheetId="0"/>
      <sheetData sheetId="1" refreshError="1"/>
      <sheetData sheetId="2">
        <row r="4">
          <cell r="C4" t="str">
            <v>[건축공사]</v>
          </cell>
        </row>
        <row r="5">
          <cell r="C5" t="str">
            <v>01 본 관 동</v>
          </cell>
          <cell r="F5" t="str">
            <v>식</v>
          </cell>
          <cell r="G5">
            <v>1</v>
          </cell>
          <cell r="I5">
            <v>648161700</v>
          </cell>
          <cell r="K5">
            <v>768729026</v>
          </cell>
          <cell r="M5">
            <v>36157073</v>
          </cell>
          <cell r="O5">
            <v>1453047799</v>
          </cell>
        </row>
        <row r="6">
          <cell r="C6" t="str">
            <v>02 실 습 동</v>
          </cell>
          <cell r="F6" t="str">
            <v>식</v>
          </cell>
          <cell r="G6">
            <v>1</v>
          </cell>
          <cell r="I6">
            <v>322411062</v>
          </cell>
          <cell r="K6">
            <v>612262014</v>
          </cell>
          <cell r="M6">
            <v>15369081</v>
          </cell>
          <cell r="O6">
            <v>950042157</v>
          </cell>
        </row>
        <row r="7">
          <cell r="C7" t="str">
            <v>03 식 당 동</v>
          </cell>
          <cell r="F7" t="str">
            <v>식</v>
          </cell>
          <cell r="G7">
            <v>1</v>
          </cell>
          <cell r="I7">
            <v>218245189</v>
          </cell>
          <cell r="K7">
            <v>312571041</v>
          </cell>
          <cell r="M7">
            <v>7069571</v>
          </cell>
          <cell r="O7">
            <v>537885801</v>
          </cell>
        </row>
        <row r="8">
          <cell r="C8" t="str">
            <v>04 생활관동</v>
          </cell>
          <cell r="F8" t="str">
            <v>식</v>
          </cell>
          <cell r="G8">
            <v>1</v>
          </cell>
          <cell r="I8">
            <v>972212521</v>
          </cell>
          <cell r="K8">
            <v>1398499744</v>
          </cell>
          <cell r="M8">
            <v>21003355</v>
          </cell>
          <cell r="O8">
            <v>2391715620</v>
          </cell>
        </row>
        <row r="9">
          <cell r="C9" t="str">
            <v>05 경 비 동</v>
          </cell>
          <cell r="F9" t="str">
            <v>식</v>
          </cell>
          <cell r="G9">
            <v>1</v>
          </cell>
          <cell r="I9">
            <v>19463365</v>
          </cell>
          <cell r="K9">
            <v>28014302</v>
          </cell>
          <cell r="M9">
            <v>545521</v>
          </cell>
          <cell r="O9">
            <v>48023188</v>
          </cell>
        </row>
        <row r="10">
          <cell r="C10" t="str">
            <v>06 공 동 구</v>
          </cell>
          <cell r="F10" t="str">
            <v>식</v>
          </cell>
          <cell r="G10">
            <v>1</v>
          </cell>
          <cell r="I10">
            <v>4143035</v>
          </cell>
          <cell r="K10">
            <v>23844182</v>
          </cell>
          <cell r="M10">
            <v>970582</v>
          </cell>
          <cell r="O10">
            <v>28957799</v>
          </cell>
        </row>
        <row r="11">
          <cell r="C11" t="str">
            <v>07 저수조동</v>
          </cell>
          <cell r="F11" t="str">
            <v>식</v>
          </cell>
          <cell r="G11">
            <v>1</v>
          </cell>
          <cell r="I11">
            <v>2915542</v>
          </cell>
          <cell r="K11">
            <v>16166829</v>
          </cell>
          <cell r="M11">
            <v>531190</v>
          </cell>
          <cell r="O11">
            <v>19613561</v>
          </cell>
        </row>
        <row r="12">
          <cell r="C12" t="str">
            <v>08 정 화 조</v>
          </cell>
          <cell r="F12" t="str">
            <v>식</v>
          </cell>
          <cell r="G12">
            <v>1</v>
          </cell>
          <cell r="I12">
            <v>32485271</v>
          </cell>
          <cell r="K12">
            <v>66736532</v>
          </cell>
          <cell r="M12">
            <v>2375142</v>
          </cell>
          <cell r="O12">
            <v>101596945</v>
          </cell>
        </row>
        <row r="13">
          <cell r="C13" t="str">
            <v>09 부대공사</v>
          </cell>
          <cell r="F13" t="str">
            <v>식</v>
          </cell>
          <cell r="G13">
            <v>1</v>
          </cell>
          <cell r="I13">
            <v>185810582</v>
          </cell>
          <cell r="K13">
            <v>256050375</v>
          </cell>
          <cell r="M13">
            <v>6847262</v>
          </cell>
          <cell r="O13">
            <v>448708219</v>
          </cell>
        </row>
        <row r="14">
          <cell r="C14" t="str">
            <v>10 조경공사</v>
          </cell>
          <cell r="F14" t="str">
            <v>식</v>
          </cell>
          <cell r="G14">
            <v>1</v>
          </cell>
          <cell r="I14">
            <v>79437323</v>
          </cell>
          <cell r="K14">
            <v>40646834</v>
          </cell>
          <cell r="M14">
            <v>0</v>
          </cell>
          <cell r="O14">
            <v>120084157</v>
          </cell>
        </row>
        <row r="15">
          <cell r="D15" t="str">
            <v>합계</v>
          </cell>
          <cell r="I15">
            <v>2485285590</v>
          </cell>
          <cell r="K15">
            <v>3523520879</v>
          </cell>
          <cell r="M15">
            <v>90868777</v>
          </cell>
          <cell r="O15">
            <v>6099675246</v>
          </cell>
        </row>
        <row r="23">
          <cell r="C23" t="str">
            <v>[본 관 동]</v>
          </cell>
        </row>
        <row r="24">
          <cell r="C24" t="str">
            <v>01 공통가설공사</v>
          </cell>
          <cell r="F24" t="str">
            <v>식</v>
          </cell>
          <cell r="G24">
            <v>1</v>
          </cell>
          <cell r="I24">
            <v>0</v>
          </cell>
          <cell r="K24">
            <v>0</v>
          </cell>
          <cell r="M24">
            <v>15838650</v>
          </cell>
          <cell r="O24">
            <v>15838650</v>
          </cell>
        </row>
        <row r="25">
          <cell r="C25" t="str">
            <v>02 가설공사</v>
          </cell>
          <cell r="F25" t="str">
            <v>식</v>
          </cell>
          <cell r="G25">
            <v>1</v>
          </cell>
          <cell r="I25">
            <v>9498931</v>
          </cell>
          <cell r="K25">
            <v>69908225</v>
          </cell>
          <cell r="M25">
            <v>3534950</v>
          </cell>
          <cell r="O25">
            <v>82942106</v>
          </cell>
        </row>
        <row r="26">
          <cell r="C26" t="str">
            <v>03 토 공 사</v>
          </cell>
          <cell r="F26" t="str">
            <v>식</v>
          </cell>
          <cell r="G26">
            <v>1</v>
          </cell>
          <cell r="I26">
            <v>207764</v>
          </cell>
          <cell r="K26">
            <v>637335</v>
          </cell>
          <cell r="M26">
            <v>94752</v>
          </cell>
          <cell r="O26">
            <v>939851</v>
          </cell>
        </row>
        <row r="27">
          <cell r="C27" t="str">
            <v>04 철근콘크리트공사</v>
          </cell>
          <cell r="F27" t="str">
            <v>식</v>
          </cell>
          <cell r="G27">
            <v>1</v>
          </cell>
          <cell r="I27">
            <v>43839333</v>
          </cell>
          <cell r="K27">
            <v>206079953</v>
          </cell>
          <cell r="M27">
            <v>10151473</v>
          </cell>
          <cell r="O27">
            <v>260070759</v>
          </cell>
        </row>
        <row r="28">
          <cell r="C28" t="str">
            <v>05 철골공사</v>
          </cell>
          <cell r="F28" t="str">
            <v>식</v>
          </cell>
          <cell r="G28">
            <v>1</v>
          </cell>
          <cell r="I28">
            <v>98268521</v>
          </cell>
          <cell r="K28">
            <v>100724727</v>
          </cell>
          <cell r="M28">
            <v>0</v>
          </cell>
          <cell r="O28">
            <v>198993248</v>
          </cell>
        </row>
        <row r="29">
          <cell r="C29" t="str">
            <v>06 조적공사</v>
          </cell>
          <cell r="F29" t="str">
            <v>식</v>
          </cell>
          <cell r="G29">
            <v>1</v>
          </cell>
          <cell r="I29">
            <v>16043087</v>
          </cell>
          <cell r="K29">
            <v>48252220</v>
          </cell>
          <cell r="M29">
            <v>1114659</v>
          </cell>
          <cell r="O29">
            <v>65409966</v>
          </cell>
        </row>
        <row r="30">
          <cell r="C30" t="str">
            <v>07 방수공사</v>
          </cell>
          <cell r="F30" t="str">
            <v>식</v>
          </cell>
          <cell r="G30">
            <v>1</v>
          </cell>
          <cell r="I30">
            <v>16562063</v>
          </cell>
          <cell r="K30">
            <v>24574768</v>
          </cell>
          <cell r="M30">
            <v>0</v>
          </cell>
          <cell r="O30">
            <v>41136831</v>
          </cell>
        </row>
        <row r="31">
          <cell r="C31" t="str">
            <v>08 타일공사</v>
          </cell>
          <cell r="F31" t="str">
            <v>식</v>
          </cell>
          <cell r="G31">
            <v>1</v>
          </cell>
          <cell r="I31">
            <v>2900200</v>
          </cell>
          <cell r="K31">
            <v>7750956</v>
          </cell>
          <cell r="M31">
            <v>0</v>
          </cell>
          <cell r="O31">
            <v>10651156</v>
          </cell>
        </row>
        <row r="32">
          <cell r="C32" t="str">
            <v>09 석 공 사</v>
          </cell>
          <cell r="F32" t="str">
            <v>식</v>
          </cell>
          <cell r="G32">
            <v>1</v>
          </cell>
          <cell r="I32">
            <v>24042518</v>
          </cell>
          <cell r="K32">
            <v>15832784</v>
          </cell>
          <cell r="M32">
            <v>0</v>
          </cell>
          <cell r="O32">
            <v>39875302</v>
          </cell>
        </row>
        <row r="33">
          <cell r="C33" t="str">
            <v>10 목 공 사</v>
          </cell>
          <cell r="F33" t="str">
            <v>식</v>
          </cell>
          <cell r="G33">
            <v>1</v>
          </cell>
          <cell r="I33">
            <v>7234391</v>
          </cell>
          <cell r="K33">
            <v>3207035</v>
          </cell>
          <cell r="M33">
            <v>0</v>
          </cell>
          <cell r="O33">
            <v>10441426</v>
          </cell>
        </row>
        <row r="34">
          <cell r="C34" t="str">
            <v>11 금속공사</v>
          </cell>
          <cell r="F34" t="str">
            <v>식</v>
          </cell>
          <cell r="G34">
            <v>1</v>
          </cell>
          <cell r="I34">
            <v>161960470</v>
          </cell>
          <cell r="K34">
            <v>44415441</v>
          </cell>
          <cell r="M34">
            <v>19313</v>
          </cell>
          <cell r="O34">
            <v>206395224</v>
          </cell>
        </row>
        <row r="35">
          <cell r="C35" t="str">
            <v>12 미장공사</v>
          </cell>
          <cell r="F35" t="str">
            <v>식</v>
          </cell>
          <cell r="G35">
            <v>1</v>
          </cell>
          <cell r="I35">
            <v>37888</v>
          </cell>
          <cell r="K35">
            <v>72898248</v>
          </cell>
          <cell r="M35">
            <v>0</v>
          </cell>
          <cell r="O35">
            <v>72936136</v>
          </cell>
        </row>
        <row r="36">
          <cell r="C36" t="str">
            <v>13 창호공사</v>
          </cell>
          <cell r="F36" t="str">
            <v>식</v>
          </cell>
          <cell r="G36">
            <v>1</v>
          </cell>
          <cell r="I36">
            <v>116193929</v>
          </cell>
          <cell r="K36">
            <v>61474432</v>
          </cell>
          <cell r="M36">
            <v>0</v>
          </cell>
          <cell r="O36">
            <v>177668361</v>
          </cell>
        </row>
        <row r="37">
          <cell r="C37" t="str">
            <v>14 유리공사</v>
          </cell>
          <cell r="F37" t="str">
            <v>식</v>
          </cell>
          <cell r="G37">
            <v>1</v>
          </cell>
          <cell r="I37">
            <v>54044402</v>
          </cell>
          <cell r="K37">
            <v>48630663</v>
          </cell>
          <cell r="M37">
            <v>0</v>
          </cell>
          <cell r="O37">
            <v>102675065</v>
          </cell>
        </row>
        <row r="38">
          <cell r="C38" t="str">
            <v>15 도장공사</v>
          </cell>
          <cell r="F38" t="str">
            <v>식</v>
          </cell>
          <cell r="G38">
            <v>1</v>
          </cell>
          <cell r="I38">
            <v>13224105</v>
          </cell>
          <cell r="K38">
            <v>21475796</v>
          </cell>
          <cell r="M38">
            <v>0</v>
          </cell>
          <cell r="O38">
            <v>34699901</v>
          </cell>
        </row>
        <row r="39">
          <cell r="C39" t="str">
            <v>16 수장공사</v>
          </cell>
          <cell r="F39" t="str">
            <v>식</v>
          </cell>
          <cell r="G39">
            <v>1</v>
          </cell>
          <cell r="I39">
            <v>68350080</v>
          </cell>
          <cell r="K39">
            <v>35405721</v>
          </cell>
          <cell r="M39">
            <v>0</v>
          </cell>
          <cell r="O39">
            <v>103755801</v>
          </cell>
        </row>
        <row r="40">
          <cell r="C40" t="str">
            <v>17 잡 공 사</v>
          </cell>
          <cell r="F40" t="str">
            <v>식</v>
          </cell>
          <cell r="G40">
            <v>1</v>
          </cell>
          <cell r="I40">
            <v>620094</v>
          </cell>
          <cell r="K40">
            <v>725601</v>
          </cell>
          <cell r="M40">
            <v>0</v>
          </cell>
          <cell r="O40">
            <v>1345695</v>
          </cell>
        </row>
        <row r="41">
          <cell r="C41" t="str">
            <v>18 골재비및 운반비</v>
          </cell>
          <cell r="F41" t="str">
            <v>식</v>
          </cell>
          <cell r="G41">
            <v>1</v>
          </cell>
          <cell r="I41">
            <v>15133924</v>
          </cell>
          <cell r="K41">
            <v>6735121</v>
          </cell>
          <cell r="M41">
            <v>5403276</v>
          </cell>
          <cell r="O41">
            <v>27272321</v>
          </cell>
        </row>
        <row r="42">
          <cell r="D42" t="str">
            <v>합계</v>
          </cell>
          <cell r="I42">
            <v>648161700</v>
          </cell>
          <cell r="K42">
            <v>768729026</v>
          </cell>
          <cell r="M42">
            <v>36157073</v>
          </cell>
          <cell r="O42">
            <v>1453047799</v>
          </cell>
        </row>
        <row r="61">
          <cell r="C61" t="str">
            <v>[실 습 동]</v>
          </cell>
        </row>
        <row r="62">
          <cell r="C62" t="str">
            <v>01 가설공사</v>
          </cell>
          <cell r="F62" t="str">
            <v>식</v>
          </cell>
          <cell r="G62">
            <v>1</v>
          </cell>
          <cell r="I62">
            <v>8912870</v>
          </cell>
          <cell r="K62">
            <v>61712999</v>
          </cell>
          <cell r="M62">
            <v>0</v>
          </cell>
          <cell r="O62">
            <v>70625869</v>
          </cell>
        </row>
        <row r="63">
          <cell r="C63" t="str">
            <v>02 토 공 사</v>
          </cell>
          <cell r="F63" t="str">
            <v>식</v>
          </cell>
          <cell r="G63">
            <v>1</v>
          </cell>
          <cell r="I63">
            <v>269112</v>
          </cell>
          <cell r="K63">
            <v>827252</v>
          </cell>
          <cell r="M63">
            <v>113176</v>
          </cell>
          <cell r="O63">
            <v>1209540</v>
          </cell>
        </row>
        <row r="64">
          <cell r="C64" t="str">
            <v>03 철근콘크리트공사</v>
          </cell>
          <cell r="F64" t="str">
            <v>식</v>
          </cell>
          <cell r="G64">
            <v>1</v>
          </cell>
          <cell r="I64">
            <v>41862289</v>
          </cell>
          <cell r="K64">
            <v>204694250</v>
          </cell>
          <cell r="M64">
            <v>11025126</v>
          </cell>
          <cell r="O64">
            <v>257581665</v>
          </cell>
        </row>
        <row r="65">
          <cell r="C65" t="str">
            <v>04 조적공사</v>
          </cell>
          <cell r="F65" t="str">
            <v>식</v>
          </cell>
          <cell r="G65">
            <v>1</v>
          </cell>
          <cell r="I65">
            <v>21044683</v>
          </cell>
          <cell r="K65">
            <v>63006236</v>
          </cell>
          <cell r="M65">
            <v>1424244</v>
          </cell>
          <cell r="O65">
            <v>85475163</v>
          </cell>
        </row>
        <row r="66">
          <cell r="C66" t="str">
            <v>05 방수공사</v>
          </cell>
          <cell r="F66" t="str">
            <v>식</v>
          </cell>
          <cell r="G66">
            <v>1</v>
          </cell>
          <cell r="I66">
            <v>38633746</v>
          </cell>
          <cell r="K66">
            <v>44260928</v>
          </cell>
          <cell r="M66">
            <v>0</v>
          </cell>
          <cell r="O66">
            <v>82894674</v>
          </cell>
        </row>
        <row r="67">
          <cell r="C67" t="str">
            <v>06 타일공사</v>
          </cell>
          <cell r="F67" t="str">
            <v>식</v>
          </cell>
          <cell r="G67">
            <v>1</v>
          </cell>
          <cell r="I67">
            <v>4458000</v>
          </cell>
          <cell r="K67">
            <v>8843056</v>
          </cell>
          <cell r="M67">
            <v>0</v>
          </cell>
          <cell r="O67">
            <v>13301056</v>
          </cell>
        </row>
        <row r="68">
          <cell r="C68" t="str">
            <v>07 석 공 사</v>
          </cell>
          <cell r="F68" t="str">
            <v>식</v>
          </cell>
          <cell r="G68">
            <v>1</v>
          </cell>
          <cell r="I68">
            <v>1009000</v>
          </cell>
          <cell r="K68">
            <v>312500</v>
          </cell>
          <cell r="M68">
            <v>0</v>
          </cell>
          <cell r="O68">
            <v>1321500</v>
          </cell>
        </row>
        <row r="69">
          <cell r="C69" t="str">
            <v>08 금속공사</v>
          </cell>
          <cell r="F69" t="str">
            <v>식</v>
          </cell>
          <cell r="G69">
            <v>1</v>
          </cell>
          <cell r="I69">
            <v>65353359</v>
          </cell>
          <cell r="K69">
            <v>16857486</v>
          </cell>
          <cell r="M69">
            <v>19693</v>
          </cell>
          <cell r="O69">
            <v>82230538</v>
          </cell>
        </row>
        <row r="70">
          <cell r="C70" t="str">
            <v>09 미장공사</v>
          </cell>
          <cell r="F70" t="str">
            <v>식</v>
          </cell>
          <cell r="G70">
            <v>1</v>
          </cell>
          <cell r="I70">
            <v>59481</v>
          </cell>
          <cell r="K70">
            <v>102170630</v>
          </cell>
          <cell r="M70">
            <v>0</v>
          </cell>
          <cell r="O70">
            <v>102230111</v>
          </cell>
        </row>
        <row r="71">
          <cell r="C71" t="str">
            <v>10 창호공사</v>
          </cell>
          <cell r="F71" t="str">
            <v>식</v>
          </cell>
          <cell r="G71">
            <v>1</v>
          </cell>
          <cell r="I71">
            <v>56034821</v>
          </cell>
          <cell r="K71">
            <v>21572171</v>
          </cell>
          <cell r="M71">
            <v>0</v>
          </cell>
          <cell r="O71">
            <v>77606992</v>
          </cell>
        </row>
        <row r="72">
          <cell r="C72" t="str">
            <v>11 유리공사</v>
          </cell>
          <cell r="F72" t="str">
            <v>식</v>
          </cell>
          <cell r="G72">
            <v>1</v>
          </cell>
          <cell r="I72">
            <v>18401405</v>
          </cell>
          <cell r="K72">
            <v>17286078</v>
          </cell>
          <cell r="M72">
            <v>0</v>
          </cell>
          <cell r="O72">
            <v>35687483</v>
          </cell>
        </row>
        <row r="73">
          <cell r="C73" t="str">
            <v>12 도장공사</v>
          </cell>
          <cell r="F73" t="str">
            <v>식</v>
          </cell>
          <cell r="G73">
            <v>1</v>
          </cell>
          <cell r="I73">
            <v>10397561</v>
          </cell>
          <cell r="K73">
            <v>21375082</v>
          </cell>
          <cell r="M73">
            <v>0</v>
          </cell>
          <cell r="O73">
            <v>31772643</v>
          </cell>
        </row>
        <row r="74">
          <cell r="C74" t="str">
            <v>13 수장공사</v>
          </cell>
          <cell r="F74" t="str">
            <v>식</v>
          </cell>
          <cell r="G74">
            <v>1</v>
          </cell>
          <cell r="I74">
            <v>45979053</v>
          </cell>
          <cell r="K74">
            <v>40809808</v>
          </cell>
          <cell r="M74">
            <v>0</v>
          </cell>
          <cell r="O74">
            <v>86788861</v>
          </cell>
        </row>
        <row r="75">
          <cell r="C75" t="str">
            <v>14 잡 공 사</v>
          </cell>
          <cell r="F75" t="str">
            <v>식</v>
          </cell>
          <cell r="G75">
            <v>1</v>
          </cell>
          <cell r="I75">
            <v>1976679</v>
          </cell>
          <cell r="K75">
            <v>4516924</v>
          </cell>
          <cell r="M75">
            <v>0</v>
          </cell>
          <cell r="O75">
            <v>6493603</v>
          </cell>
        </row>
        <row r="76">
          <cell r="C76" t="str">
            <v>15 골재비및 운반비</v>
          </cell>
          <cell r="F76" t="str">
            <v>식</v>
          </cell>
          <cell r="G76">
            <v>1</v>
          </cell>
          <cell r="I76">
            <v>8019003</v>
          </cell>
          <cell r="K76">
            <v>4016614</v>
          </cell>
          <cell r="M76">
            <v>2786842</v>
          </cell>
          <cell r="O76">
            <v>14822459</v>
          </cell>
        </row>
        <row r="77">
          <cell r="D77" t="str">
            <v>합계</v>
          </cell>
          <cell r="I77">
            <v>322411062</v>
          </cell>
          <cell r="K77">
            <v>612262014</v>
          </cell>
          <cell r="M77">
            <v>15369081</v>
          </cell>
          <cell r="O77">
            <v>950042157</v>
          </cell>
        </row>
        <row r="80">
          <cell r="C80" t="str">
            <v>[식 당 동]</v>
          </cell>
        </row>
        <row r="81">
          <cell r="C81" t="str">
            <v>01 가설공사</v>
          </cell>
          <cell r="F81" t="str">
            <v>식</v>
          </cell>
          <cell r="G81">
            <v>1</v>
          </cell>
          <cell r="I81">
            <v>3503556</v>
          </cell>
          <cell r="K81">
            <v>23070908</v>
          </cell>
          <cell r="M81">
            <v>0</v>
          </cell>
          <cell r="O81">
            <v>26574464</v>
          </cell>
        </row>
        <row r="82">
          <cell r="C82" t="str">
            <v>02 토 공 사</v>
          </cell>
          <cell r="F82" t="str">
            <v>식</v>
          </cell>
          <cell r="G82">
            <v>1</v>
          </cell>
          <cell r="I82">
            <v>224258</v>
          </cell>
          <cell r="K82">
            <v>688221</v>
          </cell>
          <cell r="M82">
            <v>100674</v>
          </cell>
          <cell r="O82">
            <v>1013153</v>
          </cell>
        </row>
        <row r="83">
          <cell r="C83" t="str">
            <v>03 철근콘크리트공사</v>
          </cell>
          <cell r="F83" t="str">
            <v>식</v>
          </cell>
          <cell r="G83">
            <v>1</v>
          </cell>
          <cell r="I83">
            <v>30437528</v>
          </cell>
          <cell r="K83">
            <v>129464543</v>
          </cell>
          <cell r="M83">
            <v>5271855</v>
          </cell>
          <cell r="O83">
            <v>165173926</v>
          </cell>
        </row>
        <row r="84">
          <cell r="C84" t="str">
            <v>04 조적공사</v>
          </cell>
          <cell r="F84" t="str">
            <v>식</v>
          </cell>
          <cell r="G84">
            <v>1</v>
          </cell>
          <cell r="I84">
            <v>3542434</v>
          </cell>
          <cell r="K84">
            <v>10658180</v>
          </cell>
          <cell r="M84">
            <v>243045</v>
          </cell>
          <cell r="O84">
            <v>14443659</v>
          </cell>
        </row>
        <row r="85">
          <cell r="C85" t="str">
            <v>05 방수공사</v>
          </cell>
          <cell r="F85" t="str">
            <v>식</v>
          </cell>
          <cell r="G85">
            <v>1</v>
          </cell>
          <cell r="I85">
            <v>16560260</v>
          </cell>
          <cell r="K85">
            <v>18915391</v>
          </cell>
          <cell r="M85">
            <v>0</v>
          </cell>
          <cell r="O85">
            <v>35475651</v>
          </cell>
        </row>
        <row r="86">
          <cell r="C86" t="str">
            <v>06 타일공사</v>
          </cell>
          <cell r="F86" t="str">
            <v>식</v>
          </cell>
          <cell r="G86">
            <v>1</v>
          </cell>
          <cell r="I86">
            <v>1370550</v>
          </cell>
          <cell r="K86">
            <v>3800178</v>
          </cell>
          <cell r="M86">
            <v>0</v>
          </cell>
          <cell r="O86">
            <v>5170728</v>
          </cell>
        </row>
        <row r="87">
          <cell r="C87" t="str">
            <v>07 석 공 사</v>
          </cell>
          <cell r="F87" t="str">
            <v>식</v>
          </cell>
          <cell r="G87">
            <v>1</v>
          </cell>
          <cell r="I87">
            <v>11215355</v>
          </cell>
          <cell r="K87">
            <v>6114896</v>
          </cell>
          <cell r="M87">
            <v>0</v>
          </cell>
          <cell r="O87">
            <v>17330251</v>
          </cell>
        </row>
        <row r="88">
          <cell r="C88" t="str">
            <v>08 목 공 사</v>
          </cell>
          <cell r="F88" t="str">
            <v>식</v>
          </cell>
          <cell r="G88">
            <v>1</v>
          </cell>
          <cell r="I88">
            <v>1484417</v>
          </cell>
          <cell r="K88">
            <v>2077238</v>
          </cell>
          <cell r="M88">
            <v>0</v>
          </cell>
          <cell r="O88">
            <v>3561655</v>
          </cell>
        </row>
        <row r="89">
          <cell r="C89" t="str">
            <v>09 금속공사</v>
          </cell>
          <cell r="F89" t="str">
            <v>식</v>
          </cell>
          <cell r="G89">
            <v>1</v>
          </cell>
          <cell r="I89">
            <v>54323039</v>
          </cell>
          <cell r="K89">
            <v>6563477</v>
          </cell>
          <cell r="M89">
            <v>4576</v>
          </cell>
          <cell r="O89">
            <v>60891092</v>
          </cell>
        </row>
        <row r="90">
          <cell r="C90" t="str">
            <v>10 미장공사</v>
          </cell>
          <cell r="F90" t="str">
            <v>식</v>
          </cell>
          <cell r="G90">
            <v>1</v>
          </cell>
          <cell r="I90">
            <v>7188195</v>
          </cell>
          <cell r="K90">
            <v>41257808</v>
          </cell>
          <cell r="M90">
            <v>0</v>
          </cell>
          <cell r="O90">
            <v>48446003</v>
          </cell>
        </row>
        <row r="91">
          <cell r="C91" t="str">
            <v>11 창호공사</v>
          </cell>
          <cell r="F91" t="str">
            <v>식</v>
          </cell>
          <cell r="G91">
            <v>1</v>
          </cell>
          <cell r="I91">
            <v>27727118</v>
          </cell>
          <cell r="K91">
            <v>20390304</v>
          </cell>
          <cell r="M91">
            <v>0</v>
          </cell>
          <cell r="O91">
            <v>48117422</v>
          </cell>
        </row>
        <row r="92">
          <cell r="C92" t="str">
            <v>12 유리공사</v>
          </cell>
          <cell r="F92" t="str">
            <v>식</v>
          </cell>
          <cell r="G92">
            <v>1</v>
          </cell>
          <cell r="I92">
            <v>26593664</v>
          </cell>
          <cell r="K92">
            <v>19075730</v>
          </cell>
          <cell r="M92">
            <v>0</v>
          </cell>
          <cell r="O92">
            <v>45669394</v>
          </cell>
        </row>
        <row r="93">
          <cell r="C93" t="str">
            <v>13 도장공사</v>
          </cell>
          <cell r="F93" t="str">
            <v>식</v>
          </cell>
          <cell r="G93">
            <v>1</v>
          </cell>
          <cell r="I93">
            <v>2698244</v>
          </cell>
          <cell r="K93">
            <v>6884673</v>
          </cell>
          <cell r="M93">
            <v>0</v>
          </cell>
          <cell r="O93">
            <v>9582917</v>
          </cell>
        </row>
        <row r="94">
          <cell r="C94" t="str">
            <v>14 수장공사</v>
          </cell>
          <cell r="F94" t="str">
            <v>식</v>
          </cell>
          <cell r="G94">
            <v>1</v>
          </cell>
          <cell r="I94">
            <v>26083642</v>
          </cell>
          <cell r="K94">
            <v>20926943</v>
          </cell>
          <cell r="M94">
            <v>0</v>
          </cell>
          <cell r="O94">
            <v>47010585</v>
          </cell>
        </row>
        <row r="95">
          <cell r="C95" t="str">
            <v>15 잡 공 사</v>
          </cell>
          <cell r="F95" t="str">
            <v>식</v>
          </cell>
          <cell r="G95">
            <v>1</v>
          </cell>
          <cell r="I95">
            <v>1358092</v>
          </cell>
          <cell r="K95">
            <v>914965</v>
          </cell>
          <cell r="M95">
            <v>0</v>
          </cell>
          <cell r="O95">
            <v>2273057</v>
          </cell>
        </row>
        <row r="96">
          <cell r="C96" t="str">
            <v>16 골재비및 운반비</v>
          </cell>
          <cell r="F96" t="str">
            <v>식</v>
          </cell>
          <cell r="G96">
            <v>1</v>
          </cell>
          <cell r="I96">
            <v>3934837</v>
          </cell>
          <cell r="K96">
            <v>1767586</v>
          </cell>
          <cell r="M96">
            <v>1449421</v>
          </cell>
          <cell r="O96">
            <v>7151844</v>
          </cell>
        </row>
        <row r="97">
          <cell r="D97" t="str">
            <v>합계</v>
          </cell>
          <cell r="I97">
            <v>218245189</v>
          </cell>
          <cell r="K97">
            <v>312571041</v>
          </cell>
          <cell r="M97">
            <v>7069571</v>
          </cell>
          <cell r="O97">
            <v>537885801</v>
          </cell>
        </row>
        <row r="99">
          <cell r="C99" t="str">
            <v>[생활관동]</v>
          </cell>
        </row>
        <row r="100">
          <cell r="C100" t="str">
            <v>01 가설공사</v>
          </cell>
          <cell r="F100" t="str">
            <v>식</v>
          </cell>
          <cell r="G100">
            <v>1</v>
          </cell>
          <cell r="I100">
            <v>28479823</v>
          </cell>
          <cell r="K100">
            <v>109967555</v>
          </cell>
          <cell r="M100">
            <v>0</v>
          </cell>
          <cell r="O100">
            <v>138447378</v>
          </cell>
        </row>
        <row r="101">
          <cell r="C101" t="str">
            <v>02 토 공 사</v>
          </cell>
          <cell r="F101" t="str">
            <v>식</v>
          </cell>
          <cell r="G101">
            <v>1</v>
          </cell>
          <cell r="I101">
            <v>222388</v>
          </cell>
          <cell r="K101">
            <v>684114</v>
          </cell>
          <cell r="M101">
            <v>90804</v>
          </cell>
          <cell r="O101">
            <v>997306</v>
          </cell>
        </row>
        <row r="102">
          <cell r="C102" t="str">
            <v>03 철근콘크리트공사</v>
          </cell>
          <cell r="F102" t="str">
            <v>식</v>
          </cell>
          <cell r="G102">
            <v>1</v>
          </cell>
          <cell r="I102">
            <v>66315562</v>
          </cell>
          <cell r="K102">
            <v>309017442</v>
          </cell>
          <cell r="M102">
            <v>13021073</v>
          </cell>
          <cell r="O102">
            <v>388354077</v>
          </cell>
        </row>
        <row r="103">
          <cell r="C103" t="str">
            <v>04 철골공사</v>
          </cell>
          <cell r="F103" t="str">
            <v>식</v>
          </cell>
          <cell r="G103">
            <v>1</v>
          </cell>
          <cell r="I103">
            <v>105854375</v>
          </cell>
          <cell r="K103">
            <v>125108381</v>
          </cell>
          <cell r="M103">
            <v>0</v>
          </cell>
          <cell r="O103">
            <v>230962756</v>
          </cell>
        </row>
        <row r="104">
          <cell r="C104" t="str">
            <v>05 조적공사</v>
          </cell>
          <cell r="F104" t="str">
            <v>식</v>
          </cell>
          <cell r="G104">
            <v>1</v>
          </cell>
          <cell r="I104">
            <v>44091388</v>
          </cell>
          <cell r="K104">
            <v>136304312</v>
          </cell>
          <cell r="M104">
            <v>3110047</v>
          </cell>
          <cell r="O104">
            <v>183505747</v>
          </cell>
        </row>
        <row r="105">
          <cell r="C105" t="str">
            <v>06 방수공사</v>
          </cell>
          <cell r="F105" t="str">
            <v>식</v>
          </cell>
          <cell r="G105">
            <v>1</v>
          </cell>
          <cell r="I105">
            <v>9632283</v>
          </cell>
          <cell r="K105">
            <v>37560732</v>
          </cell>
          <cell r="M105">
            <v>0</v>
          </cell>
          <cell r="O105">
            <v>47193015</v>
          </cell>
        </row>
        <row r="106">
          <cell r="C106" t="str">
            <v>07 타일공사</v>
          </cell>
          <cell r="F106" t="str">
            <v>식</v>
          </cell>
          <cell r="G106">
            <v>1</v>
          </cell>
          <cell r="I106">
            <v>33172620</v>
          </cell>
          <cell r="K106">
            <v>88807816</v>
          </cell>
          <cell r="M106">
            <v>0</v>
          </cell>
          <cell r="O106">
            <v>121980436</v>
          </cell>
        </row>
        <row r="107">
          <cell r="C107" t="str">
            <v>08 석 공 사</v>
          </cell>
          <cell r="F107" t="str">
            <v>식</v>
          </cell>
          <cell r="G107">
            <v>1</v>
          </cell>
          <cell r="I107">
            <v>9377000</v>
          </cell>
          <cell r="K107">
            <v>250000</v>
          </cell>
          <cell r="M107">
            <v>0</v>
          </cell>
          <cell r="O107">
            <v>9627000</v>
          </cell>
        </row>
        <row r="108">
          <cell r="C108" t="str">
            <v>09 목 공 사</v>
          </cell>
          <cell r="F108" t="str">
            <v>식</v>
          </cell>
          <cell r="G108">
            <v>1</v>
          </cell>
          <cell r="I108">
            <v>7571792</v>
          </cell>
          <cell r="K108">
            <v>7346272</v>
          </cell>
          <cell r="M108">
            <v>0</v>
          </cell>
          <cell r="O108">
            <v>14918064</v>
          </cell>
        </row>
        <row r="109">
          <cell r="C109" t="str">
            <v>10 금속공사</v>
          </cell>
          <cell r="F109" t="str">
            <v>식</v>
          </cell>
          <cell r="G109">
            <v>1</v>
          </cell>
          <cell r="I109">
            <v>155104957</v>
          </cell>
          <cell r="K109">
            <v>93719876</v>
          </cell>
          <cell r="M109">
            <v>69222</v>
          </cell>
          <cell r="O109">
            <v>248894055</v>
          </cell>
        </row>
        <row r="110">
          <cell r="C110" t="str">
            <v>11 미장공사</v>
          </cell>
          <cell r="F110" t="str">
            <v>식</v>
          </cell>
          <cell r="G110">
            <v>1</v>
          </cell>
          <cell r="I110">
            <v>167360</v>
          </cell>
          <cell r="K110">
            <v>122136691</v>
          </cell>
          <cell r="M110">
            <v>0</v>
          </cell>
          <cell r="O110">
            <v>122304051</v>
          </cell>
        </row>
        <row r="111">
          <cell r="C111" t="str">
            <v>12 창호공사</v>
          </cell>
          <cell r="F111" t="str">
            <v>식</v>
          </cell>
          <cell r="G111">
            <v>1</v>
          </cell>
          <cell r="I111">
            <v>246727162</v>
          </cell>
          <cell r="K111">
            <v>118874220</v>
          </cell>
          <cell r="M111">
            <v>0</v>
          </cell>
          <cell r="O111">
            <v>365601382</v>
          </cell>
        </row>
        <row r="112">
          <cell r="C112" t="str">
            <v>13 유리공사</v>
          </cell>
          <cell r="F112" t="str">
            <v>식</v>
          </cell>
          <cell r="G112">
            <v>1</v>
          </cell>
          <cell r="I112">
            <v>85365061</v>
          </cell>
          <cell r="K112">
            <v>99436723</v>
          </cell>
          <cell r="M112">
            <v>0</v>
          </cell>
          <cell r="O112">
            <v>184801784</v>
          </cell>
        </row>
        <row r="113">
          <cell r="C113" t="str">
            <v>14 도장공사</v>
          </cell>
          <cell r="F113" t="str">
            <v>식</v>
          </cell>
          <cell r="G113">
            <v>1</v>
          </cell>
          <cell r="I113">
            <v>16432834</v>
          </cell>
          <cell r="K113">
            <v>35421257</v>
          </cell>
          <cell r="M113">
            <v>0</v>
          </cell>
          <cell r="O113">
            <v>51854091</v>
          </cell>
        </row>
        <row r="114">
          <cell r="C114" t="str">
            <v>15 수장공사</v>
          </cell>
          <cell r="F114" t="str">
            <v>식</v>
          </cell>
          <cell r="G114">
            <v>1</v>
          </cell>
          <cell r="I114">
            <v>101537015</v>
          </cell>
          <cell r="K114">
            <v>73182055</v>
          </cell>
          <cell r="M114">
            <v>0</v>
          </cell>
          <cell r="O114">
            <v>174719070</v>
          </cell>
        </row>
        <row r="115">
          <cell r="C115" t="str">
            <v>16 잡 공 사</v>
          </cell>
          <cell r="F115" t="str">
            <v>식</v>
          </cell>
          <cell r="G115">
            <v>1</v>
          </cell>
          <cell r="I115">
            <v>48463098</v>
          </cell>
          <cell r="K115">
            <v>33373837</v>
          </cell>
          <cell r="M115">
            <v>0</v>
          </cell>
          <cell r="O115">
            <v>81836935</v>
          </cell>
        </row>
        <row r="116">
          <cell r="C116" t="str">
            <v>17 골재비및 운반비</v>
          </cell>
          <cell r="F116" t="str">
            <v>식</v>
          </cell>
          <cell r="G116">
            <v>1</v>
          </cell>
          <cell r="I116">
            <v>13697803</v>
          </cell>
          <cell r="K116">
            <v>7308461</v>
          </cell>
          <cell r="M116">
            <v>4712209</v>
          </cell>
          <cell r="O116">
            <v>25718473</v>
          </cell>
        </row>
        <row r="117">
          <cell r="D117" t="str">
            <v>합계</v>
          </cell>
          <cell r="I117">
            <v>972212521</v>
          </cell>
          <cell r="K117">
            <v>1398499744</v>
          </cell>
          <cell r="M117">
            <v>21003355</v>
          </cell>
          <cell r="O117">
            <v>2391715620</v>
          </cell>
        </row>
        <row r="118">
          <cell r="C118" t="str">
            <v>[경 비 동]</v>
          </cell>
        </row>
        <row r="119">
          <cell r="C119" t="str">
            <v>01 가설공사</v>
          </cell>
          <cell r="F119" t="str">
            <v>식</v>
          </cell>
          <cell r="G119">
            <v>1</v>
          </cell>
          <cell r="I119">
            <v>384640</v>
          </cell>
          <cell r="K119">
            <v>2091068</v>
          </cell>
          <cell r="M119">
            <v>0</v>
          </cell>
          <cell r="O119">
            <v>2475708</v>
          </cell>
        </row>
        <row r="120">
          <cell r="C120" t="str">
            <v>02 토 공 사</v>
          </cell>
          <cell r="F120" t="str">
            <v>식</v>
          </cell>
          <cell r="G120">
            <v>1</v>
          </cell>
          <cell r="I120">
            <v>13295</v>
          </cell>
          <cell r="K120">
            <v>40393</v>
          </cell>
          <cell r="M120">
            <v>8225</v>
          </cell>
          <cell r="O120">
            <v>61913</v>
          </cell>
        </row>
        <row r="121">
          <cell r="C121" t="str">
            <v>03 철근콘크리트공사</v>
          </cell>
          <cell r="F121" t="str">
            <v>식</v>
          </cell>
          <cell r="G121">
            <v>1</v>
          </cell>
          <cell r="I121">
            <v>2131841</v>
          </cell>
          <cell r="K121">
            <v>9287736</v>
          </cell>
          <cell r="M121">
            <v>371208</v>
          </cell>
          <cell r="O121">
            <v>11790785</v>
          </cell>
        </row>
        <row r="122">
          <cell r="C122" t="str">
            <v>04 조적공사</v>
          </cell>
          <cell r="F122" t="str">
            <v>식</v>
          </cell>
          <cell r="G122">
            <v>1</v>
          </cell>
          <cell r="I122">
            <v>704556</v>
          </cell>
          <cell r="K122">
            <v>2101878</v>
          </cell>
          <cell r="M122">
            <v>0</v>
          </cell>
          <cell r="O122">
            <v>2806434</v>
          </cell>
        </row>
        <row r="123">
          <cell r="C123" t="str">
            <v>05 방수공사</v>
          </cell>
          <cell r="F123" t="str">
            <v>식</v>
          </cell>
          <cell r="G123">
            <v>1</v>
          </cell>
          <cell r="I123">
            <v>1118781</v>
          </cell>
          <cell r="K123">
            <v>1579231</v>
          </cell>
          <cell r="M123">
            <v>0</v>
          </cell>
          <cell r="O123">
            <v>2698012</v>
          </cell>
        </row>
        <row r="124">
          <cell r="C124" t="str">
            <v>06 타일공사</v>
          </cell>
          <cell r="F124" t="str">
            <v>식</v>
          </cell>
          <cell r="G124">
            <v>1</v>
          </cell>
          <cell r="I124">
            <v>1183000</v>
          </cell>
          <cell r="K124">
            <v>1044464</v>
          </cell>
          <cell r="M124">
            <v>0</v>
          </cell>
          <cell r="O124">
            <v>2227464</v>
          </cell>
        </row>
        <row r="125">
          <cell r="C125" t="str">
            <v>07 목 공 사</v>
          </cell>
          <cell r="F125" t="str">
            <v>식</v>
          </cell>
          <cell r="G125">
            <v>1</v>
          </cell>
          <cell r="I125">
            <v>332618</v>
          </cell>
          <cell r="K125">
            <v>241903</v>
          </cell>
          <cell r="M125">
            <v>0</v>
          </cell>
          <cell r="O125">
            <v>574521</v>
          </cell>
        </row>
        <row r="126">
          <cell r="C126" t="str">
            <v>08 금속공사</v>
          </cell>
          <cell r="F126" t="str">
            <v>식</v>
          </cell>
          <cell r="G126">
            <v>1</v>
          </cell>
          <cell r="I126">
            <v>3742957</v>
          </cell>
          <cell r="K126">
            <v>1218157</v>
          </cell>
          <cell r="M126">
            <v>720</v>
          </cell>
          <cell r="O126">
            <v>4961834</v>
          </cell>
        </row>
        <row r="127">
          <cell r="C127" t="str">
            <v>09 미장공사</v>
          </cell>
          <cell r="F127" t="str">
            <v>식</v>
          </cell>
          <cell r="G127">
            <v>1</v>
          </cell>
          <cell r="I127">
            <v>80523</v>
          </cell>
          <cell r="K127">
            <v>2844344</v>
          </cell>
          <cell r="M127">
            <v>0</v>
          </cell>
          <cell r="O127">
            <v>2924867</v>
          </cell>
        </row>
        <row r="128">
          <cell r="C128" t="str">
            <v>10 창호공사</v>
          </cell>
          <cell r="F128" t="str">
            <v>식</v>
          </cell>
          <cell r="G128">
            <v>1</v>
          </cell>
          <cell r="I128">
            <v>3027874</v>
          </cell>
          <cell r="K128">
            <v>2707254</v>
          </cell>
          <cell r="M128">
            <v>0</v>
          </cell>
          <cell r="O128">
            <v>5735128</v>
          </cell>
        </row>
        <row r="129">
          <cell r="C129" t="str">
            <v>11 유리공사</v>
          </cell>
          <cell r="F129" t="str">
            <v>식</v>
          </cell>
          <cell r="G129">
            <v>1</v>
          </cell>
          <cell r="I129">
            <v>1589258</v>
          </cell>
          <cell r="K129">
            <v>2124342</v>
          </cell>
          <cell r="M129">
            <v>0</v>
          </cell>
          <cell r="O129">
            <v>3713600</v>
          </cell>
        </row>
        <row r="130">
          <cell r="C130" t="str">
            <v>12 도장공사</v>
          </cell>
          <cell r="F130" t="str">
            <v>식</v>
          </cell>
          <cell r="G130">
            <v>1</v>
          </cell>
          <cell r="I130">
            <v>29602</v>
          </cell>
          <cell r="K130">
            <v>142223</v>
          </cell>
          <cell r="M130">
            <v>0</v>
          </cell>
          <cell r="O130">
            <v>171825</v>
          </cell>
        </row>
        <row r="131">
          <cell r="C131" t="str">
            <v>13 수장공사</v>
          </cell>
          <cell r="F131" t="str">
            <v>식</v>
          </cell>
          <cell r="G131">
            <v>1</v>
          </cell>
          <cell r="I131">
            <v>4514557</v>
          </cell>
          <cell r="K131">
            <v>2269396</v>
          </cell>
          <cell r="M131">
            <v>0</v>
          </cell>
          <cell r="O131">
            <v>6783953</v>
          </cell>
        </row>
        <row r="132">
          <cell r="C132" t="str">
            <v>15 잡 공 사</v>
          </cell>
          <cell r="F132" t="str">
            <v>식</v>
          </cell>
          <cell r="G132">
            <v>1</v>
          </cell>
          <cell r="I132">
            <v>182090</v>
          </cell>
          <cell r="K132">
            <v>103910</v>
          </cell>
          <cell r="M132">
            <v>0</v>
          </cell>
          <cell r="O132">
            <v>286000</v>
          </cell>
        </row>
        <row r="133">
          <cell r="C133" t="str">
            <v>16 골재비및 운반비</v>
          </cell>
          <cell r="F133" t="str">
            <v>식</v>
          </cell>
          <cell r="G133">
            <v>1</v>
          </cell>
          <cell r="I133">
            <v>427773</v>
          </cell>
          <cell r="K133">
            <v>218003</v>
          </cell>
          <cell r="M133">
            <v>165368</v>
          </cell>
          <cell r="O133">
            <v>811144</v>
          </cell>
        </row>
        <row r="134">
          <cell r="D134" t="str">
            <v>합계</v>
          </cell>
          <cell r="I134">
            <v>19463365</v>
          </cell>
          <cell r="K134">
            <v>28014302</v>
          </cell>
          <cell r="M134">
            <v>545521</v>
          </cell>
          <cell r="O134">
            <v>48023188</v>
          </cell>
        </row>
        <row r="137">
          <cell r="C137" t="str">
            <v>[공 동 구]</v>
          </cell>
        </row>
        <row r="138">
          <cell r="C138" t="str">
            <v>01 철근콘크리트공사</v>
          </cell>
          <cell r="F138" t="str">
            <v>식</v>
          </cell>
          <cell r="G138">
            <v>1</v>
          </cell>
          <cell r="I138">
            <v>3329393</v>
          </cell>
          <cell r="K138">
            <v>14141101</v>
          </cell>
          <cell r="M138">
            <v>747405</v>
          </cell>
          <cell r="O138">
            <v>18217899</v>
          </cell>
        </row>
        <row r="139">
          <cell r="C139" t="str">
            <v>02 마감공사</v>
          </cell>
          <cell r="F139" t="str">
            <v>식</v>
          </cell>
          <cell r="G139">
            <v>1</v>
          </cell>
          <cell r="I139">
            <v>198567</v>
          </cell>
          <cell r="K139">
            <v>9393557</v>
          </cell>
          <cell r="M139">
            <v>12173</v>
          </cell>
          <cell r="O139">
            <v>9604297</v>
          </cell>
        </row>
        <row r="140">
          <cell r="C140" t="str">
            <v>03 골재비및 운반비</v>
          </cell>
          <cell r="F140" t="str">
            <v>식</v>
          </cell>
          <cell r="G140">
            <v>1</v>
          </cell>
          <cell r="I140">
            <v>615075</v>
          </cell>
          <cell r="K140">
            <v>309524</v>
          </cell>
          <cell r="M140">
            <v>211004</v>
          </cell>
          <cell r="O140">
            <v>1135603</v>
          </cell>
        </row>
        <row r="141">
          <cell r="D141" t="str">
            <v>합계</v>
          </cell>
          <cell r="I141">
            <v>4143035</v>
          </cell>
          <cell r="K141">
            <v>23844182</v>
          </cell>
          <cell r="M141">
            <v>970582</v>
          </cell>
          <cell r="O141">
            <v>28957799</v>
          </cell>
        </row>
        <row r="156">
          <cell r="C156" t="str">
            <v>[저수조동]</v>
          </cell>
        </row>
        <row r="157">
          <cell r="C157" t="str">
            <v>01 가설공사</v>
          </cell>
          <cell r="F157" t="str">
            <v>식</v>
          </cell>
          <cell r="G157">
            <v>1</v>
          </cell>
          <cell r="I157">
            <v>316743</v>
          </cell>
          <cell r="K157">
            <v>1660388</v>
          </cell>
          <cell r="M157">
            <v>4935</v>
          </cell>
          <cell r="O157">
            <v>1982066</v>
          </cell>
        </row>
        <row r="158">
          <cell r="C158" t="str">
            <v>02 철근콘크리트공사</v>
          </cell>
          <cell r="F158" t="str">
            <v>식</v>
          </cell>
          <cell r="G158">
            <v>1</v>
          </cell>
          <cell r="I158">
            <v>2207825</v>
          </cell>
          <cell r="K158">
            <v>10194771</v>
          </cell>
          <cell r="M158">
            <v>422362</v>
          </cell>
          <cell r="O158">
            <v>12824958</v>
          </cell>
        </row>
        <row r="159">
          <cell r="C159" t="str">
            <v>03 마감공사</v>
          </cell>
          <cell r="F159" t="str">
            <v>식</v>
          </cell>
          <cell r="G159">
            <v>1</v>
          </cell>
          <cell r="I159">
            <v>126230</v>
          </cell>
          <cell r="K159">
            <v>4174735</v>
          </cell>
          <cell r="M159">
            <v>0</v>
          </cell>
          <cell r="O159">
            <v>4300965</v>
          </cell>
        </row>
        <row r="160">
          <cell r="C160" t="str">
            <v>04 골재비및 운반비</v>
          </cell>
          <cell r="F160" t="str">
            <v>식</v>
          </cell>
          <cell r="G160">
            <v>1</v>
          </cell>
          <cell r="I160">
            <v>264744</v>
          </cell>
          <cell r="K160">
            <v>136935</v>
          </cell>
          <cell r="M160">
            <v>103893</v>
          </cell>
          <cell r="O160">
            <v>505572</v>
          </cell>
        </row>
        <row r="161">
          <cell r="D161" t="str">
            <v>합계</v>
          </cell>
          <cell r="I161">
            <v>2915542</v>
          </cell>
          <cell r="K161">
            <v>16166829</v>
          </cell>
          <cell r="M161">
            <v>531190</v>
          </cell>
          <cell r="O161">
            <v>19613561</v>
          </cell>
        </row>
        <row r="175">
          <cell r="C175" t="str">
            <v>[정 화 조]</v>
          </cell>
        </row>
        <row r="176">
          <cell r="C176" t="str">
            <v>01 가설및 지정공사</v>
          </cell>
          <cell r="F176" t="str">
            <v>식</v>
          </cell>
          <cell r="G176">
            <v>1</v>
          </cell>
          <cell r="I176">
            <v>265231</v>
          </cell>
          <cell r="K176">
            <v>3388354</v>
          </cell>
          <cell r="M176">
            <v>20727</v>
          </cell>
          <cell r="O176">
            <v>3674312</v>
          </cell>
        </row>
        <row r="177">
          <cell r="C177" t="str">
            <v>02 철근콘크리트공사</v>
          </cell>
          <cell r="F177" t="str">
            <v>식</v>
          </cell>
          <cell r="G177">
            <v>1</v>
          </cell>
          <cell r="I177">
            <v>5886935</v>
          </cell>
          <cell r="K177">
            <v>31792698</v>
          </cell>
          <cell r="M177">
            <v>1972108</v>
          </cell>
          <cell r="O177">
            <v>39651741</v>
          </cell>
        </row>
        <row r="178">
          <cell r="C178" t="str">
            <v>03 마감공사</v>
          </cell>
          <cell r="F178" t="str">
            <v>식</v>
          </cell>
          <cell r="G178">
            <v>1</v>
          </cell>
          <cell r="I178">
            <v>25357050</v>
          </cell>
          <cell r="K178">
            <v>31063116</v>
          </cell>
          <cell r="M178">
            <v>0</v>
          </cell>
          <cell r="O178">
            <v>56420166</v>
          </cell>
        </row>
        <row r="179">
          <cell r="C179" t="str">
            <v>04 골재비및 운반비</v>
          </cell>
          <cell r="F179" t="str">
            <v>식</v>
          </cell>
          <cell r="G179">
            <v>1</v>
          </cell>
          <cell r="I179">
            <v>976055</v>
          </cell>
          <cell r="K179">
            <v>492364</v>
          </cell>
          <cell r="M179">
            <v>382307</v>
          </cell>
          <cell r="O179">
            <v>1850726</v>
          </cell>
        </row>
        <row r="180">
          <cell r="D180" t="str">
            <v>합계</v>
          </cell>
          <cell r="I180">
            <v>32485271</v>
          </cell>
          <cell r="K180">
            <v>66736532</v>
          </cell>
          <cell r="M180">
            <v>2375142</v>
          </cell>
          <cell r="O180">
            <v>101596945</v>
          </cell>
        </row>
        <row r="194">
          <cell r="C194" t="str">
            <v>[부대공사]</v>
          </cell>
        </row>
        <row r="195">
          <cell r="C195" t="str">
            <v>01 부대공사</v>
          </cell>
          <cell r="F195" t="str">
            <v>식</v>
          </cell>
          <cell r="G195">
            <v>1</v>
          </cell>
          <cell r="I195">
            <v>177761361</v>
          </cell>
          <cell r="K195">
            <v>252786030</v>
          </cell>
          <cell r="M195">
            <v>4480386</v>
          </cell>
          <cell r="O195">
            <v>435027777</v>
          </cell>
        </row>
        <row r="196">
          <cell r="C196" t="str">
            <v>02 골재비및 운반비</v>
          </cell>
          <cell r="F196" t="str">
            <v>식</v>
          </cell>
          <cell r="G196">
            <v>1</v>
          </cell>
          <cell r="I196">
            <v>8049221</v>
          </cell>
          <cell r="K196">
            <v>3264345</v>
          </cell>
          <cell r="M196">
            <v>2366876</v>
          </cell>
          <cell r="O196">
            <v>13680442</v>
          </cell>
        </row>
        <row r="197">
          <cell r="D197" t="str">
            <v>합계</v>
          </cell>
          <cell r="I197">
            <v>185810582</v>
          </cell>
          <cell r="K197">
            <v>256050375</v>
          </cell>
          <cell r="M197">
            <v>6847262</v>
          </cell>
          <cell r="O197">
            <v>448708219</v>
          </cell>
        </row>
        <row r="213">
          <cell r="C213" t="str">
            <v>[조경공사]</v>
          </cell>
        </row>
        <row r="214">
          <cell r="C214" t="str">
            <v>01 조경공사</v>
          </cell>
          <cell r="F214" t="str">
            <v>식</v>
          </cell>
          <cell r="G214">
            <v>1</v>
          </cell>
          <cell r="I214">
            <v>79437323</v>
          </cell>
          <cell r="K214">
            <v>40646834</v>
          </cell>
          <cell r="M214">
            <v>0</v>
          </cell>
          <cell r="O214">
            <v>120084157</v>
          </cell>
        </row>
        <row r="215">
          <cell r="D215" t="str">
            <v>합계</v>
          </cell>
          <cell r="I215">
            <v>79437323</v>
          </cell>
          <cell r="K215">
            <v>40646834</v>
          </cell>
          <cell r="M215">
            <v>0</v>
          </cell>
          <cell r="O215">
            <v>120084157</v>
          </cell>
        </row>
        <row r="232">
          <cell r="C232" t="str">
            <v>[토목공사]</v>
          </cell>
        </row>
        <row r="233">
          <cell r="C233" t="str">
            <v>01 토    공</v>
          </cell>
          <cell r="F233" t="str">
            <v>식</v>
          </cell>
          <cell r="G233">
            <v>1</v>
          </cell>
          <cell r="I233">
            <v>174489791</v>
          </cell>
          <cell r="K233">
            <v>417196487</v>
          </cell>
          <cell r="M233">
            <v>320303366</v>
          </cell>
          <cell r="O233">
            <v>911989644</v>
          </cell>
        </row>
        <row r="234">
          <cell r="C234" t="str">
            <v>02 배 수 공</v>
          </cell>
          <cell r="F234" t="str">
            <v>식</v>
          </cell>
          <cell r="G234">
            <v>1</v>
          </cell>
          <cell r="I234">
            <v>69096518</v>
          </cell>
          <cell r="K234">
            <v>103882314</v>
          </cell>
          <cell r="M234">
            <v>15308505</v>
          </cell>
          <cell r="O234">
            <v>188287337</v>
          </cell>
        </row>
        <row r="235">
          <cell r="C235" t="str">
            <v>03 포 장 공</v>
          </cell>
          <cell r="F235" t="str">
            <v>식</v>
          </cell>
          <cell r="G235">
            <v>1</v>
          </cell>
          <cell r="I235">
            <v>73933326</v>
          </cell>
          <cell r="K235">
            <v>92272372</v>
          </cell>
          <cell r="M235">
            <v>16913699</v>
          </cell>
          <cell r="O235">
            <v>183119397</v>
          </cell>
        </row>
        <row r="236">
          <cell r="C236" t="str">
            <v>04 블록식 옹벽공</v>
          </cell>
          <cell r="F236" t="str">
            <v>식</v>
          </cell>
          <cell r="G236">
            <v>1</v>
          </cell>
          <cell r="I236">
            <v>722698255</v>
          </cell>
          <cell r="K236">
            <v>211258452</v>
          </cell>
          <cell r="M236">
            <v>32568969</v>
          </cell>
          <cell r="O236">
            <v>966525676</v>
          </cell>
        </row>
        <row r="237">
          <cell r="C237" t="str">
            <v>05 자 재 대</v>
          </cell>
          <cell r="F237" t="str">
            <v>식</v>
          </cell>
          <cell r="G237">
            <v>1</v>
          </cell>
          <cell r="I237">
            <v>169131010</v>
          </cell>
          <cell r="K237">
            <v>27683508</v>
          </cell>
          <cell r="M237">
            <v>0</v>
          </cell>
          <cell r="O237">
            <v>196814518</v>
          </cell>
        </row>
        <row r="238">
          <cell r="C238" t="str">
            <v>06 부 대 공</v>
          </cell>
          <cell r="F238" t="str">
            <v>식</v>
          </cell>
          <cell r="G238">
            <v>1</v>
          </cell>
          <cell r="I238">
            <v>119427</v>
          </cell>
          <cell r="K238">
            <v>163351</v>
          </cell>
          <cell r="M238">
            <v>208946</v>
          </cell>
          <cell r="O238">
            <v>491724</v>
          </cell>
        </row>
        <row r="239">
          <cell r="D239" t="str">
            <v>합계</v>
          </cell>
          <cell r="I239">
            <v>1209468327</v>
          </cell>
          <cell r="K239">
            <v>852456484</v>
          </cell>
          <cell r="M239">
            <v>385303485</v>
          </cell>
          <cell r="O239">
            <v>2447228296</v>
          </cell>
        </row>
        <row r="251">
          <cell r="C251" t="str">
            <v>[기계설비공사]</v>
          </cell>
        </row>
        <row r="252">
          <cell r="C252" t="str">
            <v>01 기계설비공사</v>
          </cell>
          <cell r="F252" t="str">
            <v>식</v>
          </cell>
          <cell r="G252">
            <v>1</v>
          </cell>
          <cell r="I252">
            <v>991738005</v>
          </cell>
          <cell r="K252">
            <v>842322710</v>
          </cell>
          <cell r="M252">
            <v>0</v>
          </cell>
          <cell r="O252">
            <v>1834060715</v>
          </cell>
        </row>
        <row r="253">
          <cell r="C253" t="str">
            <v>02 TAB공사</v>
          </cell>
          <cell r="F253" t="str">
            <v>식</v>
          </cell>
          <cell r="G253">
            <v>1</v>
          </cell>
          <cell r="I253">
            <v>0</v>
          </cell>
          <cell r="K253">
            <v>26125000</v>
          </cell>
          <cell r="M253">
            <v>0</v>
          </cell>
          <cell r="O253">
            <v>26125000</v>
          </cell>
        </row>
        <row r="254">
          <cell r="D254" t="str">
            <v>합계</v>
          </cell>
          <cell r="I254">
            <v>991738005</v>
          </cell>
          <cell r="K254">
            <v>868447710</v>
          </cell>
          <cell r="M254">
            <v>0</v>
          </cell>
          <cell r="O254">
            <v>1860185715</v>
          </cell>
        </row>
        <row r="270">
          <cell r="C270" t="str">
            <v>[기계설비공사]</v>
          </cell>
        </row>
        <row r="271">
          <cell r="C271" t="str">
            <v>01 장비설치공사</v>
          </cell>
          <cell r="F271" t="str">
            <v>식</v>
          </cell>
          <cell r="G271">
            <v>1</v>
          </cell>
          <cell r="I271">
            <v>169818739</v>
          </cell>
          <cell r="K271">
            <v>40988326</v>
          </cell>
          <cell r="M271">
            <v>0</v>
          </cell>
          <cell r="O271">
            <v>210807065</v>
          </cell>
        </row>
        <row r="272">
          <cell r="C272" t="str">
            <v>02 옥외배관공사</v>
          </cell>
          <cell r="F272" t="str">
            <v>식</v>
          </cell>
          <cell r="G272">
            <v>1</v>
          </cell>
          <cell r="I272">
            <v>75245223</v>
          </cell>
          <cell r="K272">
            <v>49964158</v>
          </cell>
          <cell r="M272">
            <v>0</v>
          </cell>
          <cell r="O272">
            <v>125209381</v>
          </cell>
        </row>
        <row r="273">
          <cell r="C273" t="str">
            <v>03 기계실배관공사</v>
          </cell>
          <cell r="F273" t="str">
            <v>식</v>
          </cell>
          <cell r="G273">
            <v>1</v>
          </cell>
          <cell r="I273">
            <v>126964390</v>
          </cell>
          <cell r="K273">
            <v>100380476</v>
          </cell>
          <cell r="M273">
            <v>0</v>
          </cell>
          <cell r="O273">
            <v>227344866</v>
          </cell>
        </row>
        <row r="274">
          <cell r="C274" t="str">
            <v>04 실습동 배관공사</v>
          </cell>
          <cell r="F274" t="str">
            <v>식</v>
          </cell>
          <cell r="G274">
            <v>1</v>
          </cell>
          <cell r="I274">
            <v>60184364</v>
          </cell>
          <cell r="K274">
            <v>91735961</v>
          </cell>
          <cell r="M274">
            <v>0</v>
          </cell>
          <cell r="O274">
            <v>151920325</v>
          </cell>
        </row>
        <row r="275">
          <cell r="C275" t="str">
            <v>05 본관동 배관공사</v>
          </cell>
          <cell r="F275" t="str">
            <v>식</v>
          </cell>
          <cell r="G275">
            <v>1</v>
          </cell>
          <cell r="I275">
            <v>83604126</v>
          </cell>
          <cell r="K275">
            <v>113509712</v>
          </cell>
          <cell r="M275">
            <v>0</v>
          </cell>
          <cell r="O275">
            <v>197113838</v>
          </cell>
        </row>
        <row r="276">
          <cell r="C276" t="str">
            <v>06 생활관동 배관공사</v>
          </cell>
          <cell r="F276" t="str">
            <v>식</v>
          </cell>
          <cell r="G276">
            <v>1</v>
          </cell>
          <cell r="I276">
            <v>211235561</v>
          </cell>
          <cell r="K276">
            <v>285420111</v>
          </cell>
          <cell r="M276">
            <v>0</v>
          </cell>
          <cell r="O276">
            <v>496655672</v>
          </cell>
        </row>
        <row r="277">
          <cell r="C277" t="str">
            <v>07 식당동 배관공사</v>
          </cell>
          <cell r="F277" t="str">
            <v>식</v>
          </cell>
          <cell r="G277">
            <v>1</v>
          </cell>
          <cell r="I277">
            <v>55013366</v>
          </cell>
          <cell r="K277">
            <v>71931356</v>
          </cell>
          <cell r="M277">
            <v>0</v>
          </cell>
          <cell r="O277">
            <v>126944722</v>
          </cell>
        </row>
        <row r="278">
          <cell r="C278" t="str">
            <v>08 경비동 배관공사</v>
          </cell>
          <cell r="F278" t="str">
            <v>식</v>
          </cell>
          <cell r="G278">
            <v>1</v>
          </cell>
          <cell r="I278">
            <v>1640331</v>
          </cell>
          <cell r="K278">
            <v>1846654</v>
          </cell>
          <cell r="M278">
            <v>0</v>
          </cell>
          <cell r="O278">
            <v>3486985</v>
          </cell>
        </row>
        <row r="279">
          <cell r="C279" t="str">
            <v>09 소화설비공사</v>
          </cell>
          <cell r="F279" t="str">
            <v>식</v>
          </cell>
          <cell r="G279">
            <v>1</v>
          </cell>
          <cell r="I279">
            <v>54693411</v>
          </cell>
          <cell r="K279">
            <v>66154934</v>
          </cell>
          <cell r="M279">
            <v>0</v>
          </cell>
          <cell r="O279">
            <v>120848345</v>
          </cell>
        </row>
        <row r="280">
          <cell r="C280" t="str">
            <v>10 가스배관공사</v>
          </cell>
          <cell r="F280" t="str">
            <v>식</v>
          </cell>
          <cell r="G280">
            <v>1</v>
          </cell>
          <cell r="I280">
            <v>30834984</v>
          </cell>
          <cell r="K280">
            <v>9058598</v>
          </cell>
          <cell r="M280">
            <v>0</v>
          </cell>
          <cell r="O280">
            <v>39893582</v>
          </cell>
        </row>
        <row r="281">
          <cell r="C281" t="str">
            <v>11 연도설치공사</v>
          </cell>
          <cell r="F281" t="str">
            <v>식</v>
          </cell>
          <cell r="G281">
            <v>1</v>
          </cell>
          <cell r="I281">
            <v>31111767</v>
          </cell>
          <cell r="K281">
            <v>688212</v>
          </cell>
          <cell r="M281">
            <v>0</v>
          </cell>
          <cell r="O281">
            <v>31799979</v>
          </cell>
        </row>
        <row r="282">
          <cell r="C282" t="str">
            <v>12 방진설치공사</v>
          </cell>
          <cell r="F282" t="str">
            <v>식</v>
          </cell>
          <cell r="G282">
            <v>1</v>
          </cell>
          <cell r="I282">
            <v>72317643</v>
          </cell>
          <cell r="K282">
            <v>10264212</v>
          </cell>
          <cell r="M282">
            <v>0</v>
          </cell>
          <cell r="O282">
            <v>82581855</v>
          </cell>
        </row>
        <row r="283">
          <cell r="C283" t="str">
            <v>13 수처리장치공사</v>
          </cell>
          <cell r="F283" t="str">
            <v>식</v>
          </cell>
          <cell r="G283">
            <v>1</v>
          </cell>
          <cell r="I283">
            <v>19074100</v>
          </cell>
          <cell r="K283">
            <v>380000</v>
          </cell>
          <cell r="M283">
            <v>0</v>
          </cell>
          <cell r="O283">
            <v>19454100</v>
          </cell>
        </row>
        <row r="284">
          <cell r="D284" t="str">
            <v>합계</v>
          </cell>
          <cell r="I284">
            <v>991738005</v>
          </cell>
          <cell r="K284">
            <v>842322710</v>
          </cell>
          <cell r="M284">
            <v>0</v>
          </cell>
          <cell r="O284">
            <v>1834060715</v>
          </cell>
        </row>
        <row r="289">
          <cell r="C289" t="str">
            <v>[실습동 배관공사]</v>
          </cell>
        </row>
        <row r="290">
          <cell r="C290" t="str">
            <v>01 실습동 공조배관공사</v>
          </cell>
          <cell r="F290" t="str">
            <v>식</v>
          </cell>
          <cell r="G290">
            <v>1</v>
          </cell>
          <cell r="I290">
            <v>29049698</v>
          </cell>
          <cell r="K290">
            <v>34375832</v>
          </cell>
          <cell r="M290">
            <v>0</v>
          </cell>
          <cell r="O290">
            <v>63425530</v>
          </cell>
        </row>
        <row r="291">
          <cell r="C291" t="str">
            <v>02 실습동 공조닥트설치공사</v>
          </cell>
          <cell r="F291" t="str">
            <v>식</v>
          </cell>
          <cell r="G291">
            <v>1</v>
          </cell>
          <cell r="I291">
            <v>18403668</v>
          </cell>
          <cell r="K291">
            <v>42259155</v>
          </cell>
          <cell r="M291">
            <v>0</v>
          </cell>
          <cell r="O291">
            <v>60662823</v>
          </cell>
        </row>
        <row r="292">
          <cell r="C292" t="str">
            <v>03 실습동 위생기구설치공사</v>
          </cell>
          <cell r="F292" t="str">
            <v>식</v>
          </cell>
          <cell r="G292">
            <v>1</v>
          </cell>
          <cell r="I292">
            <v>4594019</v>
          </cell>
          <cell r="K292">
            <v>4037182</v>
          </cell>
          <cell r="M292">
            <v>0</v>
          </cell>
          <cell r="O292">
            <v>8631201</v>
          </cell>
        </row>
        <row r="293">
          <cell r="C293" t="str">
            <v>04 실습동 급수급탕배관공사</v>
          </cell>
          <cell r="F293" t="str">
            <v>식</v>
          </cell>
          <cell r="G293">
            <v>1</v>
          </cell>
          <cell r="I293">
            <v>5095807</v>
          </cell>
          <cell r="K293">
            <v>8152021</v>
          </cell>
          <cell r="M293">
            <v>0</v>
          </cell>
          <cell r="O293">
            <v>13247828</v>
          </cell>
        </row>
        <row r="294">
          <cell r="C294" t="str">
            <v>05 실습동 오배수배관공사</v>
          </cell>
          <cell r="F294" t="str">
            <v>식</v>
          </cell>
          <cell r="G294">
            <v>1</v>
          </cell>
          <cell r="I294">
            <v>3041172</v>
          </cell>
          <cell r="K294">
            <v>2911771</v>
          </cell>
          <cell r="M294">
            <v>0</v>
          </cell>
          <cell r="O294">
            <v>5952943</v>
          </cell>
        </row>
        <row r="295">
          <cell r="D295" t="str">
            <v>합계</v>
          </cell>
          <cell r="I295">
            <v>60184364</v>
          </cell>
          <cell r="K295">
            <v>91735961</v>
          </cell>
          <cell r="M295">
            <v>0</v>
          </cell>
          <cell r="O295">
            <v>151920325</v>
          </cell>
        </row>
        <row r="308">
          <cell r="C308" t="str">
            <v>[본관동 배관공사]</v>
          </cell>
        </row>
        <row r="309">
          <cell r="C309" t="str">
            <v>01 본관동 공조배관공사</v>
          </cell>
          <cell r="F309" t="str">
            <v>식</v>
          </cell>
          <cell r="G309">
            <v>1</v>
          </cell>
          <cell r="I309">
            <v>51805389</v>
          </cell>
          <cell r="K309">
            <v>53307013</v>
          </cell>
          <cell r="M309">
            <v>0</v>
          </cell>
          <cell r="O309">
            <v>105112402</v>
          </cell>
        </row>
        <row r="310">
          <cell r="C310" t="str">
            <v>02 본관동 공조닥트설치공사</v>
          </cell>
          <cell r="F310" t="str">
            <v>식</v>
          </cell>
          <cell r="G310">
            <v>1</v>
          </cell>
          <cell r="I310">
            <v>19745377</v>
          </cell>
          <cell r="K310">
            <v>45747080</v>
          </cell>
          <cell r="M310">
            <v>0</v>
          </cell>
          <cell r="O310">
            <v>65492457</v>
          </cell>
        </row>
        <row r="311">
          <cell r="C311" t="str">
            <v>03 본관동 위생기구설치공사</v>
          </cell>
          <cell r="F311" t="str">
            <v>식</v>
          </cell>
          <cell r="G311">
            <v>1</v>
          </cell>
          <cell r="I311">
            <v>4111458</v>
          </cell>
          <cell r="K311">
            <v>3529296</v>
          </cell>
          <cell r="M311">
            <v>0</v>
          </cell>
          <cell r="O311">
            <v>7640754</v>
          </cell>
        </row>
        <row r="312">
          <cell r="C312" t="str">
            <v>04 본관동 급수급탕배관공사</v>
          </cell>
          <cell r="F312" t="str">
            <v>식</v>
          </cell>
          <cell r="G312">
            <v>1</v>
          </cell>
          <cell r="I312">
            <v>5331806</v>
          </cell>
          <cell r="K312">
            <v>8586071</v>
          </cell>
          <cell r="M312">
            <v>0</v>
          </cell>
          <cell r="O312">
            <v>13917877</v>
          </cell>
        </row>
        <row r="313">
          <cell r="C313" t="str">
            <v>05 본관동 오배수배관공사</v>
          </cell>
          <cell r="F313" t="str">
            <v>식</v>
          </cell>
          <cell r="G313">
            <v>1</v>
          </cell>
          <cell r="I313">
            <v>2610096</v>
          </cell>
          <cell r="K313">
            <v>2340252</v>
          </cell>
          <cell r="M313">
            <v>0</v>
          </cell>
          <cell r="O313">
            <v>4950348</v>
          </cell>
        </row>
        <row r="314">
          <cell r="D314" t="str">
            <v>합계</v>
          </cell>
          <cell r="I314">
            <v>83604126</v>
          </cell>
          <cell r="K314">
            <v>113509712</v>
          </cell>
          <cell r="M314">
            <v>0</v>
          </cell>
          <cell r="O314">
            <v>197113838</v>
          </cell>
        </row>
        <row r="327">
          <cell r="C327" t="str">
            <v>[생활관동 배관공사]</v>
          </cell>
        </row>
        <row r="328">
          <cell r="C328" t="str">
            <v>01 생활관동 공조배관공사</v>
          </cell>
          <cell r="F328" t="str">
            <v>식</v>
          </cell>
          <cell r="G328">
            <v>1</v>
          </cell>
          <cell r="I328">
            <v>74190346</v>
          </cell>
          <cell r="K328">
            <v>96594567</v>
          </cell>
          <cell r="M328">
            <v>0</v>
          </cell>
          <cell r="O328">
            <v>170784913</v>
          </cell>
        </row>
        <row r="329">
          <cell r="C329" t="str">
            <v>02 생활관동 공조닥트설치공사</v>
          </cell>
          <cell r="F329" t="str">
            <v>식</v>
          </cell>
          <cell r="G329">
            <v>1</v>
          </cell>
          <cell r="I329">
            <v>16423219</v>
          </cell>
          <cell r="K329">
            <v>49607228</v>
          </cell>
          <cell r="M329">
            <v>0</v>
          </cell>
          <cell r="O329">
            <v>66030447</v>
          </cell>
        </row>
        <row r="330">
          <cell r="C330" t="str">
            <v>03 생활관동 위생기구설치공사</v>
          </cell>
          <cell r="F330" t="str">
            <v>식</v>
          </cell>
          <cell r="G330">
            <v>1</v>
          </cell>
          <cell r="I330">
            <v>37707956</v>
          </cell>
          <cell r="K330">
            <v>26210052</v>
          </cell>
          <cell r="M330">
            <v>0</v>
          </cell>
          <cell r="O330">
            <v>63918008</v>
          </cell>
        </row>
        <row r="331">
          <cell r="C331" t="str">
            <v>04 생활관동 급수급탕배관공사</v>
          </cell>
          <cell r="F331" t="str">
            <v>식</v>
          </cell>
          <cell r="G331">
            <v>1</v>
          </cell>
          <cell r="I331">
            <v>61644258</v>
          </cell>
          <cell r="K331">
            <v>98624867</v>
          </cell>
          <cell r="M331">
            <v>0</v>
          </cell>
          <cell r="O331">
            <v>160269125</v>
          </cell>
        </row>
        <row r="332">
          <cell r="C332" t="str">
            <v>05 생활관동 오배수배관공사</v>
          </cell>
          <cell r="F332" t="str">
            <v>식</v>
          </cell>
          <cell r="G332">
            <v>1</v>
          </cell>
          <cell r="I332">
            <v>21269782</v>
          </cell>
          <cell r="K332">
            <v>14383397</v>
          </cell>
          <cell r="M332">
            <v>0</v>
          </cell>
          <cell r="O332">
            <v>35653179</v>
          </cell>
        </row>
        <row r="333">
          <cell r="D333" t="str">
            <v>합계</v>
          </cell>
          <cell r="I333">
            <v>211235561</v>
          </cell>
          <cell r="K333">
            <v>285420111</v>
          </cell>
          <cell r="M333">
            <v>0</v>
          </cell>
          <cell r="O333">
            <v>496655672</v>
          </cell>
        </row>
        <row r="346">
          <cell r="C346" t="str">
            <v>[식당동 배관공사]</v>
          </cell>
        </row>
        <row r="347">
          <cell r="C347" t="str">
            <v>01 식당동 공조배관공사</v>
          </cell>
          <cell r="F347" t="str">
            <v>식</v>
          </cell>
          <cell r="G347">
            <v>1</v>
          </cell>
          <cell r="I347">
            <v>21300932</v>
          </cell>
          <cell r="K347">
            <v>16635770</v>
          </cell>
          <cell r="M347">
            <v>0</v>
          </cell>
          <cell r="O347">
            <v>37936702</v>
          </cell>
        </row>
        <row r="348">
          <cell r="C348" t="str">
            <v>02 식당동 공조닥트설치공사</v>
          </cell>
          <cell r="F348" t="str">
            <v>식</v>
          </cell>
          <cell r="G348">
            <v>1</v>
          </cell>
          <cell r="I348">
            <v>15569689</v>
          </cell>
          <cell r="K348">
            <v>38367269</v>
          </cell>
          <cell r="M348">
            <v>0</v>
          </cell>
          <cell r="O348">
            <v>53936958</v>
          </cell>
        </row>
        <row r="349">
          <cell r="C349" t="str">
            <v>03 식당동 위생기구설치공사</v>
          </cell>
          <cell r="F349" t="str">
            <v>식</v>
          </cell>
          <cell r="G349">
            <v>1</v>
          </cell>
          <cell r="I349">
            <v>1466032</v>
          </cell>
          <cell r="K349">
            <v>1160366</v>
          </cell>
          <cell r="M349">
            <v>0</v>
          </cell>
          <cell r="O349">
            <v>2626398</v>
          </cell>
        </row>
        <row r="350">
          <cell r="C350" t="str">
            <v>04 식당동 급수급탕배관공사</v>
          </cell>
          <cell r="F350" t="str">
            <v>식</v>
          </cell>
          <cell r="G350">
            <v>1</v>
          </cell>
          <cell r="I350">
            <v>14809171</v>
          </cell>
          <cell r="K350">
            <v>13705996</v>
          </cell>
          <cell r="M350">
            <v>0</v>
          </cell>
          <cell r="O350">
            <v>28515167</v>
          </cell>
        </row>
        <row r="351">
          <cell r="C351" t="str">
            <v>05 식당동 오배수배관공사</v>
          </cell>
          <cell r="F351" t="str">
            <v>식</v>
          </cell>
          <cell r="G351">
            <v>1</v>
          </cell>
          <cell r="I351">
            <v>1867542</v>
          </cell>
          <cell r="K351">
            <v>2061955</v>
          </cell>
          <cell r="M351">
            <v>0</v>
          </cell>
          <cell r="O351">
            <v>3929497</v>
          </cell>
        </row>
        <row r="352">
          <cell r="D352" t="str">
            <v>합계</v>
          </cell>
          <cell r="I352">
            <v>55013366</v>
          </cell>
          <cell r="K352">
            <v>71931356</v>
          </cell>
          <cell r="M352">
            <v>0</v>
          </cell>
          <cell r="O352">
            <v>126944722</v>
          </cell>
        </row>
        <row r="365">
          <cell r="C365" t="str">
            <v>[경비동 배관공사]</v>
          </cell>
        </row>
        <row r="366">
          <cell r="C366" t="str">
            <v>01 경비동 난방배관공사</v>
          </cell>
          <cell r="F366" t="str">
            <v>식</v>
          </cell>
          <cell r="G366">
            <v>1</v>
          </cell>
          <cell r="I366">
            <v>1013794</v>
          </cell>
          <cell r="K366">
            <v>1146563</v>
          </cell>
          <cell r="M366">
            <v>0</v>
          </cell>
          <cell r="O366">
            <v>2160357</v>
          </cell>
        </row>
        <row r="367">
          <cell r="C367" t="str">
            <v>02 경비동 위생기구설치공사</v>
          </cell>
          <cell r="F367" t="str">
            <v>식</v>
          </cell>
          <cell r="G367">
            <v>1</v>
          </cell>
          <cell r="I367">
            <v>301858</v>
          </cell>
          <cell r="K367">
            <v>181646</v>
          </cell>
          <cell r="M367">
            <v>0</v>
          </cell>
          <cell r="O367">
            <v>483504</v>
          </cell>
        </row>
        <row r="368">
          <cell r="C368" t="str">
            <v>03 경비동 급수급탕배관공사</v>
          </cell>
          <cell r="F368" t="str">
            <v>식</v>
          </cell>
          <cell r="G368">
            <v>1</v>
          </cell>
          <cell r="I368">
            <v>224902</v>
          </cell>
          <cell r="K368">
            <v>431238</v>
          </cell>
          <cell r="M368">
            <v>0</v>
          </cell>
          <cell r="O368">
            <v>656140</v>
          </cell>
        </row>
        <row r="369">
          <cell r="C369" t="str">
            <v>04 경비동 오배수배관공사</v>
          </cell>
          <cell r="F369" t="str">
            <v>식</v>
          </cell>
          <cell r="G369">
            <v>1</v>
          </cell>
          <cell r="I369">
            <v>99777</v>
          </cell>
          <cell r="K369">
            <v>87207</v>
          </cell>
          <cell r="M369">
            <v>0</v>
          </cell>
          <cell r="O369">
            <v>186984</v>
          </cell>
        </row>
        <row r="370">
          <cell r="D370" t="str">
            <v>합계</v>
          </cell>
          <cell r="I370">
            <v>1640331</v>
          </cell>
          <cell r="K370">
            <v>1846654</v>
          </cell>
          <cell r="M370">
            <v>0</v>
          </cell>
          <cell r="O370">
            <v>3486985</v>
          </cell>
        </row>
        <row r="384">
          <cell r="C384" t="str">
            <v>[소화설비공사]</v>
          </cell>
        </row>
        <row r="385">
          <cell r="C385" t="str">
            <v>01 소화장비설비공사</v>
          </cell>
          <cell r="F385" t="str">
            <v>식</v>
          </cell>
          <cell r="G385">
            <v>1</v>
          </cell>
          <cell r="I385">
            <v>5207731</v>
          </cell>
          <cell r="K385">
            <v>247710</v>
          </cell>
          <cell r="M385">
            <v>0</v>
          </cell>
          <cell r="O385">
            <v>5455441</v>
          </cell>
        </row>
        <row r="386">
          <cell r="C386" t="str">
            <v>02 옥외소화설비공사</v>
          </cell>
          <cell r="F386" t="str">
            <v>식</v>
          </cell>
          <cell r="G386">
            <v>1</v>
          </cell>
          <cell r="I386">
            <v>5982947</v>
          </cell>
          <cell r="K386">
            <v>9373978</v>
          </cell>
          <cell r="M386">
            <v>0</v>
          </cell>
          <cell r="O386">
            <v>15356925</v>
          </cell>
        </row>
        <row r="387">
          <cell r="C387" t="str">
            <v>03 실습동 소화전설비공사</v>
          </cell>
          <cell r="F387" t="str">
            <v>식</v>
          </cell>
          <cell r="G387">
            <v>1</v>
          </cell>
          <cell r="I387">
            <v>10310425</v>
          </cell>
          <cell r="K387">
            <v>7897126</v>
          </cell>
          <cell r="M387">
            <v>0</v>
          </cell>
          <cell r="O387">
            <v>18207551</v>
          </cell>
        </row>
        <row r="388">
          <cell r="C388" t="str">
            <v>04 실습동 SP설비공사</v>
          </cell>
          <cell r="F388" t="str">
            <v>식</v>
          </cell>
          <cell r="G388">
            <v>1</v>
          </cell>
          <cell r="I388">
            <v>3388474</v>
          </cell>
          <cell r="K388">
            <v>5430607</v>
          </cell>
          <cell r="M388">
            <v>0</v>
          </cell>
          <cell r="O388">
            <v>8819081</v>
          </cell>
        </row>
        <row r="389">
          <cell r="C389" t="str">
            <v>05 본관동 소화전설비공사</v>
          </cell>
          <cell r="F389" t="str">
            <v>식</v>
          </cell>
          <cell r="G389">
            <v>1</v>
          </cell>
          <cell r="I389">
            <v>5284389</v>
          </cell>
          <cell r="K389">
            <v>4189618</v>
          </cell>
          <cell r="M389">
            <v>0</v>
          </cell>
          <cell r="O389">
            <v>9474007</v>
          </cell>
        </row>
        <row r="390">
          <cell r="C390" t="str">
            <v>06 생활관동 소화전설비공사</v>
          </cell>
          <cell r="F390" t="str">
            <v>식</v>
          </cell>
          <cell r="G390">
            <v>1</v>
          </cell>
          <cell r="I390">
            <v>11634764</v>
          </cell>
          <cell r="K390">
            <v>12041578</v>
          </cell>
          <cell r="M390">
            <v>0</v>
          </cell>
          <cell r="O390">
            <v>23676342</v>
          </cell>
        </row>
        <row r="391">
          <cell r="C391" t="str">
            <v>07 생활관동 SP설비공사</v>
          </cell>
          <cell r="F391" t="str">
            <v>식</v>
          </cell>
          <cell r="G391">
            <v>1</v>
          </cell>
          <cell r="I391">
            <v>10261119</v>
          </cell>
          <cell r="K391">
            <v>22496787</v>
          </cell>
          <cell r="M391">
            <v>0</v>
          </cell>
          <cell r="O391">
            <v>32757906</v>
          </cell>
        </row>
        <row r="392">
          <cell r="C392" t="str">
            <v>08 식당동 소화전설비공사</v>
          </cell>
          <cell r="F392" t="str">
            <v>식</v>
          </cell>
          <cell r="G392">
            <v>1</v>
          </cell>
          <cell r="I392">
            <v>1551644</v>
          </cell>
          <cell r="K392">
            <v>2759322</v>
          </cell>
          <cell r="M392">
            <v>0</v>
          </cell>
          <cell r="O392">
            <v>4310966</v>
          </cell>
        </row>
        <row r="393">
          <cell r="C393" t="str">
            <v>09 식당동 SP설비공사</v>
          </cell>
          <cell r="F393" t="str">
            <v>식</v>
          </cell>
          <cell r="G393">
            <v>1</v>
          </cell>
          <cell r="I393">
            <v>1052443</v>
          </cell>
          <cell r="K393">
            <v>1718208</v>
          </cell>
          <cell r="M393">
            <v>0</v>
          </cell>
          <cell r="O393">
            <v>2770651</v>
          </cell>
        </row>
        <row r="394">
          <cell r="C394" t="str">
            <v>10 경비실 소화기설치공사</v>
          </cell>
          <cell r="F394" t="str">
            <v>식</v>
          </cell>
          <cell r="G394">
            <v>1</v>
          </cell>
          <cell r="I394">
            <v>19475</v>
          </cell>
          <cell r="K394">
            <v>0</v>
          </cell>
          <cell r="M394">
            <v>0</v>
          </cell>
          <cell r="O394">
            <v>19475</v>
          </cell>
        </row>
        <row r="395">
          <cell r="D395" t="str">
            <v>합계</v>
          </cell>
          <cell r="I395">
            <v>54693411</v>
          </cell>
          <cell r="K395">
            <v>66154934</v>
          </cell>
          <cell r="M395">
            <v>0</v>
          </cell>
          <cell r="O395">
            <v>120848345</v>
          </cell>
        </row>
        <row r="403">
          <cell r="C403" t="str">
            <v>[TAB공사]</v>
          </cell>
        </row>
        <row r="404">
          <cell r="C404" t="str">
            <v>02 TAB 공사</v>
          </cell>
          <cell r="F404" t="str">
            <v>식</v>
          </cell>
          <cell r="G404">
            <v>1</v>
          </cell>
          <cell r="I404">
            <v>0</v>
          </cell>
          <cell r="K404">
            <v>26125000</v>
          </cell>
          <cell r="M404">
            <v>0</v>
          </cell>
          <cell r="O404">
            <v>26125000</v>
          </cell>
        </row>
        <row r="405">
          <cell r="D405" t="str">
            <v>합계</v>
          </cell>
          <cell r="I405">
            <v>0</v>
          </cell>
          <cell r="K405">
            <v>26125000</v>
          </cell>
          <cell r="M405">
            <v>0</v>
          </cell>
          <cell r="O405">
            <v>26125000</v>
          </cell>
        </row>
      </sheetData>
      <sheetData sheetId="3"/>
      <sheetData sheetId="4">
        <row r="2">
          <cell r="B2" t="str">
            <v>공 동 수 급 체   분 담 이 행   내 용</v>
          </cell>
        </row>
        <row r="3">
          <cell r="B3" t="str">
            <v>공사명 : 한국가스안전공사교육원 신축공사</v>
          </cell>
        </row>
        <row r="4">
          <cell r="B4" t="str">
            <v>구분                                구성원</v>
          </cell>
          <cell r="G4" t="str">
            <v>합             계</v>
          </cell>
        </row>
        <row r="5">
          <cell r="B5" t="str">
            <v>시  공  분  담  내  용</v>
          </cell>
          <cell r="E5" t="str">
            <v>( 건축, 토목, 설비 )</v>
          </cell>
          <cell r="F5" t="str">
            <v>( 소 방 )</v>
          </cell>
        </row>
        <row r="6">
          <cell r="B6" t="str">
            <v>공     사     비</v>
          </cell>
          <cell r="C6" t="str">
            <v>재    료    비</v>
          </cell>
          <cell r="E6">
            <v>4631798511</v>
          </cell>
          <cell r="F6">
            <v>54693411</v>
          </cell>
          <cell r="G6">
            <v>4686491922</v>
          </cell>
        </row>
        <row r="7">
          <cell r="C7" t="str">
            <v>노무비</v>
          </cell>
          <cell r="D7" t="str">
            <v>직 접 노 무 비</v>
          </cell>
          <cell r="E7">
            <v>5152145139</v>
          </cell>
          <cell r="F7">
            <v>66154934</v>
          </cell>
          <cell r="G7">
            <v>5218300073</v>
          </cell>
        </row>
        <row r="8">
          <cell r="D8" t="str">
            <v>간 접 노 무 비</v>
          </cell>
          <cell r="E8">
            <v>443084482</v>
          </cell>
          <cell r="F8">
            <v>5689324</v>
          </cell>
          <cell r="G8">
            <v>448773806</v>
          </cell>
        </row>
        <row r="9">
          <cell r="D9" t="str">
            <v>소          계</v>
          </cell>
          <cell r="E9">
            <v>5595229621</v>
          </cell>
          <cell r="F9">
            <v>71844258</v>
          </cell>
          <cell r="G9">
            <v>5667073879</v>
          </cell>
        </row>
        <row r="10">
          <cell r="C10" t="str">
            <v>경    비</v>
          </cell>
          <cell r="D10" t="str">
            <v>기  계  경  비</v>
          </cell>
          <cell r="E10">
            <v>476172262</v>
          </cell>
          <cell r="F10">
            <v>0</v>
          </cell>
          <cell r="G10">
            <v>476172262</v>
          </cell>
        </row>
        <row r="11">
          <cell r="D11" t="str">
            <v>산 재 보 험 료</v>
          </cell>
          <cell r="E11">
            <v>207023496</v>
          </cell>
          <cell r="F11">
            <v>2658237</v>
          </cell>
          <cell r="G11">
            <v>209681733</v>
          </cell>
        </row>
        <row r="12">
          <cell r="D12" t="str">
            <v>안 전 관 리 비</v>
          </cell>
          <cell r="E12">
            <v>204429182</v>
          </cell>
          <cell r="F12">
            <v>2271948</v>
          </cell>
          <cell r="G12">
            <v>206701130</v>
          </cell>
        </row>
        <row r="13">
          <cell r="D13" t="str">
            <v>고 용 보 험 료</v>
          </cell>
          <cell r="E13">
            <v>36368993</v>
          </cell>
          <cell r="F13">
            <v>466987</v>
          </cell>
          <cell r="G13">
            <v>36835980</v>
          </cell>
        </row>
        <row r="14">
          <cell r="D14" t="str">
            <v>퇴직공제부금비</v>
          </cell>
          <cell r="E14">
            <v>81919108</v>
          </cell>
          <cell r="F14">
            <v>1051863</v>
          </cell>
          <cell r="G14">
            <v>82970971</v>
          </cell>
        </row>
        <row r="15">
          <cell r="D15" t="str">
            <v>기  타  경  비</v>
          </cell>
          <cell r="E15">
            <v>409038679</v>
          </cell>
          <cell r="F15">
            <v>5061506</v>
          </cell>
          <cell r="G15">
            <v>414100185</v>
          </cell>
        </row>
        <row r="16">
          <cell r="D16" t="str">
            <v>소          계</v>
          </cell>
          <cell r="E16">
            <v>1414951720</v>
          </cell>
          <cell r="F16">
            <v>11510541</v>
          </cell>
          <cell r="G16">
            <v>1426462261</v>
          </cell>
        </row>
        <row r="17">
          <cell r="C17" t="str">
            <v>순  공  사  원  가</v>
          </cell>
          <cell r="E17">
            <v>11641979852</v>
          </cell>
          <cell r="F17">
            <v>138048210</v>
          </cell>
          <cell r="G17">
            <v>11780028062</v>
          </cell>
        </row>
        <row r="18">
          <cell r="C18" t="str">
            <v>합      계      액</v>
          </cell>
        </row>
        <row r="19">
          <cell r="C19" t="str">
            <v>일  반  관  리  비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>이              윤</v>
          </cell>
          <cell r="E20">
            <v>0</v>
          </cell>
          <cell r="F20">
            <v>0</v>
          </cell>
          <cell r="G20">
            <v>0</v>
          </cell>
        </row>
        <row r="21">
          <cell r="C21" t="str">
            <v>총  공  사  원  가</v>
          </cell>
          <cell r="E21">
            <v>11641979852</v>
          </cell>
          <cell r="F21">
            <v>138048210</v>
          </cell>
          <cell r="G21">
            <v>11780028062</v>
          </cell>
        </row>
        <row r="22">
          <cell r="C22" t="str">
            <v>합      계      액</v>
          </cell>
        </row>
        <row r="23">
          <cell r="C23" t="str">
            <v>T A B     공   사</v>
          </cell>
          <cell r="E23">
            <v>26125000</v>
          </cell>
          <cell r="G23">
            <v>26125000</v>
          </cell>
        </row>
        <row r="24">
          <cell r="C24" t="str">
            <v>부  가  가  치  세</v>
          </cell>
          <cell r="E24">
            <v>1166810485</v>
          </cell>
          <cell r="F24">
            <v>13804821</v>
          </cell>
          <cell r="G24">
            <v>1180615306</v>
          </cell>
        </row>
        <row r="25">
          <cell r="C25" t="str">
            <v>총            액</v>
          </cell>
          <cell r="E25">
            <v>12834915337</v>
          </cell>
          <cell r="F25">
            <v>151853031</v>
          </cell>
          <cell r="G25">
            <v>12986768368</v>
          </cell>
        </row>
        <row r="26">
          <cell r="B26" t="str">
            <v>공 동 수 급 체   분 담 이 행   내 용</v>
          </cell>
        </row>
        <row r="27">
          <cell r="B27" t="str">
            <v>공사명 : 한국가스안전공사교육원 신축공사</v>
          </cell>
        </row>
        <row r="28">
          <cell r="B28" t="str">
            <v>구분                                구성원</v>
          </cell>
          <cell r="G28" t="str">
            <v>합             계</v>
          </cell>
        </row>
        <row r="29">
          <cell r="B29" t="str">
            <v>시  공  분  담  내  용</v>
          </cell>
          <cell r="E29" t="str">
            <v>( 건축, 토목, 설비 )</v>
          </cell>
          <cell r="F29" t="str">
            <v>( 소 방 )</v>
          </cell>
        </row>
        <row r="30">
          <cell r="B30" t="str">
            <v>공     사     비</v>
          </cell>
          <cell r="C30" t="str">
            <v>재    료    비</v>
          </cell>
          <cell r="E30">
            <v>4631798511</v>
          </cell>
          <cell r="F30">
            <v>54693411</v>
          </cell>
          <cell r="G30">
            <v>4686491922</v>
          </cell>
        </row>
        <row r="31">
          <cell r="C31" t="str">
            <v>노무비</v>
          </cell>
          <cell r="D31" t="str">
            <v>직 접 노 무 비</v>
          </cell>
          <cell r="E31">
            <v>5152145139</v>
          </cell>
          <cell r="F31">
            <v>66154934</v>
          </cell>
          <cell r="G31">
            <v>5218300073</v>
          </cell>
        </row>
        <row r="32">
          <cell r="D32" t="str">
            <v>간 접 노 무 비</v>
          </cell>
          <cell r="E32">
            <v>443084482</v>
          </cell>
          <cell r="F32">
            <v>5689324</v>
          </cell>
          <cell r="G32">
            <v>448773806</v>
          </cell>
        </row>
        <row r="33">
          <cell r="D33" t="str">
            <v>소          계</v>
          </cell>
          <cell r="E33">
            <v>5595229621</v>
          </cell>
          <cell r="F33">
            <v>71844258</v>
          </cell>
          <cell r="G33">
            <v>5667073879</v>
          </cell>
        </row>
        <row r="34">
          <cell r="C34" t="str">
            <v>경    비</v>
          </cell>
          <cell r="D34" t="str">
            <v>기  계  경  비</v>
          </cell>
          <cell r="E34">
            <v>476172262</v>
          </cell>
          <cell r="F34">
            <v>0</v>
          </cell>
          <cell r="G34">
            <v>476172262</v>
          </cell>
        </row>
        <row r="35">
          <cell r="D35" t="str">
            <v>산 재 보 험 료</v>
          </cell>
          <cell r="E35">
            <v>207023496</v>
          </cell>
          <cell r="F35">
            <v>2658237</v>
          </cell>
          <cell r="G35">
            <v>209681733</v>
          </cell>
        </row>
        <row r="36">
          <cell r="D36" t="str">
            <v>안 전 관 리 비</v>
          </cell>
          <cell r="E36">
            <v>204429182</v>
          </cell>
          <cell r="F36">
            <v>2271948</v>
          </cell>
          <cell r="G36">
            <v>206701130</v>
          </cell>
        </row>
        <row r="37">
          <cell r="D37" t="str">
            <v>고 용 보 험 료</v>
          </cell>
          <cell r="E37">
            <v>36368993</v>
          </cell>
          <cell r="F37">
            <v>466987</v>
          </cell>
          <cell r="G37">
            <v>36835980</v>
          </cell>
        </row>
        <row r="38">
          <cell r="D38" t="str">
            <v>퇴직공제부금비</v>
          </cell>
          <cell r="E38">
            <v>81919108</v>
          </cell>
          <cell r="F38">
            <v>1051863</v>
          </cell>
          <cell r="G38">
            <v>82970971</v>
          </cell>
        </row>
        <row r="39">
          <cell r="D39" t="str">
            <v>기  타  경  비</v>
          </cell>
        </row>
        <row r="40">
          <cell r="D40" t="str">
            <v>소          계</v>
          </cell>
        </row>
        <row r="41">
          <cell r="C41" t="str">
            <v>순  공  사  원  가</v>
          </cell>
        </row>
        <row r="42">
          <cell r="C42" t="str">
            <v>합      계      액</v>
          </cell>
        </row>
        <row r="43">
          <cell r="C43" t="str">
            <v>일  반  관  리  비</v>
          </cell>
        </row>
        <row r="44">
          <cell r="C44" t="str">
            <v>이              윤</v>
          </cell>
        </row>
        <row r="45">
          <cell r="C45" t="str">
            <v>총  공  사  원  가</v>
          </cell>
        </row>
        <row r="46">
          <cell r="C46" t="str">
            <v>합      계      액</v>
          </cell>
        </row>
        <row r="47">
          <cell r="C47" t="str">
            <v>T A B     공   사</v>
          </cell>
          <cell r="E47">
            <v>26125000</v>
          </cell>
          <cell r="G47">
            <v>26125000</v>
          </cell>
        </row>
        <row r="48">
          <cell r="C48" t="str">
            <v>부  가  가  치  세</v>
          </cell>
        </row>
        <row r="49">
          <cell r="C49" t="str">
            <v>총            액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수량총괄집계"/>
      <sheetName val="확약서"/>
      <sheetName val="BT"/>
      <sheetName val="DATE"/>
      <sheetName val="소방"/>
      <sheetName val="집계"/>
      <sheetName val="내역서 (2)"/>
      <sheetName val="일위대가표"/>
      <sheetName val="맨홀수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"/>
      <sheetName val="갑지"/>
      <sheetName val="내역"/>
      <sheetName val="기준단가"/>
      <sheetName val="노임"/>
      <sheetName val="장비비"/>
      <sheetName val="토공"/>
      <sheetName val="배수공"/>
      <sheetName val="구조물공"/>
      <sheetName val="포장공 "/>
      <sheetName val="조선일보(토목)1"/>
      <sheetName val="방수"/>
      <sheetName val="#REF"/>
      <sheetName val="노임단가"/>
      <sheetName val="수목단가"/>
      <sheetName val="시설수량표"/>
      <sheetName val="식재수량표"/>
      <sheetName val="일위목록"/>
      <sheetName val="자재단가"/>
      <sheetName val="실행내역"/>
      <sheetName val="소방"/>
      <sheetName val="TB-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분양금할인"/>
      <sheetName val="견적조건"/>
      <sheetName val="3본사"/>
      <sheetName val="용지"/>
      <sheetName val="9-1차이내역"/>
      <sheetName val="전압강하"/>
      <sheetName val="물류최종8월7"/>
      <sheetName val="내역"/>
      <sheetName val="내역서"/>
      <sheetName val="비교1"/>
      <sheetName val="TEL"/>
      <sheetName val="95년12월말"/>
      <sheetName val="시화점실행"/>
      <sheetName val="TABLE DB"/>
      <sheetName val="쌍용 data base"/>
      <sheetName val="차액보증"/>
      <sheetName val="조건"/>
      <sheetName val="앵커구조계산"/>
      <sheetName val="P.M 별"/>
      <sheetName val="노임"/>
      <sheetName val="실행철강하도"/>
      <sheetName val="T1"/>
      <sheetName val="bid"/>
      <sheetName val="산출내역서"/>
      <sheetName val="2.대외공문"/>
      <sheetName val="소야공정계획표"/>
      <sheetName val="최종견"/>
      <sheetName val="차량별점검"/>
      <sheetName val="교통대책내역"/>
      <sheetName val="노무비"/>
      <sheetName val="96"/>
      <sheetName val="구동"/>
      <sheetName val="견적공통"/>
      <sheetName val="Sheet4"/>
      <sheetName val="실행내역"/>
      <sheetName val="카렌스센터계량기설치공사"/>
      <sheetName val="1.수인터널"/>
      <sheetName val="코드표"/>
      <sheetName val="200"/>
      <sheetName val="정공공사"/>
      <sheetName val="견적"/>
      <sheetName val="SIL98"/>
      <sheetName val="전계가"/>
      <sheetName val="확약서"/>
      <sheetName val="신대방33(적용)"/>
      <sheetName val="구의33고"/>
      <sheetName val="임대계획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관수_건축)"/>
      <sheetName val="가시설"/>
      <sheetName val="하수급견적대비"/>
      <sheetName val="공사기본내용입력"/>
      <sheetName val="남양내역"/>
      <sheetName val="새공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가설)"/>
      <sheetName val="예산서"/>
      <sheetName val="노임단가"/>
      <sheetName val="기초코드"/>
      <sheetName val="주공 갑지"/>
      <sheetName val="입력"/>
      <sheetName val="집계"/>
      <sheetName val="건축"/>
      <sheetName val="제품표준규격"/>
      <sheetName val="사용자정의"/>
      <sheetName val="일위대가표"/>
      <sheetName val="대창(장성)"/>
      <sheetName val="45,46"/>
      <sheetName val="일반수량총괄집계"/>
      <sheetName val="단가산출"/>
      <sheetName val="인상효1"/>
      <sheetName val="P.M 별"/>
      <sheetName val="을지"/>
      <sheetName val="관급자재"/>
      <sheetName val="적용건축"/>
      <sheetName val="수자재단위당"/>
      <sheetName val="코드표"/>
      <sheetName val="시운전연료"/>
      <sheetName val="마산방향"/>
      <sheetName val="진주방향"/>
      <sheetName val="광양전기"/>
      <sheetName val="일위"/>
      <sheetName val="집계표"/>
      <sheetName val="공통자료"/>
      <sheetName val="총괄"/>
      <sheetName val="#REF"/>
      <sheetName val="식재인부"/>
      <sheetName val="자재단가"/>
      <sheetName val="9GNG운반"/>
      <sheetName val="노임"/>
      <sheetName val="일위대가(계측기설치)"/>
      <sheetName val="99 조정금액"/>
      <sheetName val="식재수량표"/>
      <sheetName val="Sheet1"/>
      <sheetName val="Y-WORK"/>
      <sheetName val="사리부설"/>
      <sheetName val="표지"/>
      <sheetName val="Sheet1 (2)"/>
      <sheetName val="노무비"/>
      <sheetName val="내역서"/>
      <sheetName val="C-노임단가"/>
      <sheetName val="Total"/>
      <sheetName val="BID"/>
      <sheetName val="인건비 "/>
      <sheetName val="총괄내역서"/>
      <sheetName val="산출내역서집계표"/>
      <sheetName val="확약서"/>
      <sheetName val="교통대책내역"/>
      <sheetName val="터파기및재료"/>
      <sheetName val="부대내역"/>
      <sheetName val="DATE"/>
      <sheetName val="인건비"/>
      <sheetName val="마산월령동골조물량변경"/>
      <sheetName val="빗물받이(910-510-410)"/>
      <sheetName val="분전함신설"/>
      <sheetName val="접지1종"/>
      <sheetName val="8.식재일위"/>
      <sheetName val="B시설가격"/>
      <sheetName val="시설일위"/>
      <sheetName val="조명일위"/>
      <sheetName val="건공요율"/>
      <sheetName val="맨홀수량"/>
      <sheetName val="밸브설치"/>
      <sheetName val="자재"/>
      <sheetName val="사  업  비  수  지  예  산  서"/>
      <sheetName val="단가 및 재료비"/>
      <sheetName val="갑지"/>
      <sheetName val="내역서 (2)"/>
      <sheetName val="단가"/>
      <sheetName val="Macro(조도)"/>
      <sheetName val="사원등록"/>
      <sheetName val="호봉 (2)"/>
      <sheetName val="설계예산"/>
      <sheetName val="수토공단위당"/>
      <sheetName val="중기일위대가"/>
      <sheetName val="기계단가"/>
      <sheetName val="FAB별"/>
      <sheetName val="일위대가"/>
      <sheetName val="간선계산"/>
      <sheetName val="출력표-본사"/>
      <sheetName val="타공종이기"/>
      <sheetName val="데리네이타현황"/>
      <sheetName val="E총15"/>
      <sheetName val="관거공사비"/>
      <sheetName val="총집계표"/>
      <sheetName val="내역"/>
      <sheetName val="단위수량"/>
      <sheetName val="6PILE  (돌출)"/>
      <sheetName val="할증"/>
      <sheetName val="DATA"/>
      <sheetName val="개인별조서"/>
      <sheetName val="간지"/>
      <sheetName val="일반공사"/>
      <sheetName val="설계서"/>
      <sheetName val="본서하반기"/>
      <sheetName val="하반기(지구대)"/>
      <sheetName val="투찰추정"/>
      <sheetName val="2공구자재집"/>
      <sheetName val="2공종별예산조서"/>
      <sheetName val="7도장"/>
      <sheetName val="Macro1"/>
      <sheetName val="Macro3"/>
      <sheetName val="Macro2"/>
      <sheetName val="상불"/>
      <sheetName val="Sheet2"/>
      <sheetName val="예비비계산표"/>
      <sheetName val="변수값"/>
      <sheetName val="중기상차"/>
      <sheetName val="AS복구"/>
      <sheetName val="중기터파기"/>
      <sheetName val="48평단가"/>
      <sheetName val="57단가"/>
      <sheetName val="54평단가"/>
      <sheetName val="66평단가"/>
      <sheetName val="61단가"/>
      <sheetName val="89평단가"/>
      <sheetName val="84평단가"/>
      <sheetName val="70%"/>
      <sheetName val="기시공토적"/>
      <sheetName val="주요재료비(원본)"/>
      <sheetName val="본선"/>
      <sheetName val="기초자료"/>
      <sheetName val="백룡교차로"/>
      <sheetName val="산정교차로"/>
      <sheetName val="신영교차로"/>
      <sheetName val="수량산출"/>
      <sheetName val="플랜트 설치"/>
      <sheetName val="식재가격"/>
      <sheetName val="식재총괄"/>
      <sheetName val="일위목록"/>
      <sheetName val="청 구"/>
      <sheetName val="바닥"/>
      <sheetName val="본부장"/>
      <sheetName val="新철폐복2"/>
      <sheetName val="新철폐복3"/>
      <sheetName val="우각부보강"/>
      <sheetName val="ABUT수량-A1"/>
      <sheetName val="목록"/>
      <sheetName val="새공통"/>
      <sheetName val="CC16-내역서"/>
      <sheetName val="UEC영화관본공사내역"/>
      <sheetName val="기자재수량"/>
      <sheetName val="식재일위"/>
      <sheetName val="업체별단가"/>
      <sheetName val="철거산출근거"/>
      <sheetName val="제경비최종"/>
      <sheetName val="1-4일위대가목차"/>
      <sheetName val="대치판정"/>
      <sheetName val="코드"/>
      <sheetName val="시중노임"/>
      <sheetName val="공비대비"/>
      <sheetName val="감사패(1)"/>
      <sheetName val="8.수량산출 (2)"/>
      <sheetName val="저"/>
      <sheetName val="기계설비-물가변동"/>
      <sheetName val="차액보증"/>
      <sheetName val="종배수관면벽신"/>
      <sheetName val="5.정산서"/>
      <sheetName val="총괄내역"/>
      <sheetName val="기초일위"/>
      <sheetName val="내부마감"/>
      <sheetName val="2. 종합시운전비"/>
      <sheetName val="일위대가_가설_"/>
      <sheetName val="현황산출서"/>
      <sheetName val="단가산출서"/>
      <sheetName val="12호기내역서(건축분)"/>
      <sheetName val="표준화수량집계표(출력X)"/>
      <sheetName val="특수선일위대가"/>
      <sheetName val="배수공"/>
      <sheetName val="1,2,3,4,5단위수량"/>
      <sheetName val="서울대규장각(가시설흙막이)"/>
      <sheetName val="조도계산서 (도서)"/>
      <sheetName val="정부노임단가"/>
      <sheetName val="원형맨홀수량"/>
      <sheetName val="데이타"/>
      <sheetName val="소비자가"/>
      <sheetName val="전기일위대가"/>
      <sheetName val=" 해군동해관사 미장공사A그룹 공내역서.xlsx"/>
      <sheetName val="총괄표"/>
      <sheetName val="지주목시비량산출서"/>
      <sheetName val="danga"/>
      <sheetName val="ilch"/>
      <sheetName val="01AC"/>
      <sheetName val="직노"/>
      <sheetName val="시험비단가"/>
      <sheetName val="단가표"/>
      <sheetName val="예총"/>
      <sheetName val="자료(통합)"/>
      <sheetName val="대상공사(조달청)"/>
      <sheetName val="설비비2"/>
      <sheetName val="설비비3"/>
      <sheetName val="설비비5"/>
      <sheetName val="설비비6"/>
      <sheetName val="설비비1"/>
      <sheetName val="수량산출서-2"/>
      <sheetName val="갑지1"/>
      <sheetName val="전체내역"/>
      <sheetName val="산출근거"/>
      <sheetName val="1호인버트수량"/>
      <sheetName val="현장관리비"/>
      <sheetName val="유림총괄"/>
      <sheetName val="조건"/>
      <sheetName val="자재조사표"/>
      <sheetName val="7수지"/>
      <sheetName val="인수공"/>
      <sheetName val="사유서제출현황-2"/>
      <sheetName val="내역표지"/>
      <sheetName val="설계개요"/>
      <sheetName val="개소별수량산출"/>
      <sheetName val="안양1공구_건축"/>
      <sheetName val="소방사항"/>
      <sheetName val="FACTOR"/>
      <sheetName val="s"/>
      <sheetName val="소방"/>
      <sheetName val="2.단면가정 (양곡1교)"/>
      <sheetName val="PSC-SLAB"/>
      <sheetName val="자재비"/>
      <sheetName val="1차네트공정"/>
      <sheetName val="가계부"/>
      <sheetName val="제품목록"/>
      <sheetName val="매입매출관리"/>
      <sheetName val="형틀공사"/>
      <sheetName val="1"/>
      <sheetName val="내역서(을) "/>
      <sheetName val="기초단가"/>
      <sheetName val="대비"/>
      <sheetName val="덕전리"/>
      <sheetName val="전도품의"/>
      <sheetName val="집계표(수배전제조구매)"/>
      <sheetName val="신규자재단가표"/>
      <sheetName val="원가계산서"/>
      <sheetName val="원가"/>
      <sheetName val="교각1"/>
      <sheetName val="준검 내역서"/>
      <sheetName val="분양금할인"/>
      <sheetName val="시중노임단가"/>
      <sheetName val="물가대비표"/>
      <sheetName val="구조물토적"/>
      <sheetName val="슬래브수량"/>
      <sheetName val="프로젝트"/>
      <sheetName val="수목단가"/>
      <sheetName val="물류최종8월7"/>
      <sheetName val="2002하반기노임기준"/>
      <sheetName val="부하계산"/>
      <sheetName val="일_집"/>
      <sheetName val="표지 (2)"/>
      <sheetName val="설계기준"/>
      <sheetName val="95W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.1"/>
      <sheetName val="03.2"/>
      <sheetName val="03.3"/>
      <sheetName val="03.4"/>
      <sheetName val="03.5"/>
      <sheetName val="03.6"/>
      <sheetName val="03.7"/>
      <sheetName val="03.8"/>
      <sheetName val="03.9"/>
      <sheetName val="03.10"/>
      <sheetName val="03.11"/>
      <sheetName val="03.12"/>
      <sheetName val="일위대가(가설)"/>
      <sheetName val="기초코드"/>
      <sheetName val="주공 갑지"/>
      <sheetName val="Total"/>
      <sheetName val="집계"/>
      <sheetName val="코드표"/>
      <sheetName val="새공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액내역서"/>
      <sheetName val="신대방33(적용)"/>
      <sheetName val="bid"/>
      <sheetName val="일위대가(가설)"/>
      <sheetName val="기초코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실행철강하도"/>
      <sheetName val="입찰안"/>
      <sheetName val="준검 내역서"/>
      <sheetName val="차액보증"/>
      <sheetName val="산출내역서"/>
      <sheetName val="주차구획선수량"/>
      <sheetName val="내역서"/>
      <sheetName val="공사개요"/>
      <sheetName val="갑지"/>
      <sheetName val="일위대가"/>
      <sheetName val="내역"/>
      <sheetName val="자재단가비교표"/>
      <sheetName val="개요"/>
      <sheetName val="부대tu"/>
      <sheetName val="#REF"/>
      <sheetName val="재개발"/>
      <sheetName val="가도공"/>
      <sheetName val="신공항A-9(원가수정)"/>
      <sheetName val="하조서"/>
      <sheetName val="토적집계"/>
      <sheetName val="데리네이타현황"/>
      <sheetName val="도급"/>
      <sheetName val="정부노임단가"/>
      <sheetName val="A-4"/>
      <sheetName val="한강운반비"/>
      <sheetName val="저"/>
      <sheetName val="서∼군(2)"/>
      <sheetName val="금호"/>
      <sheetName val="목차"/>
      <sheetName val="변경비교-을"/>
      <sheetName val="부대내역"/>
      <sheetName val="6PILE  (돌출)"/>
      <sheetName val="6공구(당초)"/>
      <sheetName val="품의서"/>
      <sheetName val="BID"/>
      <sheetName val="소야공정계획표"/>
      <sheetName val="98NS-N"/>
      <sheetName val="노임단가"/>
      <sheetName val="입적표"/>
      <sheetName val="SG"/>
      <sheetName val="2.대외공문"/>
      <sheetName val="기초코드"/>
      <sheetName val="을"/>
      <sheetName val="일위(토목)"/>
      <sheetName val="후다내역"/>
      <sheetName val="SP-B1"/>
      <sheetName val="일위대가표"/>
      <sheetName val="1.수인터널"/>
      <sheetName val="대로근거"/>
      <sheetName val="토목주소"/>
      <sheetName val="45,46"/>
      <sheetName val="자재단가"/>
      <sheetName val="공업용수관로"/>
      <sheetName val="건축내역서"/>
      <sheetName val="단가비교표"/>
      <sheetName val="시공여유율"/>
      <sheetName val="SANTOGO"/>
      <sheetName val="총괄-1"/>
      <sheetName val="단가산출서"/>
      <sheetName val="DATA"/>
      <sheetName val="중로근거"/>
      <sheetName val="98지급계획"/>
      <sheetName val="시화점실행"/>
      <sheetName val="공제구간조서"/>
      <sheetName val="낙찰표"/>
      <sheetName val="실행대비"/>
      <sheetName val="설계예산서"/>
      <sheetName val="갑지(추정)"/>
      <sheetName val="입찰품의서"/>
      <sheetName val="대비"/>
      <sheetName val="물가시세"/>
      <sheetName val="Total"/>
      <sheetName val="eq_data"/>
      <sheetName val="맨홀수량"/>
      <sheetName val="기본단가"/>
      <sheetName val="설 계"/>
      <sheetName val="경비"/>
      <sheetName val="보할"/>
      <sheetName val="흥양2교토공집계표"/>
      <sheetName val="준공조서갑지"/>
      <sheetName val="원형1호맨홀토공수량"/>
      <sheetName val="연결임시"/>
      <sheetName val="0.0ControlSheet"/>
      <sheetName val="0.1keyAssumption"/>
      <sheetName val="횡배수관토공수량"/>
      <sheetName val="건축내역"/>
      <sheetName val="3차준공"/>
      <sheetName val="내역(최종본4.5)"/>
      <sheetName val="초기화면"/>
      <sheetName val="2000년1차"/>
      <sheetName val="특수선일위대가"/>
      <sheetName val="입력시트"/>
      <sheetName val="AS포장복구 "/>
      <sheetName val="Dae_Jiju"/>
      <sheetName val="Sikje_ingun"/>
      <sheetName val="TREE_D"/>
      <sheetName val="장비집계"/>
      <sheetName val="지주설치제원"/>
      <sheetName val="결과조달"/>
      <sheetName val="실행내역서"/>
      <sheetName val="배수통관(좌)"/>
      <sheetName val="공문(신)"/>
      <sheetName val="강교(Sub)"/>
      <sheetName val="BJJIN"/>
      <sheetName val="가시설"/>
      <sheetName val="노임"/>
      <sheetName val="토사(PE)"/>
      <sheetName val="몰탈재료산출"/>
      <sheetName val="여과지동"/>
      <sheetName val="기초자료"/>
      <sheetName val="ABUT수량-A1"/>
      <sheetName val="전기공사"/>
      <sheetName val="단"/>
      <sheetName val="설계"/>
      <sheetName val="원본(갑지)"/>
      <sheetName val="공통가설"/>
      <sheetName val="인건-측정"/>
      <sheetName val="총괄내역서"/>
      <sheetName val="위치조서"/>
      <sheetName val="배관단가조사서"/>
      <sheetName val="광산내역"/>
      <sheetName val="9GNG운반"/>
      <sheetName val="증감대비"/>
      <sheetName val="최초침전지집계표"/>
      <sheetName val="일위대가(가설)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실행내역"/>
      <sheetName val="접속도로1"/>
      <sheetName val="전체_1설계"/>
      <sheetName val="수로단위수량"/>
      <sheetName val="ELECTRIC"/>
      <sheetName val="A-7-1LINE(수량)"/>
      <sheetName val="Sheet1 (2)"/>
      <sheetName val="상-교대(A1-A2)"/>
      <sheetName val="기성신청"/>
      <sheetName val="하수급견적대비"/>
      <sheetName val="DATE"/>
      <sheetName val="현대물량"/>
      <sheetName val="2000년하반기"/>
      <sheetName val="일위대가(계측기설치)"/>
      <sheetName val="구천"/>
      <sheetName val="대치판정"/>
      <sheetName val="입출재고현황 (2)"/>
      <sheetName val="수문일1"/>
      <sheetName val="전신"/>
      <sheetName val="수량조서"/>
      <sheetName val="표지"/>
      <sheetName val="코드표"/>
      <sheetName val="N賃率-職"/>
      <sheetName val="자재목록"/>
      <sheetName val="중기목록"/>
      <sheetName val="단가목록"/>
      <sheetName val="일위목록"/>
      <sheetName val="노임목록"/>
      <sheetName val="충주"/>
      <sheetName val="TYPE-A"/>
      <sheetName val="현장관리"/>
      <sheetName val="기계내역"/>
      <sheetName val="4)유동표"/>
      <sheetName val="type-F"/>
      <sheetName val="1.취수장"/>
      <sheetName val="자재일람"/>
      <sheetName val="APT"/>
      <sheetName val="부하(성남)"/>
      <sheetName val="부하계산서"/>
      <sheetName val="STAND20"/>
      <sheetName val="공사비총괄표"/>
      <sheetName val=" 총괄표"/>
      <sheetName val="간접비"/>
      <sheetName val="교대(A1)"/>
      <sheetName val="콤보박스와 리스트박스의 연결"/>
      <sheetName val="유형처분"/>
      <sheetName val="96보완계획7.12"/>
      <sheetName val="s"/>
      <sheetName val="을지"/>
      <sheetName val="조명시설"/>
      <sheetName val="공사비예산서(토목분)"/>
      <sheetName val="수량3"/>
      <sheetName val="토목내역"/>
      <sheetName val="관급"/>
      <sheetName val="직노"/>
      <sheetName val="전기일위대가"/>
      <sheetName val="토공사"/>
      <sheetName val="전차선로 물량표"/>
      <sheetName val="자재"/>
      <sheetName val="공통(20-91)"/>
      <sheetName val="wall"/>
      <sheetName val="노원열병합  건축공사기성내역서"/>
      <sheetName val="손익현황"/>
      <sheetName val="현황CODE"/>
      <sheetName val="전신환매도율"/>
      <sheetName val="I一般比"/>
      <sheetName val="6호기"/>
      <sheetName val="설직재-1"/>
      <sheetName val="수자재단위당"/>
      <sheetName val="EQUIP-H"/>
      <sheetName val="일위대가(1)"/>
      <sheetName val="물량표"/>
      <sheetName val="교각계산"/>
      <sheetName val="단가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Front"/>
      <sheetName val="4.내진설계"/>
      <sheetName val="교각1"/>
      <sheetName val="가격조사서"/>
      <sheetName val="_REF"/>
      <sheetName val="공종별산출내역서"/>
      <sheetName val="설계서"/>
      <sheetName val="예산서"/>
      <sheetName val="총공사비"/>
      <sheetName val="1_수인터널"/>
      <sheetName val="6PILE__(돌출)"/>
      <sheetName val="2_대외공문"/>
      <sheetName val="설_계"/>
      <sheetName val="AS포장복구_"/>
      <sheetName val="수량산출"/>
      <sheetName val="적용대가"/>
      <sheetName val="인건비 "/>
      <sheetName val="견적대비표"/>
      <sheetName val="1. 설계조건 2.단면가정 3. 하중계산"/>
      <sheetName val="DATA 입력란"/>
      <sheetName val="실행내역서 "/>
      <sheetName val="nys"/>
      <sheetName val="토공(우물통,기타) "/>
      <sheetName val="제잡비.xls"/>
      <sheetName val="3BL공동구 수량"/>
      <sheetName val="200"/>
      <sheetName val="MOTOR"/>
      <sheetName val="CONCRETE"/>
      <sheetName val="현장관리비"/>
      <sheetName val="건축집계"/>
      <sheetName val="원가계산서"/>
      <sheetName val="2.고용보험료산출근거"/>
      <sheetName val="산출내역서집계표"/>
      <sheetName val="경영상태"/>
      <sheetName val="공사"/>
      <sheetName val="설계예산"/>
      <sheetName val="TB-내역서"/>
      <sheetName val="신대방33(적용)"/>
      <sheetName val="포장단면별단위수량"/>
      <sheetName val="가로등내역서"/>
      <sheetName val="전라자금"/>
      <sheetName val="b_yesan"/>
      <sheetName val="COPING"/>
      <sheetName val="부대입찰 내역서"/>
      <sheetName val="세금자료"/>
      <sheetName val="중기일위대가"/>
      <sheetName val="마산방향"/>
      <sheetName val="골조시행"/>
      <sheetName val="경영혁신본부"/>
      <sheetName val="설계명세서"/>
      <sheetName val="화설내"/>
      <sheetName val="자재집계표"/>
      <sheetName val="도급b_balju"/>
      <sheetName val="원가서"/>
      <sheetName val="주경기-오배수"/>
      <sheetName val="집계"/>
      <sheetName val="날개벽(시점좌측)"/>
      <sheetName val="1.설계조건"/>
      <sheetName val="노임이"/>
      <sheetName val="음료실행"/>
      <sheetName val="실행간접비용"/>
      <sheetName val="보고"/>
      <sheetName val="명단"/>
      <sheetName val="뚝토공"/>
      <sheetName val="인사자료총집계"/>
      <sheetName val="원가계산 (2)"/>
      <sheetName val="포장공자재집계표"/>
      <sheetName val="Eq. Mobilization"/>
      <sheetName val="Y-WORK"/>
      <sheetName val="프랜트면허"/>
      <sheetName val="확약서"/>
      <sheetName val="선정요령"/>
      <sheetName val="연습"/>
      <sheetName val="내역(최종본4_5)"/>
      <sheetName val="0_0ControlSheet"/>
      <sheetName val="0_1keyAssumption"/>
      <sheetName val="노무비"/>
      <sheetName val="2000전체분"/>
      <sheetName val="건축내역(진해석동)"/>
      <sheetName val="현장별계약현황('98.10.31)"/>
      <sheetName val="견적서"/>
      <sheetName val="0Title"/>
      <sheetName val="일위(PN)"/>
      <sheetName val="플랜트 설치"/>
      <sheetName val="금액내역서"/>
      <sheetName val="구의33고"/>
      <sheetName val="세부내역"/>
      <sheetName val="설계내역서"/>
      <sheetName val="시중노임단가"/>
      <sheetName val="예산M6-B"/>
      <sheetName val="AB자재단가"/>
      <sheetName val="상세산출"/>
      <sheetName val="적현로"/>
      <sheetName val="날개벽"/>
      <sheetName val="지급자재"/>
      <sheetName val="팔당터널(1공구)"/>
      <sheetName val="배수내역"/>
      <sheetName val="발주설계서(당초)"/>
      <sheetName val="투찰(하수)"/>
      <sheetName val="98수문일위"/>
      <sheetName val="단가(반정1교-원주)"/>
      <sheetName val="주요자재단가"/>
      <sheetName val="97년 추정"/>
      <sheetName val="현장관리비 산출내역"/>
      <sheetName val="증감내역서"/>
      <sheetName val="J直材4"/>
      <sheetName val="각형맨홀"/>
      <sheetName val="본공사"/>
      <sheetName val="JUCKEYK"/>
      <sheetName val="S0"/>
      <sheetName val="입적6-10"/>
      <sheetName val="공량산출서"/>
      <sheetName val="Type(123)"/>
      <sheetName val="종단계산"/>
      <sheetName val="인건비"/>
      <sheetName val="경비2내역"/>
      <sheetName val="INPUT(덕도방향-시점)"/>
      <sheetName val="진주방향"/>
      <sheetName val="횡배수관"/>
      <sheetName val="품셈TABLE"/>
      <sheetName val="현황산출서"/>
      <sheetName val="수량산출서"/>
      <sheetName val="하중"/>
      <sheetName val="VXXXXXXX"/>
      <sheetName val="산수배수"/>
      <sheetName val="건설성적"/>
      <sheetName val="전기단가조사서"/>
      <sheetName val="설내역서 "/>
      <sheetName val="TBN실행"/>
      <sheetName val="건축공사"/>
      <sheetName val="지중자재단가"/>
      <sheetName val="산출근거"/>
      <sheetName val="1.설계기준"/>
      <sheetName val="F4-F7"/>
      <sheetName val="장비당단가 (1)"/>
      <sheetName val="Sheet2 (2)"/>
      <sheetName val="업무"/>
      <sheetName val="내역서01"/>
      <sheetName val="현경"/>
      <sheetName val="기초(1)"/>
      <sheetName val="세부내역서"/>
      <sheetName val="CPM챠트"/>
      <sheetName val="지우지마"/>
      <sheetName val="토목"/>
      <sheetName val="설계기준"/>
      <sheetName val="내역1"/>
      <sheetName val="집계표(OPTION)"/>
      <sheetName val="IW-LIST"/>
      <sheetName val="비교1"/>
      <sheetName val="신공항A-;(원가수정)"/>
      <sheetName val="밸브설치"/>
      <sheetName val="DC-O-4-S(설명서)"/>
      <sheetName val="평균터파기고(1-2,ASP)"/>
      <sheetName val="총집계표"/>
      <sheetName val="수 량 명 세 서 - 1"/>
      <sheetName val="집계표(수배전제조구매)"/>
      <sheetName val="P.M 별"/>
      <sheetName val="예산내역서"/>
      <sheetName val="자금청구"/>
      <sheetName val="건축-물가변동"/>
      <sheetName val="실행(ALT1)"/>
      <sheetName val="정보"/>
      <sheetName val="프라임 강변역(4,236)"/>
      <sheetName val="수입"/>
      <sheetName val="공정표 "/>
      <sheetName val="S12"/>
      <sheetName val="TOT"/>
      <sheetName val="1호맨홀수량산출"/>
      <sheetName val="관련자료입력"/>
      <sheetName val="견적조건"/>
      <sheetName val="참조"/>
      <sheetName val="부대공Ⅱ"/>
      <sheetName val="구조물철거타공정이월"/>
      <sheetName val="50-4(2차)"/>
      <sheetName val="물집"/>
      <sheetName val="TEST1"/>
      <sheetName val="수량집계표"/>
      <sheetName val="5.2코핑"/>
      <sheetName val="장비별표(오거보링)(Ø400)(12M)"/>
      <sheetName val="철근단면적"/>
      <sheetName val="국내"/>
      <sheetName val="우석문틀"/>
      <sheetName val="Sheet9"/>
      <sheetName val="기계경비"/>
      <sheetName val="앵커구조계산"/>
      <sheetName val="집 계 표"/>
      <sheetName val="역T형"/>
      <sheetName val="공사비산출내역"/>
      <sheetName val="본부장"/>
      <sheetName val="내   역"/>
      <sheetName val="신우"/>
      <sheetName val="전기"/>
      <sheetName val="3F"/>
      <sheetName val="파이프류"/>
      <sheetName val="설-원가"/>
      <sheetName val="현장별"/>
      <sheetName val="간접"/>
      <sheetName val="맨홀(2호)"/>
      <sheetName val="내역분기"/>
      <sheetName val="설계변경내역서"/>
      <sheetName val="원가계산"/>
      <sheetName val="남양내역"/>
      <sheetName val="직공비"/>
      <sheetName val="NOMUBI"/>
      <sheetName val="sw1"/>
      <sheetName val="건집"/>
      <sheetName val="기집"/>
      <sheetName val="토집"/>
      <sheetName val="조집"/>
      <sheetName val="벽체면적당일위대가"/>
      <sheetName val="작성기준"/>
      <sheetName val="데이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2.건축"/>
      <sheetName val="덕전리"/>
      <sheetName val="샘플표지"/>
      <sheetName val="아파트-가설"/>
      <sheetName val="일위대가목록"/>
      <sheetName val="건축적용원가계산"/>
      <sheetName val="공사분석"/>
      <sheetName val="FB25JN"/>
      <sheetName val="구분자"/>
      <sheetName val="사통"/>
      <sheetName val="연부97-1"/>
      <sheetName val="갑지1"/>
      <sheetName val="간접경상비"/>
      <sheetName val="2000년 공정표"/>
      <sheetName val="입찰보고"/>
      <sheetName val="깨기"/>
      <sheetName val="견적의뢰서"/>
      <sheetName val="현장일반사항"/>
      <sheetName val="PI"/>
      <sheetName val="입찰"/>
      <sheetName val="실행(표지,갑,을)"/>
      <sheetName val="일위대가목차"/>
      <sheetName val="DATA 입력부"/>
      <sheetName val="8.PILE  (돌출)"/>
      <sheetName val="울산자금"/>
      <sheetName val="機器明細(MC)"/>
      <sheetName val="배수공"/>
      <sheetName val="유림골조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별표 "/>
      <sheetName val="base"/>
      <sheetName val="총괄"/>
      <sheetName val="포설list원본"/>
      <sheetName val="CALCULATION"/>
      <sheetName val="차수"/>
      <sheetName val="tggwan(mac)"/>
      <sheetName val="경상비"/>
      <sheetName val="마감사양"/>
      <sheetName val="#3E1_GCR"/>
      <sheetName val="기계경비일람"/>
      <sheetName val="보도경계블럭"/>
      <sheetName val="수토공단위당"/>
      <sheetName val="영업소실적"/>
      <sheetName val="견적을지"/>
      <sheetName val="마산월령동골조물량변경"/>
      <sheetName val="ITEM"/>
      <sheetName val="내역서변경성원"/>
      <sheetName val="소소총괄표"/>
      <sheetName val="CIP 공사"/>
      <sheetName val="5사남"/>
      <sheetName val="코드"/>
      <sheetName val="식재"/>
      <sheetName val="시설물"/>
      <sheetName val="식재출력용"/>
      <sheetName val="유지관리"/>
      <sheetName val="변경후원본2"/>
      <sheetName val="강북라우터"/>
      <sheetName val="2.교량(신설)"/>
      <sheetName val="공통가설공사"/>
      <sheetName val="위생기구"/>
      <sheetName val="기계실냉난방"/>
      <sheetName val="1차설계변경내역"/>
      <sheetName val="A"/>
      <sheetName val="식재수량표"/>
      <sheetName val="식재일위"/>
      <sheetName val="남양시작동010313100%"/>
      <sheetName val="단가표"/>
      <sheetName val="CTEMCOST"/>
      <sheetName val="토량1-1"/>
      <sheetName val="출장내역"/>
      <sheetName val="Baby일위대가"/>
      <sheetName val="중기가격"/>
      <sheetName val="원가"/>
      <sheetName val="업무분장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기흥하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단중"/>
      <sheetName val="금융비용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대우"/>
      <sheetName val="표지 (2)"/>
      <sheetName val="명세서"/>
      <sheetName val="수량산출서 갑지"/>
      <sheetName val="choose"/>
      <sheetName val="산출금액내역"/>
      <sheetName val="건축토목실행내역"/>
      <sheetName val="동원(3)"/>
      <sheetName val="내역서(전기)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XL4Poppy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내부마감"/>
      <sheetName val="1,2공구원가계산서"/>
      <sheetName val="2공구산출내역"/>
      <sheetName val="1공구산출내역서"/>
      <sheetName val="조명율표"/>
      <sheetName val="소비자가"/>
      <sheetName val="배수관공"/>
      <sheetName val="측구공"/>
      <sheetName val="BREAKDOWN(철거설치)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원본"/>
      <sheetName val="1맨AO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공통부대비"/>
      <sheetName val="10동"/>
      <sheetName val="현장지지물물량"/>
      <sheetName val="C-노임단가"/>
      <sheetName val="1.본부별"/>
      <sheetName val="수목단가"/>
      <sheetName val="시설수량표"/>
      <sheetName val="내역서당초"/>
      <sheetName val="000000"/>
      <sheetName val="guard(mac)"/>
      <sheetName val="변경후-SHEET"/>
      <sheetName val="말고개터널조명전압강하"/>
      <sheetName val="2000.05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일위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WORK"/>
      <sheetName val="효율표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FI원가_1"/>
      <sheetName val="시운전연료"/>
      <sheetName val="포장공"/>
      <sheetName val="구조물"/>
      <sheetName val="근로자자료입력"/>
      <sheetName val="참고자료"/>
      <sheetName val="1차3회-개소별명세서-빨간색-인쇄용(21873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공구_건정토건_토공2"/>
      <sheetName val="입찰내역"/>
      <sheetName val="96노임기준"/>
      <sheetName val="상수도토공집계표"/>
      <sheetName val="조건"/>
      <sheetName val="1.3.1절점좌표"/>
      <sheetName val="1.1설계기준"/>
      <sheetName val="기본DATA"/>
      <sheetName val="구단"/>
      <sheetName val="기초입력 DATA"/>
      <sheetName val="적용토목"/>
      <sheetName val="식재인부"/>
      <sheetName val="평자재단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전계가"/>
      <sheetName val="Macro(전동기)"/>
      <sheetName val="설계명세"/>
      <sheetName val="8)중점관리장비현황"/>
      <sheetName val="돈암사업"/>
      <sheetName val="전체기준Data"/>
      <sheetName val="정렬"/>
      <sheetName val="Mc1"/>
      <sheetName val="EQUIP LIST"/>
      <sheetName val="산출기준(파견전산실)"/>
      <sheetName val="SF내역및원가02"/>
      <sheetName val="정의"/>
      <sheetName val="공문"/>
      <sheetName val="기둥(원형)"/>
      <sheetName val="울산자동제어"/>
      <sheetName val="일위_파일"/>
      <sheetName val="일반부표"/>
      <sheetName val="공통자료"/>
      <sheetName val="안전시설내역서"/>
      <sheetName val="총공사내역서"/>
      <sheetName val="49일위"/>
      <sheetName val="22일위"/>
      <sheetName val="배수문"/>
      <sheetName val="SUB일위대가"/>
      <sheetName val="교각"/>
      <sheetName val="단가조사-2"/>
      <sheetName val="VE절감"/>
      <sheetName val="터파기및재료"/>
      <sheetName val="경비산출"/>
      <sheetName val="재활용 악취_먼지DUCT산출"/>
      <sheetName val="항목지정"/>
      <sheetName val="간접재료비산출표-27-30"/>
      <sheetName val="평3"/>
      <sheetName val="기안"/>
      <sheetName val="개산공사비"/>
      <sheetName val="기본사항"/>
      <sheetName val="영동(D)"/>
      <sheetName val="DATA2000"/>
      <sheetName val="5.정산서"/>
      <sheetName val="포장직선구간"/>
      <sheetName val="현장관리비데이타"/>
      <sheetName val="공정코드"/>
      <sheetName val="재료"/>
      <sheetName val="현장식당(1)"/>
      <sheetName val="주식"/>
      <sheetName val="1안"/>
      <sheetName val="database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바닥판"/>
      <sheetName val="가중치"/>
      <sheetName val="현금흐름"/>
      <sheetName val="학생내역"/>
      <sheetName val="조명일위"/>
      <sheetName val="방송(체육관)"/>
      <sheetName val="증감분석"/>
      <sheetName val="CODE"/>
      <sheetName val="첨부1-1"/>
      <sheetName val="빙설"/>
      <sheetName val="본사인상전"/>
      <sheetName val="쌍송교"/>
      <sheetName val="말뚝지지력산정"/>
      <sheetName val="입력그림"/>
      <sheetName val="정부노임"/>
      <sheetName val="흄관기초"/>
      <sheetName val="내역및원가02"/>
      <sheetName val="대공종"/>
      <sheetName val="입력"/>
      <sheetName val="유림콘도"/>
      <sheetName val="부산제일극장"/>
      <sheetName val="수주현황2월"/>
      <sheetName val="집계표(공종별)"/>
      <sheetName val="NAIL단가산출"/>
      <sheetName val="1062-X방향 "/>
      <sheetName val="TABLE DB"/>
      <sheetName val="쌍용 data base"/>
      <sheetName val="예정(3)"/>
      <sheetName val="빙100장비사양"/>
      <sheetName val="수목데이타 "/>
      <sheetName val="대비표"/>
      <sheetName val="예총"/>
      <sheetName val="배명(단가)"/>
      <sheetName val="형틀공사"/>
      <sheetName val="물량산출근거"/>
      <sheetName val="산근"/>
      <sheetName val="자재co"/>
      <sheetName val="UR2-Calculation"/>
      <sheetName val="2.1"/>
      <sheetName val="원내역서 그대로"/>
      <sheetName val="01"/>
      <sheetName val="은행"/>
      <sheetName val="검토현황"/>
      <sheetName val="증감내역"/>
      <sheetName val="인원현황"/>
      <sheetName val="이자율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시설물기초"/>
      <sheetName val="식재일위대가"/>
      <sheetName val="기초일위대가"/>
      <sheetName val="단가대비표"/>
      <sheetName val="기기리스트"/>
      <sheetName val="산출근거(S4)"/>
      <sheetName val="전체내역 (2)"/>
      <sheetName val="Hyundai.Unit.cost.xls"/>
      <sheetName val="내역총괄"/>
      <sheetName val="내역총괄2"/>
      <sheetName val="내역총괄3"/>
      <sheetName val="4.장비손료"/>
      <sheetName val="1F"/>
      <sheetName val="설계내역"/>
      <sheetName val="제거식EA"/>
      <sheetName val="단중표"/>
      <sheetName val="단양 00 아파트-세부내역"/>
      <sheetName val="입력값"/>
      <sheetName val="설계기준 및 하중계산"/>
      <sheetName val="1-1호"/>
      <sheetName val="소일위대가코드표"/>
      <sheetName val="전국현황"/>
      <sheetName val="말뚝기초(안정검토)-외측"/>
      <sheetName val="단위수량"/>
      <sheetName val="기계 도급내역서"/>
      <sheetName val="외주가공"/>
      <sheetName val="품셈(기초)"/>
      <sheetName val="Sheet14"/>
      <sheetName val="Sheet13"/>
      <sheetName val="중기사용료산출근거"/>
      <sheetName val="단가 및 재료비"/>
      <sheetName val="실행"/>
      <sheetName val="3차토목내역"/>
      <sheetName val="계약서"/>
      <sheetName val="Ⅱ1-0타"/>
      <sheetName val="표층포설및다짐"/>
      <sheetName val="참조-(1)"/>
      <sheetName val="부대공자재집계표"/>
      <sheetName val="TYPE1"/>
      <sheetName val="작성"/>
      <sheetName val="횡날개수집"/>
      <sheetName val="포장수량집계"/>
      <sheetName val="(C)원내역"/>
      <sheetName val="b_balju_cho"/>
      <sheetName val="경비 (1)"/>
      <sheetName val="2F 회의실견적(5_14 일대)"/>
      <sheetName val="성서방향-교대(A2)"/>
      <sheetName val="편성절차"/>
      <sheetName val="구조물공"/>
      <sheetName val="부대공"/>
      <sheetName val="2002자금수지계획(진행+신규)"/>
      <sheetName val="2변경1"/>
      <sheetName val="공사수행보고"/>
      <sheetName val="중기단가"/>
      <sheetName val="단위중량"/>
      <sheetName val="공사비"/>
      <sheetName val="배선(낙차)"/>
      <sheetName val="전도품의"/>
      <sheetName val="손익분석"/>
      <sheetName val="공통비"/>
      <sheetName val="VENDOR LIST"/>
      <sheetName val="총괄집계 "/>
      <sheetName val="15100"/>
      <sheetName val="산출근거#2-3"/>
      <sheetName val="일반관리비전체분당초변경대비표"/>
      <sheetName val="사용계획"/>
      <sheetName val="지급수수료월별금액산정"/>
      <sheetName val="상가지급현황"/>
      <sheetName val="배수장토목공사비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분전반일위대가"/>
      <sheetName val="소방사항"/>
      <sheetName val="교통표지판수량집계표"/>
      <sheetName val="969910( R)"/>
      <sheetName val="가시설(TYPE-A)"/>
      <sheetName val="1-1평균터파기고(1)"/>
      <sheetName val="램머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정공공사"/>
      <sheetName val="70%"/>
      <sheetName val="BQ(실행)"/>
      <sheetName val="옹벽단면치수"/>
      <sheetName val="총 원가계산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 갑지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COVER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단면_(2)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HRSG_SMALL07220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2.2 띠장의 설계"/>
      <sheetName val="자  재"/>
      <sheetName val="건축외주"/>
      <sheetName val="환율change"/>
      <sheetName val="GRDBS"/>
      <sheetName val="4 LINE"/>
      <sheetName val="7 th"/>
      <sheetName val="C10집계2"/>
      <sheetName val="케이블규격"/>
      <sheetName val="COVERSHEET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사진"/>
      <sheetName val="L형옹벽"/>
      <sheetName val="포장절단"/>
      <sheetName val="1호맨홀토공"/>
      <sheetName val="Sight n M.H"/>
      <sheetName val="Trend(Agitator)"/>
      <sheetName val="소화실적"/>
      <sheetName val="단위별용량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면설계"/>
      <sheetName val="안정검토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4_경비_5_영업외수지"/>
      <sheetName val="_견적서"/>
      <sheetName val="광통신_견적내역서1"/>
      <sheetName val="할증_"/>
      <sheetName val="unit_4"/>
      <sheetName val="2000_05"/>
      <sheetName val="수량산출서_갑지"/>
      <sheetName val="1_3_1절점좌표"/>
      <sheetName val="1_1설계기준"/>
      <sheetName val="단양_00_아파트-세부내역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BOJUNGGM"/>
      <sheetName val="일위대가-01"/>
      <sheetName val="용집"/>
      <sheetName val="ASALTOTA"/>
      <sheetName val="심사"/>
      <sheetName val="DC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총수량집계표"/>
      <sheetName val="P_x0005_"/>
      <sheetName val="P嘐"/>
      <sheetName val="지구단위계획"/>
      <sheetName val="다중모드"/>
      <sheetName val="strut type"/>
      <sheetName val="48_x0005__x0000_"/>
      <sheetName val="맨홀되메우기"/>
      <sheetName val="도급내역"/>
      <sheetName val="Sheet10"/>
      <sheetName val="통합"/>
      <sheetName val="울산시산표"/>
      <sheetName val="상세도"/>
      <sheetName val="암거"/>
      <sheetName val="수문보고"/>
      <sheetName val="수장"/>
      <sheetName val="철탑공사"/>
      <sheetName val="산근(1)"/>
      <sheetName val="참고"/>
      <sheetName val="10.경제성분석"/>
      <sheetName val="도"/>
      <sheetName val="한성교회 신축공사(050713)_CheckList"/>
      <sheetName val="당진1,2호기전선관설치및접지4차공사내역서-을지"/>
      <sheetName val="현금흐름표"/>
      <sheetName val="07제품별수익성"/>
      <sheetName val="철골공사"/>
      <sheetName val="사  업  비  수  지  예  산  서"/>
      <sheetName val="총체보활공정표"/>
      <sheetName val="단면치수"/>
      <sheetName val="토지산출내역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교각별철근수량집계표"/>
      <sheetName val="출력X"/>
      <sheetName val="6동"/>
      <sheetName val="상행-교대(A1-A2)"/>
      <sheetName val="옥외"/>
      <sheetName val="제경비율"/>
      <sheetName val="일위대가1"/>
      <sheetName val="7.전산해석결과"/>
      <sheetName val="4.하중"/>
      <sheetName val="T기성9605"/>
      <sheetName val="비교표"/>
      <sheetName val="장척총괄"/>
      <sheetName val="4월예정공정표"/>
      <sheetName val="청 구"/>
      <sheetName val="중기일위대밀"/>
      <sheetName val="포장공사"/>
      <sheetName val="PAINT"/>
      <sheetName val="PĴ"/>
      <sheetName val="Pꮸ"/>
      <sheetName val="P估"/>
      <sheetName val="품종코드"/>
      <sheetName val="01AC"/>
      <sheetName val="1차설계Ꮗԯ_x0000_"/>
      <sheetName val="1차설계逷≙_xdc00_≙"/>
      <sheetName val="시가지우회도로공내역서"/>
      <sheetName val="97 사업추정(WEKI)"/>
      <sheetName val="工완성공사율"/>
      <sheetName val="ETC"/>
      <sheetName val="미드수량"/>
      <sheetName val="품목"/>
      <sheetName val="전기2005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FRP PIPING 일위대가"/>
      <sheetName val="기성금내역서"/>
      <sheetName val="-15.0"/>
      <sheetName val="경성자금"/>
      <sheetName val="2004노형교"/>
      <sheetName val="철거폐쇄현황"/>
      <sheetName val="내역서(총)"/>
      <sheetName val="quotation"/>
      <sheetName val="배관물량집계(기본)"/>
      <sheetName val="예산대비"/>
      <sheetName val="기본정보"/>
      <sheetName val="hvac(제어동)"/>
      <sheetName val=" ｹ-ﾌﾞﾙ"/>
      <sheetName val="전체공사"/>
      <sheetName val="내역(가지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수전기기DATA"/>
      <sheetName val="가격"/>
      <sheetName val="맨홀"/>
      <sheetName val="문학간접"/>
      <sheetName val="평균높이산출근거"/>
      <sheetName val="횡배수관위치조서"/>
      <sheetName val="암거(2)"/>
      <sheetName val="기초단가일람표"/>
      <sheetName val="경비공통"/>
      <sheetName val="Macro3"/>
      <sheetName val="Basic"/>
      <sheetName val="info"/>
      <sheetName val="금액"/>
      <sheetName val="위치"/>
      <sheetName val="용수간선"/>
      <sheetName val="일위목차"/>
      <sheetName val="인적사항"/>
      <sheetName val="미장"/>
      <sheetName val="신평리 권리자명부"/>
      <sheetName val="수완하도"/>
      <sheetName val="김포내역"/>
      <sheetName val="기초공"/>
      <sheetName val="차선"/>
      <sheetName val="차조서"/>
      <sheetName val="L형옹벽(key)"/>
      <sheetName val="SCH"/>
      <sheetName val="죽원1교"/>
      <sheetName val="7월11일"/>
      <sheetName val="수량명세서"/>
      <sheetName val="단위수량DATA"/>
      <sheetName val="JJ"/>
      <sheetName val="자재비"/>
      <sheetName val="일위대가 (PM)"/>
      <sheetName val="MIJIBI"/>
      <sheetName val="참조자료"/>
      <sheetName val="배수내역(총수량)"/>
      <sheetName val="ESC(K치)"/>
      <sheetName val="도급내역서"/>
      <sheetName val="관리비비계상"/>
      <sheetName val="콘센트신설"/>
      <sheetName val="CAPVC"/>
      <sheetName val="태안9)3-2)원내역"/>
      <sheetName val="VOC"/>
      <sheetName val="납부서"/>
      <sheetName val="EP0618"/>
      <sheetName val="흄관기鬀"/>
      <sheetName val="토  공"/>
      <sheetName val="신규단가산출"/>
      <sheetName val="날개벽(좌,우=45도,75도)"/>
      <sheetName val="태화42 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단위중기"/>
      <sheetName val="배수喘_x001a_"/>
      <sheetName val="TYPE-1"/>
      <sheetName val="220 (2)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회사정보"/>
      <sheetName val="NOM³_x0000_Ԁ"/>
      <sheetName val="NOMֳ_x0000_缀"/>
      <sheetName val="사다리"/>
      <sheetName val="SPEC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제수"/>
      <sheetName val="공기"/>
      <sheetName val="조ꟕ"/>
      <sheetName val="외주현황.wq1"/>
      <sheetName val="0217상가미분양자산"/>
      <sheetName val="준설량산정표"/>
      <sheetName val="수량-가로등"/>
      <sheetName val="3.관로전환기"/>
      <sheetName val="EQ"/>
      <sheetName val="흄관기_x0000_"/>
      <sheetName val="흄관기0"/>
      <sheetName val="기초부재력검토"/>
      <sheetName val="편입토지조서"/>
      <sheetName val="하도계약반영"/>
      <sheetName val="수량산근(출력X)"/>
      <sheetName val="표준화수량집계표(출력X)"/>
      <sheetName val="품셈총괄(출력X)"/>
      <sheetName val="3.전기산출기초"/>
      <sheetName val="비목군분류일위"/>
      <sheetName val="대창(장성)"/>
      <sheetName val="매인"/>
      <sheetName val="중기산출근거기초"/>
      <sheetName val="월별수입"/>
      <sheetName val="건축공사실행"/>
      <sheetName val="건축원가"/>
      <sheetName val="1차 내역서"/>
      <sheetName val="물량내역서"/>
      <sheetName val="부영주택(잡철물)"/>
      <sheetName val="인원조직표"/>
      <sheetName val="연장및면적(좌측)"/>
      <sheetName val="공사명입력"/>
      <sheetName val="물량표S"/>
      <sheetName val="기초자료입력"/>
      <sheetName val="교량"/>
      <sheetName val="물량표(신)"/>
      <sheetName val="보강현황"/>
      <sheetName val="토공 total"/>
      <sheetName val="견적颙⿬_x0005_"/>
      <sheetName val="견적颙⿶_x0005_"/>
      <sheetName val="견적_x0005__x0000_"/>
      <sheetName val="견적叐E吜"/>
      <sheetName val="견적颙』_x0005_"/>
      <sheetName val="EACT10"/>
      <sheetName val="3BL공동구_x0000__x0000_Ԁ"/>
      <sheetName val="1공구_건정토건_철槜〚"/>
      <sheetName val="업무처리전"/>
      <sheetName val="기계사급자재"/>
      <sheetName val="BEND LOSS"/>
      <sheetName val="배명(단가柖"/>
      <sheetName val="tra-vat-lieu"/>
      <sheetName val="인상효1"/>
      <sheetName val="공량(전기)"/>
      <sheetName val="1И"/>
      <sheetName val="VENT"/>
      <sheetName val="준검_내逃ᚹ欃"/>
      <sheetName val="인제내역"/>
      <sheetName val="단가(동바蔨ũ"/>
      <sheetName val="FILE1"/>
      <sheetName val="Proposal"/>
      <sheetName val="사리부설"/>
      <sheetName val=" "/>
      <sheetName val="HW일위"/>
      <sheetName val="3BL공동구"/>
      <sheetName val="1鶈"/>
      <sheetName val="내역서1999.8최종"/>
      <sheetName val="부대표지_x0000__x0000__x0005__x0000_腰"/>
      <sheetName val="내역서-2"/>
      <sheetName val="설계내역2"/>
      <sheetName val="함열량 db"/>
      <sheetName val="새공통"/>
      <sheetName val="F 월별기성수금현황 "/>
      <sheetName val="변경집계표"/>
      <sheetName val="철집"/>
      <sheetName val="YES-T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항목코드"/>
      <sheetName val="간이연락"/>
      <sheetName val="변경내역서"/>
      <sheetName val="월별계획"/>
      <sheetName val="발주현황"/>
      <sheetName val="인부신상_x0000__x0000_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기존단가 (2)"/>
      <sheetName val="GAEYO"/>
      <sheetName val="1.1"/>
      <sheetName val="일위대가(산근)"/>
      <sheetName val="내역(전력)"/>
      <sheetName val="단위중량표"/>
      <sheetName val="8설7발"/>
      <sheetName val="주안3차A-A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콘크리트"/>
      <sheetName val="식생블럭단위수량"/>
      <sheetName val="D.B"/>
      <sheetName val="2_1"/>
      <sheetName val="사__업__비__수__지__예__산__서"/>
      <sheetName val="기계_도급내역서"/>
      <sheetName val="10_경제성분석"/>
      <sheetName val="1차설계逷≙≙"/>
      <sheetName val="슬래브수량산출"/>
      <sheetName val="토량산출서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타설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제잡비(주공종)"/>
      <sheetName val="치수표"/>
      <sheetName val="-배수구조총재료"/>
      <sheetName val="수지예산"/>
      <sheetName val="K2 site Total 내역서"/>
      <sheetName val="전압강하"/>
      <sheetName val="LD"/>
      <sheetName val="GiaVT"/>
      <sheetName val="Q'ty"/>
      <sheetName val="chi tiet"/>
      <sheetName val="PPC Summary"/>
      <sheetName val="Worshop"/>
      <sheetName val="ac"/>
      <sheetName val="LPG"/>
      <sheetName val="Lumen"/>
      <sheetName val="해외교육"/>
      <sheetName val="foxz"/>
      <sheetName val="Tong hop"/>
      <sheetName val="Phan lap dat"/>
      <sheetName val="Lắp Ráp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벽체면적˱ጐɈី"/>
      <sheetName val="외주대비x_x0000_Ԁ_x0000_"/>
      <sheetName val="기계실냉༛彬"/>
      <sheetName val="20관리비율"/>
      <sheetName val="1.청구서"/>
      <sheetName val="2.내역서"/>
      <sheetName val="기성지급예정"/>
      <sheetName val="실지급내역"/>
      <sheetName val="노무비지급"/>
      <sheetName val="표"/>
      <sheetName val="구조ఀ덀_x0000_"/>
      <sheetName val="계약대비내역서 (부경)"/>
      <sheetName val="집행대비내역서 (부경)"/>
      <sheetName val="계약그라우팅.포장"/>
      <sheetName val="계약사무실조경 "/>
      <sheetName val="횡배수관 토공량 산출"/>
      <sheetName val="평가내역"/>
      <sheetName val="부대공사비"/>
      <sheetName val="구조물터파기ꗤNˠ"/>
      <sheetName val="연평잔"/>
      <sheetName val="Efficiency"/>
      <sheetName val="수로BOX"/>
      <sheetName val="부도어음"/>
      <sheetName val="기초입력ԯ_x0000_缀_x0000__x0000_"/>
      <sheetName val="구조怀ྋĀ"/>
      <sheetName val="합천내역"/>
      <sheetName val="06 일위대가목록"/>
      <sheetName val="토공계산서(부체도로)"/>
      <sheetName val="부대표지_x0000__x0000__x0005__x0000_䥀"/>
      <sheetName val="행정표준(2惍"/>
      <sheetName val="행정표준(2ネ"/>
      <sheetName val="부대표지_x0000__x0000__x0005__x0000_⽠"/>
      <sheetName val="건_′近丂"/>
      <sheetName val="건_ê_x0000_Ԁ"/>
      <sheetName val="⑻동원인원산출서⑧"/>
      <sheetName val="조ꌀ"/>
      <sheetName val="조Ꝣ"/>
      <sheetName val="철근׃"/>
      <sheetName val="호곡중학교"/>
      <sheetName val="토목단가"/>
      <sheetName val="총공사Ԁ쭭㠯"/>
      <sheetName val="2013년상반기"/>
      <sheetName val="공종코드"/>
      <sheetName val="1-׃⼿"/>
      <sheetName val="1-닑⽋"/>
      <sheetName val="1-_x0005__x0000_"/>
      <sheetName val="Config"/>
      <sheetName val="동력부하계산"/>
      <sheetName val="수벽설치(효자)"/>
      <sheetName val="관접합및부설"/>
      <sheetName val="가정급수관"/>
      <sheetName val="3.1.6 전산처리결과"/>
      <sheetName val="도시정비"/>
      <sheetName val="개발"/>
      <sheetName val="도시정비 "/>
      <sheetName val="민간"/>
      <sheetName val="경비_원본"/>
      <sheetName val="_x0000__x0010__x0000_내"/>
      <sheetName val="인부신상헾⼳"/>
      <sheetName val="수량산출서_x0010__x0000_"/>
      <sheetName val="본장"/>
      <sheetName val="PIPING"/>
      <sheetName val="총공사_x0000__x0000_Ԁ"/>
      <sheetName val="수량산출서_x0000__x0000__x0005_"/>
      <sheetName val="-15_0"/>
      <sheetName val="청_구"/>
      <sheetName val="공내역_및_견적조건"/>
      <sheetName val="_ｹ-ﾌﾞﾙ"/>
      <sheetName val="신평리_권리자명부"/>
      <sheetName val="97_사업추정(WEKI)"/>
      <sheetName val="A-100전제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단가_및_재료비1"/>
      <sheetName val="7_전산해석결과"/>
      <sheetName val="4_하중"/>
      <sheetName val="108_수선비1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템플릿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계산내역(설비)"/>
      <sheetName val="오억미만"/>
      <sheetName val="아파트급수지하PIT층평면도(평면도)"/>
      <sheetName val="Bab泅啢堀㭔*"/>
      <sheetName val="BD운반거리"/>
      <sheetName val="01. DATA"/>
      <sheetName val="출장㺎Ă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CF_DT"/>
      <sheetName val="일위대가Ȓ_x0000_"/>
      <sheetName val="일위대가顔-"/>
      <sheetName val="기초데이타"/>
      <sheetName val="재무가정"/>
      <sheetName val="사전공사"/>
      <sheetName val="현장´_x0000_Ԁ_x0000_"/>
      <sheetName val="CԀ"/>
      <sheetName val="NOM³"/>
      <sheetName val="NOMֳ"/>
      <sheetName val="견적_x0005_"/>
      <sheetName val="기초입력ԯ"/>
      <sheetName val="외주대비x"/>
      <sheetName val="연령현황"/>
      <sheetName val="용산1(해보)"/>
      <sheetName val="매입"/>
      <sheetName val="1차설계逷≙?≙"/>
      <sheetName val="수량산출서_x0010_"/>
      <sheetName val="총공사"/>
      <sheetName val="부대표지츀 "/>
      <sheetName val="건_ê"/>
      <sheetName val="서울대규장각(가시설흙막이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Rect. 10"/>
      <sheetName val="수정_x0000__x0000_"/>
      <sheetName val="투찰금액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K2_site_Total_내역서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1공구_건정토건_토_x0000__x0000_"/>
      <sheetName val="자재단가표"/>
      <sheetName val="가시설흙막이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동업계매출속보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교각怀"/>
      <sheetName val="3BL공동구__x0000__x0000_"/>
      <sheetName val="DI-ESTI"/>
      <sheetName val="Bang gia 2011.10.12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Bang TH"/>
      <sheetName val="Shelves"/>
      <sheetName val="0"/>
      <sheetName val="Cọc nhồi"/>
      <sheetName val="MTL(AG)"/>
      <sheetName val="Notes"/>
      <sheetName val="5.NKTC"/>
      <sheetName val="4.BBNT-LĐ"/>
      <sheetName val="01__DATA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_후다_x0001_ _x0010__x0000__x0003"/>
      <sheetName val="5.6 NTKL ĐHKK "/>
      <sheetName val="5.12 NTKL PCCC"/>
      <sheetName val="ThongSo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중사"/>
      <sheetName val="제품목록"/>
      <sheetName val="코드일람표"/>
      <sheetName val="간접비 총괄표"/>
      <sheetName val="현장´"/>
      <sheetName val="[회다내역,X켊楳켎攳嶪剃嶮布쵌섌)"/>
      <sheetName val="내역서변⢳쨁"/>
      <sheetName val="내역서변⢳쉨쨁"/>
      <sheetName val="내역서변⢳쨁"/>
      <sheetName val="내역서변ꙭ _x0000_"/>
      <sheetName val="기본데이타입력"/>
      <sheetName val="내역 "/>
      <sheetName val="1차3회-개소별명세서-빨간색-인쇄용(2187_x0000__x0000_"/>
      <sheetName val="전_x0000_"/>
      <sheetName val="원가 (2)"/>
      <sheetName val="외Å_x0000_怀"/>
      <sheetName val="시멘혷_xdf67__x0000__x0000_"/>
      <sheetName val="시멘혾_xdf67__x0000__x0000_"/>
      <sheetName val="표지 ¬_x0000__x0000_"/>
      <sheetName val="보안등"/>
      <sheetName val="위생䲀æ"/>
      <sheetName val="SIL98"/>
      <sheetName val="변경갑지"/>
      <sheetName val="증감(갑지)"/>
      <sheetName val="2.입력sheet"/>
      <sheetName val="인원계획-미화"/>
      <sheetName val="제작계획"/>
      <sheetName val="gyun"/>
      <sheetName val="갑漅⿊"/>
      <sheetName val="18.궤도재료"/>
      <sheetName val="피벗테이블데이터분석"/>
      <sheetName val="공사비대비표(을지)"/>
      <sheetName val="표지 (3_x0005_"/>
      <sheetName val="_x0000__x0008__x0000__x0005__x0000_"/>
      <sheetName val="_x0000__x0004__x0000__x0004__x0000_"/>
      <sheetName val="_x0000__x0003__x0000__x0004__x0000__x0000__x0000__x0000_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단가산출서(토공사)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장비명"/>
      <sheetName val="수량산출서"/>
      <sheetName val="Rect__10"/>
      <sheetName val="1-"/>
      <sheetName val="내"/>
      <sheetName val="부대표지츀_얈"/>
      <sheetName val="부대표지츀_篐"/>
      <sheetName val="보도내 "/>
      <sheetName val="GIAVLIEU"/>
      <sheetName val="Measure 1306"/>
      <sheetName val="DAF-2"/>
      <sheetName val="DM.ChiPhi"/>
      <sheetName val="CODE-LIST"/>
      <sheetName val="Basic Wage"/>
      <sheetName val="Menber List"/>
      <sheetName val="근생APT-신마감"/>
      <sheetName val="복지관_FIART"/>
      <sheetName val="근생APT-FIART"/>
      <sheetName val="근생-FIART"/>
      <sheetName val="본댐설계"/>
      <sheetName val="䣐_x005f_x0000__x005f_x0000_갑쥀)"/>
      <sheetName val="P_x005f_x0005_"/>
      <sheetName val="48_x005f_x0005__x005f_x0000_"/>
      <sheetName val="_________x005f_x0000__x005f_x0000__x005f_x0000__2"/>
      <sheetName val="1차설계Ꮗԯ_x005f_x0000_"/>
      <sheetName val="1차설계逷≙_x005f_xdc00_≙"/>
      <sheetName val="NOM³_x005f_x0000_Ԁ"/>
      <sheetName val="NOMֳ_x005f_x0000_缀"/>
      <sheetName val="CԀ_x005f_x0000_缀"/>
      <sheetName val="eq_dat_x005f_x0000_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3BL공동구_x005f_x0000__x005f_x0000_Ԁ"/>
      <sheetName val="흄관기_x005f_x0000_"/>
      <sheetName val="Sikje_inĴ¾_x005f_x0000_"/>
      <sheetName val="_____x005f_x0000__x005f_x0000__x005f_x0005__x00_2"/>
      <sheetName val="외주대비x_x005f_x0000_Ԁ_x005f_x0000_"/>
      <sheetName val="구조ఀ덀_x005f_x0000_"/>
      <sheetName val="수⋜Ɇ녈"/>
      <sheetName val="내역서(부대공사)"/>
      <sheetName val="BH-1 (2)"/>
      <sheetName val="측구_x0000_"/>
      <sheetName val="፝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A1내역_총괄표"/>
      <sheetName val="외Å_x0000_"/>
      <sheetName val="외Å_x0000_退"/>
      <sheetName val="토목내역서 (도급단가) (2)"/>
      <sheetName val="Assumptions"/>
      <sheetName val="조명율ၒ"/>
      <sheetName val="PL Vua"/>
      <sheetName val="조선용암면"/>
      <sheetName val="외주대비 -석축_x005f_x0000__x005f_x0000__x005f_x0000__x"/>
      <sheetName val="ptdg"/>
      <sheetName val="교각¾_x0000_"/>
      <sheetName val="일위대가 "/>
      <sheetName val="_x0015__x0000_"/>
      <sheetName val="PMT"/>
      <sheetName val="변경요청내역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수정시산표"/>
      <sheetName val="홈용접표"/>
      <sheetName val="옥외 전력간선공사"/>
      <sheetName val="인부신상ĺ"/>
      <sheetName val="2_대외ɡ_x0000_က"/>
      <sheetName val="2_대외ⱔⰀ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급수공사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2.교_x0000__x0000__xdd08_̚벝"/>
      <sheetName val="ARCH"/>
      <sheetName val="신축이음"/>
      <sheetName val="업무량"/>
      <sheetName val="4ⶌ쌈"/>
      <sheetName val="4_x0000__x0000_Ԁ"/>
      <sheetName val="간지1"/>
      <sheetName val="1.사유서"/>
      <sheetName val="간지2"/>
      <sheetName val="간지3"/>
      <sheetName val="부재별집계표"/>
      <sheetName val="도면"/>
      <sheetName val="1공구_건정토건_철槜〩"/>
      <sheetName val="견적(._x0000__x0000_"/>
      <sheetName val="구조물타공濐̉"/>
      <sheetName val="1공구_건정토건_철_x0000__x0000_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㑸4"/>
      <sheetName val="가설재손료"/>
      <sheetName val="3. CNT"/>
      <sheetName val="unit price list(M)"/>
      <sheetName val="General2"/>
      <sheetName val="Breakdown (B)"/>
      <sheetName val="Sikje_in_x005f_x0005__x005f_x0000_"/>
      <sheetName val="NS"/>
      <sheetName val="NKC6"/>
      <sheetName val="TỔNG HỢP"/>
      <sheetName val="Tiepdia"/>
      <sheetName val="KTCK"/>
      <sheetName val="C.MECHANICAL"/>
      <sheetName val="Cable임피던스"/>
      <sheetName val="견적대비"/>
      <sheetName val="NX01"/>
      <sheetName val="Du thau"/>
      <sheetName val="1.관로"/>
      <sheetName val="일위수량"/>
      <sheetName val="입찰품_x0005__x0000_"/>
      <sheetName val="입찰품誀걜"/>
      <sheetName val="입찰품紴"/>
      <sheetName val="thông tin"/>
      <sheetName val="tifico"/>
      <sheetName val="TEMP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CTG"/>
      <sheetName val="TAIKHOAN"/>
      <sheetName val="Pipe"/>
      <sheetName val="escon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적용환율"/>
      <sheetName val="PRECAST lightconc-II"/>
      <sheetName val="48_x005f_x0005_"/>
      <sheetName val="_후다_x005f_x0001_ _x005f_x0010__x005f_x0000__x0003"/>
      <sheetName val="Names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2_대외공문10"/>
      <sheetName val="1_수인터널10"/>
      <sheetName val="6PILE__(돌출)10"/>
      <sheetName val="AS포장복구_10"/>
      <sheetName val="설_계10"/>
      <sheetName val="내역(최종본4_5)10"/>
      <sheetName val="0_0ControlSheet10"/>
      <sheetName val="0_1keyAssumption10"/>
      <sheetName val="Sheet1_(2)9"/>
      <sheetName val="노원열병합__건축공사기성내역서9"/>
      <sheetName val="입출재고현황_(2)9"/>
      <sheetName val="전차선로_물량표9"/>
      <sheetName val="부대입찰_내역서9"/>
      <sheetName val="3BL공동구_수량9"/>
      <sheetName val="BSD_(2)9"/>
      <sheetName val="4_내진설계9"/>
      <sheetName val="토공(우물통,기타)_9"/>
      <sheetName val="96보완계획7_129"/>
      <sheetName val="현장별계약현황('98_10_31)9"/>
      <sheetName val="1_취수장9"/>
      <sheetName val="_총괄표9"/>
      <sheetName val="제잡비_xls9"/>
      <sheetName val="실행내역서_9"/>
      <sheetName val="1__설계조건_2_단면가정_3__하중계산9"/>
      <sheetName val="DATA_입력란9"/>
      <sheetName val="2_고용보험료산출근거9"/>
      <sheetName val="인건비_9"/>
      <sheetName val="1_설계조건9"/>
      <sheetName val="원가계산_(2)9"/>
      <sheetName val="현장관리비_산출내역9"/>
      <sheetName val="97년_추정9"/>
      <sheetName val="Eq__Mobilization9"/>
      <sheetName val="장비당단가_(1)8"/>
      <sheetName val="Sheet2_(2)8"/>
      <sheetName val="콤보박스와_리스트박스의_연결9"/>
      <sheetName val="플랜트_설치9"/>
      <sheetName val="내___역7"/>
      <sheetName val="1_설계기준8"/>
      <sheetName val="프라임_강변역(4,236)7"/>
      <sheetName val="집_계_표7"/>
      <sheetName val="공정표_8"/>
      <sheetName val="5_2코핑7"/>
      <sheetName val="수_량_명_세_서_-_18"/>
      <sheetName val="배수공_시멘트_및_골재량_산출7"/>
      <sheetName val="7_PILE__(돌출)7"/>
      <sheetName val="P_M_별7"/>
      <sheetName val="2_건축8"/>
      <sheetName val="2000년_공정표7"/>
      <sheetName val="DATA_입력부7"/>
      <sheetName val="8_PILE__(돌출)8"/>
      <sheetName val="설내역서_8"/>
      <sheetName val="별표_8"/>
      <sheetName val="광통신_견적내역서17"/>
      <sheetName val="할증_7"/>
      <sheetName val="unit_47"/>
      <sheetName val="4_경비_5_영업외수지7"/>
      <sheetName val="_견적서7"/>
      <sheetName val="CIP_공사8"/>
      <sheetName val="표지_(2)9"/>
      <sheetName val="수량산출서_갑지7"/>
      <sheetName val="2_교량(신설)7"/>
      <sheetName val="1_3_1절점좌표7"/>
      <sheetName val="1_1설계기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5_정산서7"/>
      <sheetName val="2000_057"/>
      <sheetName val="1_본부별7"/>
      <sheetName val="EQUIP_LIST7"/>
      <sheetName val="교각토공__2_9"/>
      <sheetName val="HRSG_SMALL072209"/>
      <sheetName val="6__안전관리비16"/>
      <sheetName val="하도내역_(철콘)8"/>
      <sheetName val="3_공통공사대비9"/>
      <sheetName val="노무비_근거8"/>
      <sheetName val="조건표_(2)8"/>
      <sheetName val="임율_Data8"/>
      <sheetName val="2차전체변경예정_(2)8"/>
      <sheetName val="토공유동표(전체_당초)8"/>
      <sheetName val="목차_8"/>
      <sheetName val="단면_(2)8"/>
      <sheetName val="b_balju_(2)8"/>
      <sheetName val="8_현장관리비8"/>
      <sheetName val="7_안전관리비8"/>
      <sheetName val="7__현장관리비_8"/>
      <sheetName val="노무비_7"/>
      <sheetName val="내역서_제출7"/>
      <sheetName val="구조______7"/>
      <sheetName val="간_지17"/>
      <sheetName val="화재_탐지_설비7"/>
      <sheetName val="4_일위대가집계7"/>
      <sheetName val="5__현장관리비(new)_7"/>
      <sheetName val="Customer_Databas7"/>
      <sheetName val="방배동내역_(총괄)7"/>
      <sheetName val="기초입력_DATA7"/>
      <sheetName val="재활용_악취_먼지DUCT산출7"/>
      <sheetName val="4_장비손료7"/>
      <sheetName val="단양_00_아파트-세부내역7"/>
      <sheetName val="5호광장_(만점)7"/>
      <sheetName val="인천국제_(만점)_(2)7"/>
      <sheetName val="전선_및_전선관6"/>
      <sheetName val="VENDOR_LIST6"/>
      <sheetName val="남양시작동자105노65기1_3화1_26"/>
      <sheetName val="관음목장(제출용)자105인97_56"/>
      <sheetName val="1062-X방향_6"/>
      <sheetName val="969910(_R)6"/>
      <sheetName val="원내역서_그대로6"/>
      <sheetName val="PROJECT_BRIEF6"/>
      <sheetName val="설계기준_및_하중계산6"/>
      <sheetName val="TABLE_DB6"/>
      <sheetName val="쌍용_data_base6"/>
      <sheetName val="수목데이타_6"/>
      <sheetName val="Sight_n_M_H6"/>
      <sheetName val="단가_6"/>
      <sheetName val="4_LINE7"/>
      <sheetName val="7_th7"/>
      <sheetName val="_갑지7"/>
      <sheetName val="A_LINE7"/>
      <sheetName val="5__현장관리비_new__7"/>
      <sheetName val="Temporary_Mooring7"/>
      <sheetName val="중기조종사_단위단가8"/>
      <sheetName val="총_원가계산7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전체내역_(2)6"/>
      <sheetName val="Hyundai_Unit_cost_xls6"/>
      <sheetName val="제출내역_(2)7"/>
      <sheetName val="경비_(1)6"/>
      <sheetName val="2F_회의실견적(5_14_일대)6"/>
      <sheetName val="한성교회_신축공사(050713)_CheckList6"/>
      <sheetName val="2_2_오피스텔(12~32F)7"/>
      <sheetName val="일위대가_집계표7"/>
      <sheetName val="9_1지하2층하부보7"/>
      <sheetName val="단계별내역_(2)7"/>
      <sheetName val="4_일위대가7"/>
      <sheetName val="총괄집계_6"/>
      <sheetName val="2_15"/>
      <sheetName val="내역서_(2)6"/>
      <sheetName val="단가_및_재료비6"/>
      <sheetName val="strut_type6"/>
      <sheetName val="97_사업추정(WEKI)3"/>
      <sheetName val="10_경제성분석5"/>
      <sheetName val="공내역_및_견적조건5"/>
      <sheetName val="기계_도급내역서5"/>
      <sheetName val="신평리_권리자명부3"/>
      <sheetName val="kimre_scrubber6"/>
      <sheetName val="청_구4"/>
      <sheetName val="-15_05"/>
      <sheetName val="7_전산해석결과4"/>
      <sheetName val="4_하중4"/>
      <sheetName val="STEEL_BOX_단면설계(SEC_8)6"/>
      <sheetName val="2_2_띠장의_설계7"/>
      <sheetName val="자__재7"/>
      <sheetName val="개인별_순위표7"/>
      <sheetName val="CM_17"/>
      <sheetName val="세골재__T2_변경_현황6"/>
      <sheetName val="6__안전관리비17"/>
      <sheetName val="기술부_VENDOR_LIST7"/>
      <sheetName val="4_2_1_마루높이_검토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BOX_본체6"/>
      <sheetName val="MP_MOB6"/>
      <sheetName val="사__업__비__수__지__예__산__서5"/>
      <sheetName val="일위대가_(PM)6"/>
      <sheetName val="FRP_PIPING_일위대가6"/>
      <sheetName val="108_수선비6"/>
      <sheetName val="_ｹ-ﾌﾞﾙ3"/>
      <sheetName val="220_(2)3"/>
      <sheetName val="토__공3"/>
      <sheetName val="①idea_pipeline6"/>
      <sheetName val="IMP_통일양식6"/>
      <sheetName val="LYS_통일양식6"/>
      <sheetName val="Xunit_(단위환산)6"/>
      <sheetName val="유통기한_프로그램6"/>
      <sheetName val="태화42_3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명일작업계획_(3)6"/>
      <sheetName val="용선_C_L6"/>
      <sheetName val="전_체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6_이토처리시간6"/>
      <sheetName val="3_관로전환기3"/>
      <sheetName val="외주현황_wq13"/>
      <sheetName val="1차_내역서6"/>
      <sheetName val="BEND_LOSS3"/>
      <sheetName val="울진항공등화_내역서6"/>
      <sheetName val="일_위_대_가_표6"/>
      <sheetName val="영흥TL(UP,DOWN)_6"/>
      <sheetName val="3련_BOX6"/>
      <sheetName val="내역서_5"/>
      <sheetName val="2_1외주6"/>
      <sheetName val="2_3노무6"/>
      <sheetName val="2_4자재6"/>
      <sheetName val="2_2장비6"/>
      <sheetName val="2_5경비6"/>
      <sheetName val="2_6수목대6"/>
      <sheetName val="모선자재_집계표5"/>
      <sheetName val="재료의_할증5"/>
      <sheetName val="D1_2_COF모듈자재_입출재고_(B급)5"/>
      <sheetName val="_3"/>
      <sheetName val="1차3회-개 "/>
      <sheetName val="K2_site_Total_내역서3"/>
      <sheetName val="TRAY_헹거산출3"/>
      <sheetName val="함열량_db5"/>
      <sheetName val="F_월별기성수금현황_3"/>
      <sheetName val="내역서1999_8최종3"/>
      <sheetName val="토공_total3"/>
      <sheetName val="3_전기산출기초3"/>
      <sheetName val="기존단가_(2)4"/>
      <sheetName val="고객사_관리_코드6"/>
      <sheetName val="중기쥰종사_단위단가6"/>
      <sheetName val="PTVT_(MAU)6"/>
      <sheetName val="99_조정금액3"/>
      <sheetName val="D_B3"/>
      <sheetName val="1_13"/>
      <sheetName val="표__지5"/>
      <sheetName val="Div26_-_Elect5"/>
      <sheetName val="Khoi_luong5"/>
      <sheetName val="Bảng_mã_VT5"/>
      <sheetName val="DonGia_chetao5"/>
      <sheetName val="DonGia_VatTuLK5"/>
      <sheetName val="Fr_Revit5"/>
      <sheetName val="NSA_Summary5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chi_tiet4"/>
      <sheetName val="PPC_Summary4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Tong_hop3"/>
      <sheetName val="Phan_lap_dat3"/>
      <sheetName val="Lắp_Ráp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cong_thuc_tinh_chi_tiet5"/>
      <sheetName val="_IL-3_XLSY갑지7"/>
      <sheetName val="KET_CAU-_MJV23"/>
      <sheetName val="Ví_dụ3"/>
      <sheetName val="Gia_VLNCMTC3"/>
      <sheetName val="1차설계변경瀀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부대표지츀_"/>
      <sheetName val="H__MECHANICAL2"/>
      <sheetName val="J__FIRE_FIGHTING2"/>
      <sheetName val="Sàn_T12"/>
      <sheetName val="Lỗ_thông_gió2"/>
      <sheetName val="Bang_gia_2011_10_121"/>
      <sheetName val="Thống_kê2"/>
      <sheetName val="Tai_khoan2"/>
      <sheetName val="중기사용료_(2)2"/>
      <sheetName val="投标材料清单_1"/>
      <sheetName val="ጊ후다내역_XLS]0_0ControlSheet31"/>
      <sheetName val="Dầm_11"/>
      <sheetName val="Unit_Rate(non_print)1"/>
      <sheetName val="Bang_TH1"/>
      <sheetName val="Cọc_nhồi1"/>
      <sheetName val="5_NKTC1"/>
      <sheetName val="4_BBNT-LĐ1"/>
      <sheetName val="외주대비_-석축???_x1"/>
      <sheetName val="5_6_NTKL_ĐHKK_1"/>
      <sheetName val="5_12_NTKL_PCCC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표지_¬"/>
      <sheetName val="2_입력sheet"/>
      <sheetName val="원가_(2)"/>
      <sheetName val="IMF_Code1"/>
      <sheetName val="운동장_(2)1"/>
      <sheetName val="외주대비_-석É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PL_Vua"/>
      <sheetName val="Basic_Wage"/>
      <sheetName val="Menber_List"/>
      <sheetName val="Measure_1306"/>
      <sheetName val="DM_ChiPhi"/>
      <sheetName val="내역서변ꙭ_"/>
      <sheetName val="외주대비_-석축_x005f_x0000__x005f_x0000__x005f_x0000__x"/>
      <sheetName val="BREAKDOW頀ᵛ瀞囏攀"/>
      <sheetName val="표지_(3"/>
      <sheetName val="18_궤도재료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간접비_총괄표"/>
      <sheetName val="3차토목ꊆ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건축일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4_내진_x0005__x0000_"/>
      <sheetName val="Parameters"/>
      <sheetName val="02_EqptCost"/>
      <sheetName val="[후다내역.XLS]__H1775_c_ESTI96____2"/>
      <sheetName val="폐기물"/>
      <sheetName val="간접경_x0000_薔"/>
      <sheetName val="BREAKDOW"/>
      <sheetName val="BREAKDOW頀ᵛ瀞囏_x001c_"/>
      <sheetName val="9-1❬ǻ_xdbf8_ἐ"/>
      <sheetName val="벽체면적당일위Á_x0000_"/>
      <sheetName val="정보매체A동"/>
      <sheetName val="청산공사"/>
      <sheetName val="수지"/>
      <sheetName val="용역비내역-진짜"/>
      <sheetName val="5-8공구"/>
      <sheetName val="말고개터널조명전¬_x0000_Ԁ"/>
      <sheetName val="내역서_x0000__x0000_Ԁ_x0000_"/>
      <sheetName val="식재鱸þ"/>
      <sheetName val="식재雨ē"/>
      <sheetName val="교각토ꙭ"/>
      <sheetName val="barchart"/>
      <sheetName val="Matls"/>
      <sheetName val="Labor"/>
      <sheetName val="0_0Control렌㟳䠓䒆_x0013__x0000_"/>
      <sheetName val="0_0Control뀌欨砓﹮_x0012__x0000_"/>
      <sheetName val="0_0Control㠌ᅝ逜㓿_x001c__x0000_"/>
      <sheetName val="0_0Control㠌ᅝ퀜㔋_x001c__x0000_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파일의이용"/>
      <sheetName val="견적내역서"/>
      <sheetName val="금융비×"/>
      <sheetName val="일위대가목׃"/>
      <sheetName val="PPS2"/>
      <sheetName val="시설_x0000__x0000__x0005_"/>
      <sheetName val="토목집계(1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/>
      <sheetData sheetId="1871"/>
      <sheetData sheetId="1872"/>
      <sheetData sheetId="1873"/>
      <sheetData sheetId="1874"/>
      <sheetData sheetId="1875"/>
      <sheetData sheetId="1876" refreshError="1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1">
          <cell r="A1" t="str">
            <v>PHIẾU XỬ LÝ HỒ SƠ THANH TOÁN VƯỢT THẨM QUYỀN PD</v>
          </cell>
        </row>
      </sheetData>
      <sheetData sheetId="2671"/>
      <sheetData sheetId="2672"/>
      <sheetData sheetId="2673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/>
      <sheetData sheetId="2683">
        <row r="1">
          <cell r="A1" t="str">
            <v>PHIẾU XỬ LÝ HỒ SƠ THANH TOÁN VƯỢT THẨM QUYỀN PD</v>
          </cell>
        </row>
      </sheetData>
      <sheetData sheetId="2684"/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/>
      <sheetData sheetId="2689"/>
      <sheetData sheetId="2690"/>
      <sheetData sheetId="2691"/>
      <sheetData sheetId="2692"/>
      <sheetData sheetId="2693"/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 refreshError="1"/>
      <sheetData sheetId="3053">
        <row r="1">
          <cell r="A1" t="str">
            <v>PHIẾU XỬ LÝ HỒ SƠ THANH TOÁN VƯỢT THẨM QUYỀN PD</v>
          </cell>
        </row>
      </sheetData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 refreshError="1"/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 refreshError="1"/>
      <sheetData sheetId="3260" refreshError="1"/>
      <sheetData sheetId="3261" refreshError="1"/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 refreshError="1"/>
      <sheetData sheetId="3428" refreshError="1"/>
      <sheetData sheetId="3429" refreshError="1"/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>
        <row r="1">
          <cell r="A1" t="str">
            <v>PHIẾU XỬ LÝ HỒ SƠ THANH TOÁN VƯỢT THẨM QUYỀN PD</v>
          </cell>
        </row>
      </sheetData>
      <sheetData sheetId="3541">
        <row r="1">
          <cell r="A1" t="str">
            <v>PHIẾU XỬ LÝ HỒ SƠ THANH TOÁN VƯỢT THẨM QUYỀN PD</v>
          </cell>
        </row>
      </sheetData>
      <sheetData sheetId="3542">
        <row r="1">
          <cell r="A1" t="str">
            <v>PHIẾU XỬ LÝ HỒ SƠ THANH TOÁN VƯỢT THẨM QUYỀN PD</v>
          </cell>
        </row>
      </sheetData>
      <sheetData sheetId="3543">
        <row r="1">
          <cell r="A1" t="str">
            <v>PHIẾU XỬ LÝ HỒ SƠ THANH TOÁN VƯỢT THẨM QUYỀN PD</v>
          </cell>
        </row>
      </sheetData>
      <sheetData sheetId="3544">
        <row r="1">
          <cell r="A1" t="str">
            <v>PHIẾU XỬ LÝ HỒ SƠ THANH TOÁN VƯỢT THẨM QUYỀN PD</v>
          </cell>
        </row>
      </sheetData>
      <sheetData sheetId="3545">
        <row r="1">
          <cell r="A1" t="str">
            <v>PHIẾU XỬ LÝ HỒ SƠ THANH TOÁN VƯỢT THẨM QUYỀN PD</v>
          </cell>
        </row>
      </sheetData>
      <sheetData sheetId="3546">
        <row r="1">
          <cell r="A1" t="str">
            <v>PHIẾU XỬ LÝ HỒ SƠ THANH TOÁN VƯỢT THẨM QUYỀN PD</v>
          </cell>
        </row>
      </sheetData>
      <sheetData sheetId="3547">
        <row r="1">
          <cell r="A1" t="str">
            <v>PHIẾU XỬ LÝ HỒ SƠ THANH TOÁN VƯỢT THẨM QUYỀN PD</v>
          </cell>
        </row>
      </sheetData>
      <sheetData sheetId="3548">
        <row r="1">
          <cell r="A1" t="str">
            <v>PHIẾU XỬ LÝ HỒ SƠ THANH TOÁN VƯỢT THẨM QUYỀN PD</v>
          </cell>
        </row>
      </sheetData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>
        <row r="1">
          <cell r="A1" t="str">
            <v>PHIẾU XỬ LÝ HỒ SƠ THANH TOÁN VƯỢT THẨM QUYỀN PD</v>
          </cell>
        </row>
      </sheetData>
      <sheetData sheetId="3571">
        <row r="1">
          <cell r="A1" t="str">
            <v>PHIẾU XỬ LÝ HỒ SƠ THANH TOÁN VƯỢT THẨM QUYỀN PD</v>
          </cell>
        </row>
      </sheetData>
      <sheetData sheetId="3572">
        <row r="1">
          <cell r="A1" t="str">
            <v>PHIẾU XỬ LÝ HỒ SƠ THANH TOÁN VƯỢT THẨM QUYỀN PD</v>
          </cell>
        </row>
      </sheetData>
      <sheetData sheetId="3573">
        <row r="1">
          <cell r="A1" t="str">
            <v>PHIẾU XỬ LÝ HỒ SƠ THANH TOÁN VƯỢT THẨM QUYỀN PD</v>
          </cell>
        </row>
      </sheetData>
      <sheetData sheetId="3574">
        <row r="1">
          <cell r="A1" t="str">
            <v>PHIẾU XỬ LÝ HỒ SƠ THANH TOÁN VƯỢT THẨM QUYỀN PD</v>
          </cell>
        </row>
      </sheetData>
      <sheetData sheetId="3575">
        <row r="1">
          <cell r="A1" t="str">
            <v>PHIẾU XỬ LÝ HỒ SƠ THANH TOÁN VƯỢT THẨM QUYỀN PD</v>
          </cell>
        </row>
      </sheetData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>
        <row r="1">
          <cell r="A1" t="str">
            <v>PHIẾU XỬ LÝ HỒ SƠ THANH TOÁN VƯỢT THẨM QUYỀN PD</v>
          </cell>
        </row>
      </sheetData>
      <sheetData sheetId="3596">
        <row r="1">
          <cell r="A1" t="str">
            <v>PHIẾU XỬ LÝ HỒ SƠ THANH TOÁN VƯỢT THẨM QUYỀN PD</v>
          </cell>
        </row>
      </sheetData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>
        <row r="1">
          <cell r="A1" t="str">
            <v>PHIẾU XỬ LÝ HỒ SƠ THANH TOÁN VƯỢT THẨM QUYỀN PD</v>
          </cell>
        </row>
      </sheetData>
      <sheetData sheetId="3608">
        <row r="1">
          <cell r="A1" t="str">
            <v>PHIẾU XỬ LÝ HỒ SƠ THANH TOÁN VƯỢT THẨM QUYỀN PD</v>
          </cell>
        </row>
      </sheetData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>
        <row r="1">
          <cell r="A1" t="str">
            <v>PHIẾU XỬ LÝ HỒ SƠ THANH TOÁN VƯỢT THẨM QUYỀN PD</v>
          </cell>
        </row>
      </sheetData>
      <sheetData sheetId="3612">
        <row r="1">
          <cell r="A1" t="str">
            <v>PHIẾU XỬ LÝ HỒ SƠ THANH TOÁN VƯỢT THẨM QUYỀN PD</v>
          </cell>
        </row>
      </sheetData>
      <sheetData sheetId="3613">
        <row r="1">
          <cell r="A1" t="str">
            <v>PHIẾU XỬ LÝ HỒ SƠ THANH TOÁN VƯỢT THẨM QUYỀN PD</v>
          </cell>
        </row>
      </sheetData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>
        <row r="1">
          <cell r="A1" t="str">
            <v>PHIẾU XỬ LÝ HỒ SƠ THANH TOÁN VƯỢT THẨM QUYỀN PD</v>
          </cell>
        </row>
      </sheetData>
      <sheetData sheetId="3617">
        <row r="1">
          <cell r="A1" t="str">
            <v>PHIẾU XỬ LÝ HỒ SƠ THANH TOÁN VƯỢT THẨM QUYỀN PD</v>
          </cell>
        </row>
      </sheetData>
      <sheetData sheetId="3618">
        <row r="1">
          <cell r="A1" t="str">
            <v>PHIẾU XỬ LÝ HỒ SƠ THANH TOÁN VƯỢT THẨM QUYỀN PD</v>
          </cell>
        </row>
      </sheetData>
      <sheetData sheetId="3619">
        <row r="1">
          <cell r="A1" t="str">
            <v>PHIẾU XỬ LÝ HỒ SƠ THANH TOÁN VƯỢT THẨM QUYỀN PD</v>
          </cell>
        </row>
      </sheetData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 refreshError="1"/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 refreshError="1"/>
      <sheetData sheetId="3867" refreshError="1"/>
      <sheetData sheetId="3868" refreshError="1"/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 refreshError="1"/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/>
      <sheetData sheetId="3896"/>
      <sheetData sheetId="3897"/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>
        <row r="1">
          <cell r="A1" t="str">
            <v>PHIẾU XỬ LÝ HỒ SƠ THANH TOÁN VƯỢT THẨM QUYỀN PD</v>
          </cell>
        </row>
      </sheetData>
      <sheetData sheetId="3956"/>
      <sheetData sheetId="3957">
        <row r="1">
          <cell r="A1" t="str">
            <v>PHIẾU XỬ LÝ HỒ SƠ THANH TOÁN VƯỢT THẨM QUYỀN PD</v>
          </cell>
        </row>
      </sheetData>
      <sheetData sheetId="3958"/>
      <sheetData sheetId="3959"/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/>
      <sheetData sheetId="3971">
        <row r="1">
          <cell r="A1" t="str">
            <v>PHIẾU XỬ LÝ HỒ SƠ THANH TOÁN VƯỢT THẨM QUYỀN PD</v>
          </cell>
        </row>
      </sheetData>
      <sheetData sheetId="3972"/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>
        <row r="1">
          <cell r="A1" t="str">
            <v>PHIẾU XỬ LÝ HỒ SƠ THANH TOÁN VƯỢT THẨM QUYỀN PD</v>
          </cell>
        </row>
      </sheetData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/>
      <sheetData sheetId="3988">
        <row r="1">
          <cell r="A1" t="str">
            <v>PHIẾU XỬ LÝ HỒ SƠ THANH TOÁN VƯỢT THẨM QUYỀN PD</v>
          </cell>
        </row>
      </sheetData>
      <sheetData sheetId="3989"/>
      <sheetData sheetId="3990">
        <row r="1">
          <cell r="A1" t="str">
            <v>PHIẾU XỬ LÝ HỒ SƠ THANH TOÁN VƯỢT THẨM QUYỀN PD</v>
          </cell>
        </row>
      </sheetData>
      <sheetData sheetId="3991"/>
      <sheetData sheetId="3992">
        <row r="1">
          <cell r="A1" t="str">
            <v>PHIẾU XỬ LÝ HỒ SƠ THANH TOÁN VƯỢT THẨM QUYỀN PD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>
        <row r="1">
          <cell r="A1" t="str">
            <v>PHIẾU XỬ LÝ HỒ SƠ THANH TOÁN VƯỢT THẨM QUYỀN PD</v>
          </cell>
        </row>
      </sheetData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/>
      <sheetData sheetId="4025"/>
      <sheetData sheetId="4026"/>
      <sheetData sheetId="4027">
        <row r="1">
          <cell r="A1" t="str">
            <v>PHIẾU XỬ LÝ HỒ SƠ THANH TOÁN VƯỢT THẨM QUYỀN PD</v>
          </cell>
        </row>
      </sheetData>
      <sheetData sheetId="4028"/>
      <sheetData sheetId="4029"/>
      <sheetData sheetId="4030"/>
      <sheetData sheetId="4031"/>
      <sheetData sheetId="4032"/>
      <sheetData sheetId="4033"/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>
        <row r="1">
          <cell r="A1" t="str">
            <v>PHIẾU XỬ LÝ HỒ SƠ THANH TOÁN VƯỢT THẨM QUYỀN PD</v>
          </cell>
        </row>
      </sheetData>
      <sheetData sheetId="4040"/>
      <sheetData sheetId="4041"/>
      <sheetData sheetId="4042">
        <row r="1">
          <cell r="A1" t="str">
            <v>PHIẾU XỬ LÝ HỒ SƠ THANH TOÁN VƯỢT THẨM QUYỀN PD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>
        <row r="1">
          <cell r="A1" t="str">
            <v>PHIẾU XỬ LÝ HỒ SƠ THANH TOÁN VƯỢT THẨM QUYỀN PD</v>
          </cell>
        </row>
      </sheetData>
      <sheetData sheetId="4055"/>
      <sheetData sheetId="4056"/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/>
      <sheetData sheetId="4099"/>
      <sheetData sheetId="4100">
        <row r="1">
          <cell r="A1" t="str">
            <v>PHIẾU XỬ LÝ HỒ SƠ THANH TOÁN VƯỢT THẨM QUYỀN PD</v>
          </cell>
        </row>
      </sheetData>
      <sheetData sheetId="4101"/>
      <sheetData sheetId="4102">
        <row r="1">
          <cell r="A1" t="str">
            <v>PHIẾU XỬ LÝ HỒ SƠ THANH TOÁN VƯỢT THẨM QUYỀN PD</v>
          </cell>
        </row>
      </sheetData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/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>
        <row r="1">
          <cell r="A1" t="str">
            <v>PHIẾU XỬ LÝ HỒ SƠ THANH TOÁN VƯỢT THẨM QUYỀN PD</v>
          </cell>
        </row>
      </sheetData>
      <sheetData sheetId="4148">
        <row r="1">
          <cell r="A1" t="str">
            <v>PHIẾU XỬ LÝ HỒ SƠ THANH TOÁN VƯỢT THẨM QUYỀN PD</v>
          </cell>
        </row>
      </sheetData>
      <sheetData sheetId="4149">
        <row r="1">
          <cell r="A1" t="str">
            <v>PHIẾU XỬ LÝ HỒ SƠ THANH TOÁN VƯỢT THẨM QUYỀN PD</v>
          </cell>
        </row>
      </sheetData>
      <sheetData sheetId="4150">
        <row r="1">
          <cell r="A1" t="str">
            <v>PHIẾU XỬ LÝ HỒ SƠ THANH TOÁN VƯỢT THẨM QUYỀN PD</v>
          </cell>
        </row>
      </sheetData>
      <sheetData sheetId="4151">
        <row r="1">
          <cell r="A1" t="str">
            <v>PHIẾU XỬ LÝ HỒ SƠ THANH TOÁN VƯỢT THẨM QUYỀN PD</v>
          </cell>
        </row>
      </sheetData>
      <sheetData sheetId="4152">
        <row r="1">
          <cell r="A1" t="str">
            <v>PHIẾU XỬ LÝ HỒ SƠ THANH TOÁN VƯỢT THẨM QUYỀN PD</v>
          </cell>
        </row>
      </sheetData>
      <sheetData sheetId="4153">
        <row r="1">
          <cell r="A1" t="str">
            <v>PHIẾU XỬ LÝ HỒ SƠ THANH TOÁN VƯỢT THẨM QUYỀN PD</v>
          </cell>
        </row>
      </sheetData>
      <sheetData sheetId="4154"/>
      <sheetData sheetId="4155">
        <row r="1">
          <cell r="A1" t="str">
            <v>PHIẾU XỬ LÝ HỒ SƠ THANH TOÁN VƯỢT THẨM QUYỀN PD</v>
          </cell>
        </row>
      </sheetData>
      <sheetData sheetId="4156">
        <row r="1">
          <cell r="A1" t="str">
            <v>PHIẾU XỬ LÝ HỒ SƠ THANH TOÁN VƯỢT THẨM QUYỀN PD</v>
          </cell>
        </row>
      </sheetData>
      <sheetData sheetId="4157">
        <row r="1">
          <cell r="A1" t="str">
            <v>PHIẾU XỬ LÝ HỒ SƠ THANH TOÁN VƯỢT THẨM QUYỀN PD</v>
          </cell>
        </row>
      </sheetData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>
        <row r="1">
          <cell r="A1" t="str">
            <v>PHIẾU XỬ LÝ HỒ SƠ THANH TOÁN VƯỢT THẨM QUYỀN PD</v>
          </cell>
        </row>
      </sheetData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>
        <row r="1">
          <cell r="A1" t="str">
            <v>PHIẾU XỬ LÝ HỒ SƠ THANH TOÁN VƯỢT THẨM QUYỀN PD</v>
          </cell>
        </row>
      </sheetData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/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/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/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/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>
        <row r="1">
          <cell r="A1" t="str">
            <v>PHIẾU XỬ LÝ HỒ SƠ THANH TOÁN VƯỢT THẨM QUYỀN PD</v>
          </cell>
        </row>
      </sheetData>
      <sheetData sheetId="5321">
        <row r="1">
          <cell r="A1" t="str">
            <v>PHIẾU XỬ LÝ HỒ SƠ THANH TOÁN VƯỢT THẨM QUYỀN PD</v>
          </cell>
        </row>
      </sheetData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>
        <row r="1">
          <cell r="A1" t="str">
            <v>PHIẾU XỬ LÝ HỒ SƠ THANH TOÁN VƯỢT THẨM QUYỀN PD</v>
          </cell>
        </row>
      </sheetData>
      <sheetData sheetId="5360" refreshError="1"/>
      <sheetData sheetId="5361" refreshError="1"/>
      <sheetData sheetId="5362" refreshError="1"/>
      <sheetData sheetId="5363">
        <row r="1">
          <cell r="A1" t="str">
            <v>PHIẾU XỬ LÝ HỒ SƠ THANH TOÁN VƯỢT THẨM QUYỀN PD</v>
          </cell>
        </row>
      </sheetData>
      <sheetData sheetId="5364">
        <row r="1">
          <cell r="A1" t="str">
            <v>PHIẾU XỬ LÝ HỒ SƠ THANH TOÁN VƯỢT THẨM QUYỀN PD</v>
          </cell>
        </row>
      </sheetData>
      <sheetData sheetId="5365">
        <row r="1">
          <cell r="A1" t="str">
            <v>PHIẾU XỬ LÝ HỒ SƠ THANH TOÁN VƯỢT THẨM QUYỀN PD</v>
          </cell>
        </row>
      </sheetData>
      <sheetData sheetId="5366">
        <row r="1">
          <cell r="A1" t="str">
            <v>PHIẾU XỬ LÝ HỒ SƠ THANH TOÁN VƯỢT THẨM QUYỀN PD</v>
          </cell>
        </row>
      </sheetData>
      <sheetData sheetId="5367" refreshError="1"/>
      <sheetData sheetId="5368" refreshError="1"/>
      <sheetData sheetId="5369" refreshError="1"/>
      <sheetData sheetId="5370">
        <row r="1">
          <cell r="A1" t="str">
            <v>PHIẾU XỬ LÝ HỒ SƠ THANH TOÁN VƯỢT THẨM QUYỀN PD</v>
          </cell>
        </row>
      </sheetData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>
        <row r="1">
          <cell r="A1" t="str">
            <v>PHIẾU XỬ LÝ HỒ SƠ THANH TOÁN VƯỢT THẨM QUYỀN PD</v>
          </cell>
        </row>
      </sheetData>
      <sheetData sheetId="5389">
        <row r="1">
          <cell r="A1" t="str">
            <v>PHIẾU XỬ LÝ HỒ SƠ THANH TOÁN VƯỢT THẨM QUYỀN PD</v>
          </cell>
        </row>
      </sheetData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>
        <row r="1">
          <cell r="A1" t="str">
            <v>PHIẾU XỬ LÝ HỒ SƠ THANH TOÁN VƯỢT THẨM QUYỀN PD</v>
          </cell>
        </row>
      </sheetData>
      <sheetData sheetId="5406">
        <row r="1">
          <cell r="A1" t="str">
            <v>PHIẾU XỬ LÝ HỒ SƠ THANH TOÁN VƯỢT THẨM QUYỀN PD</v>
          </cell>
        </row>
      </sheetData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/>
      <sheetData sheetId="5653">
        <row r="1">
          <cell r="A1" t="str">
            <v>PHIẾU XỬ LÝ HỒ SƠ THANH TOÁN VƯỢT THẨM QUYỀN PD</v>
          </cell>
        </row>
      </sheetData>
      <sheetData sheetId="5654"/>
      <sheetData sheetId="5655"/>
      <sheetData sheetId="5656"/>
      <sheetData sheetId="5657"/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/>
      <sheetData sheetId="5669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>
        <row r="1">
          <cell r="A1" t="str">
            <v>PHIẾU XỬ LÝ HỒ SƠ THANH TOÁN VƯỢT THẨM QUYỀN PD</v>
          </cell>
        </row>
      </sheetData>
      <sheetData sheetId="5682">
        <row r="1">
          <cell r="A1" t="str">
            <v>PHIẾU XỬ LÝ HỒ SƠ THANH TOÁN VƯỢT THẨM QUYỀN PD</v>
          </cell>
        </row>
      </sheetData>
      <sheetData sheetId="5683">
        <row r="1">
          <cell r="A1" t="str">
            <v>PHIẾU XỬ LÝ HỒ SƠ THANH TOÁN VƯỢT THẨM QUYỀN PD</v>
          </cell>
        </row>
      </sheetData>
      <sheetData sheetId="5684">
        <row r="1">
          <cell r="A1" t="str">
            <v>PHIẾU XỬ LÝ HỒ SƠ THANH TOÁN VƯỢT THẨM QUYỀN PD</v>
          </cell>
        </row>
      </sheetData>
      <sheetData sheetId="5685">
        <row r="1">
          <cell r="A1" t="str">
            <v>PHIẾU XỬ LÝ HỒ SƠ THANH TOÁN VƯỢT THẨM QUYỀN PD</v>
          </cell>
        </row>
      </sheetData>
      <sheetData sheetId="5686">
        <row r="1">
          <cell r="A1" t="str">
            <v>PHIẾU XỬ LÝ HỒ SƠ THANH TOÁN VƯỢT THẨM QUYỀN PD</v>
          </cell>
        </row>
      </sheetData>
      <sheetData sheetId="5687">
        <row r="1">
          <cell r="A1" t="str">
            <v>PHIẾU XỬ LÝ HỒ SƠ THANH TOÁN VƯỢT THẨM QUYỀN PD</v>
          </cell>
        </row>
      </sheetData>
      <sheetData sheetId="5688">
        <row r="1">
          <cell r="A1" t="str">
            <v>PHIẾU XỬ LÝ HỒ SƠ THANH TOÁN VƯỢT THẨM QUYỀN PD</v>
          </cell>
        </row>
      </sheetData>
      <sheetData sheetId="5689">
        <row r="1">
          <cell r="A1" t="str">
            <v>PHIẾU XỬ LÝ HỒ SƠ THANH TOÁN VƯỢT THẨM QUYỀN PD</v>
          </cell>
        </row>
      </sheetData>
      <sheetData sheetId="5690">
        <row r="1">
          <cell r="A1" t="str">
            <v>PHIẾU XỬ LÝ HỒ SƠ THANH TOÁN VƯỢT THẨM QUYỀN PD</v>
          </cell>
        </row>
      </sheetData>
      <sheetData sheetId="5691">
        <row r="1">
          <cell r="A1" t="str">
            <v>PHIẾU XỬ LÝ HỒ SƠ THANH TOÁN VƯỢT THẨM QUYỀN PD</v>
          </cell>
        </row>
      </sheetData>
      <sheetData sheetId="5692">
        <row r="1">
          <cell r="A1" t="str">
            <v>PHIẾU XỬ LÝ HỒ SƠ THANH TOÁN VƯỢT THẨM QUYỀN PD</v>
          </cell>
        </row>
      </sheetData>
      <sheetData sheetId="5693">
        <row r="1">
          <cell r="A1" t="str">
            <v>PHIẾU XỬ LÝ HỒ SƠ THANH TOÁN VƯỢT THẨM QUYỀN PD</v>
          </cell>
        </row>
      </sheetData>
      <sheetData sheetId="5694">
        <row r="1">
          <cell r="A1" t="str">
            <v>PHIẾU XỬ LÝ HỒ SƠ THANH TOÁN VƯỢT THẨM QUYỀN PD</v>
          </cell>
        </row>
      </sheetData>
      <sheetData sheetId="5695">
        <row r="1">
          <cell r="A1" t="str">
            <v>PHIẾU XỬ LÝ HỒ SƠ THANH TOÁN VƯỢT THẨM QUYỀN PD</v>
          </cell>
        </row>
      </sheetData>
      <sheetData sheetId="5696">
        <row r="1">
          <cell r="A1" t="str">
            <v>PHIẾU XỬ LÝ HỒ SƠ THANH TOÁN VƯỢT THẨM QUYỀN PD</v>
          </cell>
        </row>
      </sheetData>
      <sheetData sheetId="5697">
        <row r="1">
          <cell r="A1" t="str">
            <v>PHIẾU XỬ LÝ HỒ SƠ THANH TOÁN VƯỢT THẨM QUYỀN PD</v>
          </cell>
        </row>
      </sheetData>
      <sheetData sheetId="5698">
        <row r="1">
          <cell r="A1" t="str">
            <v>PHIẾU XỬ LÝ HỒ SƠ THANH TOÁN VƯỢT THẨM QUYỀN PD</v>
          </cell>
        </row>
      </sheetData>
      <sheetData sheetId="5699">
        <row r="1">
          <cell r="A1" t="str">
            <v>PHIẾU XỬ LÝ HỒ SƠ THANH TOÁN VƯỢT THẨM QUYỀN PD</v>
          </cell>
        </row>
      </sheetData>
      <sheetData sheetId="5700">
        <row r="1">
          <cell r="A1" t="str">
            <v>PHIẾU XỬ LÝ HỒ SƠ THANH TOÁN VƯỢT THẨM QUYỀN PD</v>
          </cell>
        </row>
      </sheetData>
      <sheetData sheetId="5701">
        <row r="1">
          <cell r="A1" t="str">
            <v>PHIẾU XỬ LÝ HỒ SƠ THANH TOÁN VƯỢT THẨM QUYỀN PD</v>
          </cell>
        </row>
      </sheetData>
      <sheetData sheetId="5702">
        <row r="1">
          <cell r="A1" t="str">
            <v>PHIẾU XỬ LÝ HỒ SƠ THANH TOÁN VƯỢT THẨM QUYỀN PD</v>
          </cell>
        </row>
      </sheetData>
      <sheetData sheetId="5703">
        <row r="1">
          <cell r="A1" t="str">
            <v>PHIẾU XỬ LÝ HỒ SƠ THANH TOÁN VƯỢT THẨM QUYỀN PD</v>
          </cell>
        </row>
      </sheetData>
      <sheetData sheetId="5704">
        <row r="1">
          <cell r="A1" t="str">
            <v>PHIẾU XỬ LÝ HỒ SƠ THANH TOÁN VƯỢT THẨM QUYỀN PD</v>
          </cell>
        </row>
      </sheetData>
      <sheetData sheetId="5705">
        <row r="1">
          <cell r="A1" t="str">
            <v>PHIẾU XỬ LÝ HỒ SƠ THANH TOÁN VƯỢT THẨM QUYỀN PD</v>
          </cell>
        </row>
      </sheetData>
      <sheetData sheetId="5706">
        <row r="1">
          <cell r="A1" t="str">
            <v>PHIẾU XỬ LÝ HỒ SƠ THANH TOÁN VƯỢT THẨM QUYỀN PD</v>
          </cell>
        </row>
      </sheetData>
      <sheetData sheetId="5707">
        <row r="1">
          <cell r="A1" t="str">
            <v>PHIẾU XỬ LÝ HỒ SƠ THANH TOÁN VƯỢT THẨM QUYỀN PD</v>
          </cell>
        </row>
      </sheetData>
      <sheetData sheetId="5708">
        <row r="1">
          <cell r="A1" t="str">
            <v>PHIẾU XỬ LÝ HỒ SƠ THANH TOÁN VƯỢT THẨM QUYỀN PD</v>
          </cell>
        </row>
      </sheetData>
      <sheetData sheetId="5709">
        <row r="1">
          <cell r="A1" t="str">
            <v>PHIẾU XỬ LÝ HỒ SƠ THANH TOÁN VƯỢT THẨM QUYỀN PD</v>
          </cell>
        </row>
      </sheetData>
      <sheetData sheetId="5710">
        <row r="1">
          <cell r="A1" t="str">
            <v>PHIẾU XỬ LÝ HỒ SƠ THANH TOÁN VƯỢT THẨM QUYỀN PD</v>
          </cell>
        </row>
      </sheetData>
      <sheetData sheetId="5711">
        <row r="1">
          <cell r="A1" t="str">
            <v>PHIẾU XỬ LÝ HỒ SƠ THANH TOÁN VƯỢT THẨM QUYỀN PD</v>
          </cell>
        </row>
      </sheetData>
      <sheetData sheetId="5712">
        <row r="1">
          <cell r="A1" t="str">
            <v>PHIẾU XỬ LÝ HỒ SƠ THANH TOÁN VƯỢT THẨM QUYỀN PD</v>
          </cell>
        </row>
      </sheetData>
      <sheetData sheetId="5713">
        <row r="1">
          <cell r="A1" t="str">
            <v>PHIẾU XỬ LÝ HỒ SƠ THANH TOÁN VƯỢT THẨM QUYỀN PD</v>
          </cell>
        </row>
      </sheetData>
      <sheetData sheetId="5714">
        <row r="1">
          <cell r="A1" t="str">
            <v>PHIẾU XỬ LÝ HỒ SƠ THANH TOÁN VƯỢT THẨM QUYỀN PD</v>
          </cell>
        </row>
      </sheetData>
      <sheetData sheetId="5715">
        <row r="1">
          <cell r="A1" t="str">
            <v>PHIẾU XỬ LÝ HỒ SƠ THANH TOÁN VƯỢT THẨM QUYỀN PD</v>
          </cell>
        </row>
      </sheetData>
      <sheetData sheetId="5716">
        <row r="1">
          <cell r="A1" t="str">
            <v>PHIẾU XỬ LÝ HỒ SƠ THANH TOÁN VƯỢT THẨM QUYỀN PD</v>
          </cell>
        </row>
      </sheetData>
      <sheetData sheetId="5717">
        <row r="1">
          <cell r="A1" t="str">
            <v>PHIẾU XỬ LÝ HỒ SƠ THANH TOÁN VƯỢT THẨM QUYỀN PD</v>
          </cell>
        </row>
      </sheetData>
      <sheetData sheetId="5718">
        <row r="1">
          <cell r="A1" t="str">
            <v>PHIẾU XỬ LÝ HỒ SƠ THANH TOÁN VƯỢT THẨM QUYỀN PD</v>
          </cell>
        </row>
      </sheetData>
      <sheetData sheetId="5719">
        <row r="1">
          <cell r="A1" t="str">
            <v>PHIẾU XỬ LÝ HỒ SƠ THANH TOÁN VƯỢT THẨM QUYỀN PD</v>
          </cell>
        </row>
      </sheetData>
      <sheetData sheetId="5720">
        <row r="1">
          <cell r="A1" t="str">
            <v>PHIẾU XỬ LÝ HỒ SƠ THANH TOÁN VƯỢT THẨM QUYỀN PD</v>
          </cell>
        </row>
      </sheetData>
      <sheetData sheetId="5721">
        <row r="1">
          <cell r="A1" t="str">
            <v>PHIẾU XỬ LÝ HỒ SƠ THANH TOÁN VƯỢT THẨM QUYỀN PD</v>
          </cell>
        </row>
      </sheetData>
      <sheetData sheetId="5722">
        <row r="1">
          <cell r="A1" t="str">
            <v>PHIẾU XỬ LÝ HỒ SƠ THANH TOÁN VƯỢT THẨM QUYỀN PD</v>
          </cell>
        </row>
      </sheetData>
      <sheetData sheetId="5723">
        <row r="1">
          <cell r="A1" t="str">
            <v>PHIẾU XỬ LÝ HỒ SƠ THANH TOÁN VƯỢT THẨM QUYỀN PD</v>
          </cell>
        </row>
      </sheetData>
      <sheetData sheetId="5724">
        <row r="1">
          <cell r="A1" t="str">
            <v>PHIẾU XỬ LÝ HỒ SƠ THANH TOÁN VƯỢT THẨM QUYỀN PD</v>
          </cell>
        </row>
      </sheetData>
      <sheetData sheetId="5725">
        <row r="1">
          <cell r="A1" t="str">
            <v>PHIẾU XỬ LÝ HỒ SƠ THANH TOÁN VƯỢT THẨM QUYỀN PD</v>
          </cell>
        </row>
      </sheetData>
      <sheetData sheetId="5726">
        <row r="1">
          <cell r="A1" t="str">
            <v>PHIẾU XỬ LÝ HỒ SƠ THANH TOÁN VƯỢT THẨM QUYỀN PD</v>
          </cell>
        </row>
      </sheetData>
      <sheetData sheetId="5727">
        <row r="1">
          <cell r="A1" t="str">
            <v>PHIẾU XỬ LÝ HỒ SƠ THANH TOÁN VƯỢT THẨM QUYỀN PD</v>
          </cell>
        </row>
      </sheetData>
      <sheetData sheetId="5728">
        <row r="1">
          <cell r="A1" t="str">
            <v>PHIẾU XỬ LÝ HỒ SƠ THANH TOÁN VƯỢT THẨM QUYỀN PD</v>
          </cell>
        </row>
      </sheetData>
      <sheetData sheetId="5729">
        <row r="1">
          <cell r="A1" t="str">
            <v>PHIẾU XỬ LÝ HỒ SƠ THANH TOÁN VƯỢT THẨM QUYỀN PD</v>
          </cell>
        </row>
      </sheetData>
      <sheetData sheetId="5730">
        <row r="1">
          <cell r="A1" t="str">
            <v>PHIẾU XỬ LÝ HỒ SƠ THANH TOÁN VƯỢT THẨM QUYỀN PD</v>
          </cell>
        </row>
      </sheetData>
      <sheetData sheetId="5731">
        <row r="1">
          <cell r="A1" t="str">
            <v>PHIẾU XỬ LÝ HỒ SƠ THANH TOÁN VƯỢT THẨM QUYỀN PD</v>
          </cell>
        </row>
      </sheetData>
      <sheetData sheetId="5732">
        <row r="1">
          <cell r="A1" t="str">
            <v>PHIẾU XỬ LÝ HỒ SƠ THANH TOÁN VƯỢT THẨM QUYỀN PD</v>
          </cell>
        </row>
      </sheetData>
      <sheetData sheetId="5733">
        <row r="1">
          <cell r="A1" t="str">
            <v>PHIẾU XỬ LÝ HỒ SƠ THANH TOÁN VƯỢT THẨM QUYỀN PD</v>
          </cell>
        </row>
      </sheetData>
      <sheetData sheetId="5734">
        <row r="1">
          <cell r="A1" t="str">
            <v>PHIẾU XỬ LÝ HỒ SƠ THANH TOÁN VƯỢT THẨM QUYỀN PD</v>
          </cell>
        </row>
      </sheetData>
      <sheetData sheetId="5735">
        <row r="1">
          <cell r="A1" t="str">
            <v>PHIẾU XỬ LÝ HỒ SƠ THANH TOÁN VƯỢT THẨM QUYỀN PD</v>
          </cell>
        </row>
      </sheetData>
      <sheetData sheetId="5736">
        <row r="1">
          <cell r="A1" t="str">
            <v>PHIẾU XỬ LÝ HỒ SƠ THANH TOÁN VƯỢT THẨM QUYỀN PD</v>
          </cell>
        </row>
      </sheetData>
      <sheetData sheetId="5737">
        <row r="1">
          <cell r="A1" t="str">
            <v>PHIẾU XỬ LÝ HỒ SƠ THANH TOÁN VƯỢT THẨM QUYỀN PD</v>
          </cell>
        </row>
      </sheetData>
      <sheetData sheetId="5738">
        <row r="1">
          <cell r="A1" t="str">
            <v>PHIẾU XỬ LÝ HỒ SƠ THANH TOÁN VƯỢT THẨM QUYỀN PD</v>
          </cell>
        </row>
      </sheetData>
      <sheetData sheetId="5739">
        <row r="1">
          <cell r="A1" t="str">
            <v>PHIẾU XỬ LÝ HỒ SƠ THANH TOÁN VƯỢT THẨM QUYỀN PD</v>
          </cell>
        </row>
      </sheetData>
      <sheetData sheetId="5740">
        <row r="1">
          <cell r="A1" t="str">
            <v>PHIẾU XỬ LÝ HỒ SƠ THANH TOÁN VƯỢT THẨM QUYỀN PD</v>
          </cell>
        </row>
      </sheetData>
      <sheetData sheetId="5741">
        <row r="1">
          <cell r="A1" t="str">
            <v>PHIẾU XỬ LÝ HỒ SƠ THANH TOÁN VƯỢT THẨM QUYỀN PD</v>
          </cell>
        </row>
      </sheetData>
      <sheetData sheetId="5742">
        <row r="1">
          <cell r="A1" t="str">
            <v>PHIẾU XỬ LÝ HỒ SƠ THANH TOÁN VƯỢT THẨM QUYỀN PD</v>
          </cell>
        </row>
      </sheetData>
      <sheetData sheetId="5743">
        <row r="1">
          <cell r="A1" t="str">
            <v>PHIẾU XỬ LÝ HỒ SƠ THANH TOÁN VƯỢT THẨM QUYỀN PD</v>
          </cell>
        </row>
      </sheetData>
      <sheetData sheetId="5744">
        <row r="1">
          <cell r="A1" t="str">
            <v>PHIẾU XỬ LÝ HỒ SƠ THANH TOÁN VƯỢT THẨM QUYỀN PD</v>
          </cell>
        </row>
      </sheetData>
      <sheetData sheetId="5745">
        <row r="1">
          <cell r="A1" t="str">
            <v>PHIẾU XỬ LÝ HỒ SƠ THANH TOÁN VƯỢT THẨM QUYỀN PD</v>
          </cell>
        </row>
      </sheetData>
      <sheetData sheetId="5746">
        <row r="1">
          <cell r="A1" t="str">
            <v>PHIẾU XỬ LÝ HỒ SƠ THANH TOÁN VƯỢT THẨM QUYỀN PD</v>
          </cell>
        </row>
      </sheetData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>
        <row r="1">
          <cell r="A1" t="str">
            <v>PHIẾU XỬ LÝ HỒ SƠ THANH TOÁN VƯỢT THẨM QUYỀN PD</v>
          </cell>
        </row>
      </sheetData>
      <sheetData sheetId="5750">
        <row r="1">
          <cell r="A1" t="str">
            <v>PHIẾU XỬ LÝ HỒ SƠ THANH TOÁN VƯỢT THẨM QUYỀN PD</v>
          </cell>
        </row>
      </sheetData>
      <sheetData sheetId="5751">
        <row r="1">
          <cell r="A1" t="str">
            <v>PHIẾU XỬ LÝ HỒ SƠ THANH TOÁN VƯỢT THẨM QUYỀN PD</v>
          </cell>
        </row>
      </sheetData>
      <sheetData sheetId="5752">
        <row r="1">
          <cell r="A1" t="str">
            <v>PHIẾU XỬ LÝ HỒ SƠ THANH TOÁN VƯỢT THẨM QUYỀN PD</v>
          </cell>
        </row>
      </sheetData>
      <sheetData sheetId="5753">
        <row r="1">
          <cell r="A1" t="str">
            <v>PHIẾU XỬ LÝ HỒ SƠ THANH TOÁN VƯỢT THẨM QUYỀN PD</v>
          </cell>
        </row>
      </sheetData>
      <sheetData sheetId="5754">
        <row r="1">
          <cell r="A1" t="str">
            <v>PHIẾU XỬ LÝ HỒ SƠ THANH TOÁN VƯỢT THẨM QUYỀN PD</v>
          </cell>
        </row>
      </sheetData>
      <sheetData sheetId="5755">
        <row r="1">
          <cell r="A1" t="str">
            <v>PHIẾU XỬ LÝ HỒ SƠ THANH TOÁN VƯỢT THẨM QUYỀN PD</v>
          </cell>
        </row>
      </sheetData>
      <sheetData sheetId="5756">
        <row r="1">
          <cell r="A1" t="str">
            <v>PHIẾU XỬ LÝ HỒ SƠ THANH TOÁN VƯỢT THẨM QUYỀN PD</v>
          </cell>
        </row>
      </sheetData>
      <sheetData sheetId="5757">
        <row r="1">
          <cell r="A1" t="str">
            <v>PHIẾU XỬ LÝ HỒ SƠ THANH TOÁN VƯỢT THẨM QUYỀN PD</v>
          </cell>
        </row>
      </sheetData>
      <sheetData sheetId="5758">
        <row r="1">
          <cell r="A1" t="str">
            <v>PHIẾU XỬ LÝ HỒ SƠ THANH TOÁN VƯỢT THẨM QUYỀN PD</v>
          </cell>
        </row>
      </sheetData>
      <sheetData sheetId="5759">
        <row r="1">
          <cell r="A1" t="str">
            <v>PHIẾU XỬ LÝ HỒ SƠ THANH TOÁN VƯỢT THẨM QUYỀN PD</v>
          </cell>
        </row>
      </sheetData>
      <sheetData sheetId="5760">
        <row r="1">
          <cell r="A1" t="str">
            <v>PHIẾU XỬ LÝ HỒ SƠ THANH TOÁN VƯỢT THẨM QUYỀN PD</v>
          </cell>
        </row>
      </sheetData>
      <sheetData sheetId="5761">
        <row r="1">
          <cell r="A1" t="str">
            <v>PHIẾU XỬ LÝ HỒ SƠ THANH TOÁN VƯỢT THẨM QUYỀN PD</v>
          </cell>
        </row>
      </sheetData>
      <sheetData sheetId="5762">
        <row r="1">
          <cell r="A1" t="str">
            <v>PHIẾU XỬ LÝ HỒ SƠ THANH TOÁN VƯỢT THẨM QUYỀN PD</v>
          </cell>
        </row>
      </sheetData>
      <sheetData sheetId="5763">
        <row r="1">
          <cell r="A1" t="str">
            <v>PHIẾU XỬ LÝ HỒ SƠ THANH TOÁN VƯỢT THẨM QUYỀN PD</v>
          </cell>
        </row>
      </sheetData>
      <sheetData sheetId="5764">
        <row r="1">
          <cell r="A1" t="str">
            <v>PHIẾU XỬ LÝ HỒ SƠ THANH TOÁN VƯỢT THẨM QUYỀN PD</v>
          </cell>
        </row>
      </sheetData>
      <sheetData sheetId="5765" refreshError="1"/>
      <sheetData sheetId="5766" refreshError="1"/>
      <sheetData sheetId="5767" refreshError="1"/>
      <sheetData sheetId="5768" refreshError="1"/>
      <sheetData sheetId="5769"/>
      <sheetData sheetId="5770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/>
      <sheetData sheetId="5803"/>
      <sheetData sheetId="5804"/>
      <sheetData sheetId="5805"/>
      <sheetData sheetId="5806"/>
      <sheetData sheetId="5807"/>
      <sheetData sheetId="5808" refreshError="1"/>
      <sheetData sheetId="5809">
        <row r="1">
          <cell r="A1" t="str">
            <v>PHIẾU XỬ LÝ HỒ SƠ THANH TOÁN VƯỢT THẨM QUYỀN PD</v>
          </cell>
        </row>
      </sheetData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/>
      <sheetData sheetId="5906"/>
      <sheetData sheetId="5907"/>
      <sheetData sheetId="5908"/>
      <sheetData sheetId="5909"/>
      <sheetData sheetId="5910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>
        <row r="1">
          <cell r="A1" t="str">
            <v>PHIẾU XỬ LÝ HỒ SƠ THANH TOÁN VƯỢT THẨM QUYỀN PD</v>
          </cell>
        </row>
      </sheetData>
      <sheetData sheetId="5918"/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/>
      <sheetData sheetId="5922"/>
      <sheetData sheetId="5923"/>
      <sheetData sheetId="5924"/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/>
      <sheetData sheetId="5944"/>
      <sheetData sheetId="5945"/>
      <sheetData sheetId="5946"/>
      <sheetData sheetId="5947"/>
      <sheetData sheetId="5948"/>
      <sheetData sheetId="5949" refreshError="1"/>
      <sheetData sheetId="5950"/>
      <sheetData sheetId="595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1">
          <cell r="A1" t="str">
            <v>PHIẾU XỬ LÝ HỒ SƠ THANH TOÁN VƯỢT THẨM QUYỀN PD</v>
          </cell>
        </row>
      </sheetData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>
        <row r="1">
          <cell r="A1" t="str">
            <v>PHIẾU XỬ LÝ HỒ SƠ THANH TOÁN VƯỢT THẨM QUYỀN PD</v>
          </cell>
        </row>
      </sheetData>
      <sheetData sheetId="6456"/>
      <sheetData sheetId="6457"/>
      <sheetData sheetId="6458"/>
      <sheetData sheetId="6459"/>
      <sheetData sheetId="6460"/>
      <sheetData sheetId="6461"/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/>
      <sheetData sheetId="6466"/>
      <sheetData sheetId="6467"/>
      <sheetData sheetId="6468"/>
      <sheetData sheetId="6469"/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/>
      <sheetData sheetId="6527"/>
      <sheetData sheetId="6528"/>
      <sheetData sheetId="6529"/>
      <sheetData sheetId="6530"/>
      <sheetData sheetId="6531"/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/>
      <sheetData sheetId="6535"/>
      <sheetData sheetId="6536"/>
      <sheetData sheetId="6537"/>
      <sheetData sheetId="6538"/>
      <sheetData sheetId="6539"/>
      <sheetData sheetId="6540"/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/>
      <sheetData sheetId="6544"/>
      <sheetData sheetId="6545"/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/>
      <sheetData sheetId="6555"/>
      <sheetData sheetId="6556">
        <row r="1">
          <cell r="A1" t="str">
            <v>PHIẾU XỬ LÝ HỒ SƠ THANH TOÁN VƯỢT THẨM QUYỀN PD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/>
      <sheetData sheetId="6577"/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/>
      <sheetData sheetId="6583"/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/>
      <sheetData sheetId="6596"/>
      <sheetData sheetId="6597"/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/>
      <sheetData sheetId="6603"/>
      <sheetData sheetId="6604"/>
      <sheetData sheetId="6605"/>
      <sheetData sheetId="6606"/>
      <sheetData sheetId="6607">
        <row r="1">
          <cell r="A1" t="str">
            <v>PHIẾU XỬ LÝ HỒ SƠ THANH TOÁN VƯỢT THẨM QUYỀN PD</v>
          </cell>
        </row>
      </sheetData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>
        <row r="1">
          <cell r="A1" t="str">
            <v>PHIẾU XỬ LÝ HỒ SƠ THANH TOÁN VƯỢT THẨM QUYỀN PD</v>
          </cell>
        </row>
      </sheetData>
      <sheetData sheetId="6643" refreshError="1"/>
      <sheetData sheetId="6644" refreshError="1"/>
      <sheetData sheetId="6645" refreshError="1"/>
      <sheetData sheetId="6646" refreshError="1"/>
      <sheetData sheetId="6647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일반수량총괄집계"/>
      <sheetName val="터파기및재료"/>
      <sheetName val="수량산출"/>
      <sheetName val="방음벽기초(H=4m)"/>
      <sheetName val="실행철강하도"/>
      <sheetName val="노임이"/>
      <sheetName val="데리네이타현황"/>
      <sheetName val="APT"/>
      <sheetName val="콘크리트포장철거"/>
      <sheetName val="현장관리비"/>
      <sheetName val="단위수량"/>
      <sheetName val="내역서"/>
      <sheetName val="단가"/>
      <sheetName val="화설내"/>
      <sheetName val="코드표"/>
      <sheetName val="기계경비(시간당)"/>
      <sheetName val="램머"/>
      <sheetName val="총괄내역서"/>
      <sheetName val="Sheet1"/>
      <sheetName val="내역"/>
      <sheetName val="N賃率-職"/>
      <sheetName val="진주방향"/>
      <sheetName val="wall"/>
      <sheetName val="일위대가(가설)"/>
      <sheetName val="단위단가"/>
      <sheetName val="일위대가9803"/>
      <sheetName val="토사(PE)"/>
      <sheetName val="Sheet1 (2)"/>
      <sheetName val="콘크리트타설집계표"/>
      <sheetName val="내역서 (2)"/>
      <sheetName val="차액보증"/>
      <sheetName val="공종검토(1순위4공종)"/>
      <sheetName val="설계내역"/>
      <sheetName val="공종검토(4순위8공종) "/>
      <sheetName val="공종검토(7순위3공종)"/>
      <sheetName val="공종검토(8순위9공종)"/>
      <sheetName val="공종검토(27순위24공종)"/>
      <sheetName val="#REF"/>
      <sheetName val="마산방향"/>
      <sheetName val="bid"/>
      <sheetName val="말뚝지지력산정"/>
      <sheetName val="설계예시"/>
      <sheetName val="DATE"/>
      <sheetName val="6PILE  (돌출)"/>
      <sheetName val="TOTAL1"/>
      <sheetName val="맨홀수량"/>
      <sheetName val="COPING"/>
      <sheetName val="공사"/>
      <sheetName val=" 토목 처리장도급내역서 "/>
      <sheetName val="수목보호틀연장조서"/>
      <sheetName val="대로근거"/>
      <sheetName val="중로근거"/>
      <sheetName val="입력란"/>
      <sheetName val="구분표"/>
      <sheetName val="제원입력"/>
      <sheetName val="수로BOX"/>
      <sheetName val="집계표"/>
      <sheetName val="98수문일위"/>
      <sheetName val="사유서제출현황-2"/>
      <sheetName val="주차구획선수량"/>
      <sheetName val="데이타"/>
      <sheetName val="식재인부"/>
      <sheetName val="2호맨홀공제수량"/>
      <sheetName val="실적(휴양)"/>
      <sheetName val="기구조직"/>
      <sheetName val="도로경계단위"/>
      <sheetName val="종단계산"/>
      <sheetName val="1.설계조건"/>
      <sheetName val="총집계표"/>
      <sheetName val="이음개소"/>
      <sheetName val="출력표-본사"/>
      <sheetName val="총수량집계표"/>
      <sheetName val="산출금액내역"/>
      <sheetName val="5정거장"/>
      <sheetName val="1-3길내기"/>
      <sheetName val="설계"/>
      <sheetName val="날개벽"/>
      <sheetName val="경산"/>
      <sheetName val="도로포장면적산출(1)"/>
      <sheetName val="가도공"/>
      <sheetName val="일위대가표"/>
      <sheetName val="토공"/>
      <sheetName val="증감내역서"/>
      <sheetName val="심사물량"/>
      <sheetName val="산근(1)"/>
      <sheetName val="포장공수량집계표"/>
      <sheetName val="인상효1"/>
      <sheetName val="2000년1차"/>
      <sheetName val="新철폐복2"/>
      <sheetName val="新철폐복3"/>
      <sheetName val="주공기준"/>
      <sheetName val="간접"/>
      <sheetName val="Macro(조도)"/>
      <sheetName val="96보완계획7.12"/>
      <sheetName val="공통자료"/>
      <sheetName val="공사비집계"/>
      <sheetName val="금액내역서"/>
      <sheetName val="오동"/>
      <sheetName val="대조"/>
      <sheetName val="나한"/>
      <sheetName val="INPUT(덕도방향-시점)"/>
      <sheetName val="Total"/>
      <sheetName val="포장물량집계"/>
      <sheetName val="원형맨홀수량"/>
      <sheetName val="투찰내역서"/>
      <sheetName val="sand토적"/>
      <sheetName val="자금청구"/>
      <sheetName val="DATA"/>
      <sheetName val="말고개터널조명전압강하"/>
      <sheetName val="현황산출서"/>
      <sheetName val="FB25JN"/>
      <sheetName val="단가결정"/>
      <sheetName val="설계조건"/>
      <sheetName val="9GNG운반"/>
      <sheetName val="구조물공"/>
      <sheetName val="type-F"/>
      <sheetName val="Sheet2"/>
      <sheetName val="직노"/>
      <sheetName val="설계서을"/>
      <sheetName val="수입"/>
      <sheetName val="부관맨홀조서"/>
      <sheetName val="준검 내역서"/>
      <sheetName val="수목데이타"/>
      <sheetName val="갑지(추정)"/>
      <sheetName val="주공 갑지"/>
      <sheetName val="면적평당공사비"/>
      <sheetName val="면적입력"/>
      <sheetName val="4차원가계산서"/>
      <sheetName val="분기관표식단위수량"/>
      <sheetName val="슬래브"/>
      <sheetName val="받이700"/>
      <sheetName val="산출근거"/>
      <sheetName val="시설일위"/>
      <sheetName val="식재일위"/>
      <sheetName val="일위목록"/>
      <sheetName val="s"/>
      <sheetName val="자단"/>
      <sheetName val="자재비"/>
      <sheetName val="재"/>
      <sheetName val="자"/>
      <sheetName val="집수정(600-700)"/>
      <sheetName val="수량집계표"/>
      <sheetName val="수량집계"/>
      <sheetName val="입찰안"/>
      <sheetName val="신대방33(적용)"/>
      <sheetName val="기초공"/>
      <sheetName val="철근량"/>
      <sheetName val="시설물일위"/>
      <sheetName val="부대내역"/>
      <sheetName val="구의33고"/>
      <sheetName val="자료입력"/>
      <sheetName val="연결관암거"/>
      <sheetName val="대치판정"/>
      <sheetName val="참조"/>
      <sheetName val="참조M"/>
      <sheetName val="증감대비"/>
      <sheetName val="설-원가"/>
      <sheetName val="S0"/>
      <sheetName val="단가산출"/>
      <sheetName val="마산월령동골조물량변경"/>
      <sheetName val="노임단가"/>
      <sheetName val="토목수량(공정)"/>
      <sheetName val="기둥(원형)"/>
      <sheetName val="자재대"/>
      <sheetName val="기초코드"/>
      <sheetName val="날개벽수량표"/>
      <sheetName val="덕전리"/>
      <sheetName val="터널패턴구성"/>
      <sheetName val="97노임단가"/>
      <sheetName val="건축공사실행"/>
      <sheetName val="신평리 권리자명부"/>
      <sheetName val="동일리 권리자명부"/>
      <sheetName val="수주현황2월"/>
      <sheetName val="설계내역서"/>
      <sheetName val="일위_파일"/>
      <sheetName val="48일위"/>
      <sheetName val="ABUT수량-A1"/>
      <sheetName val="배수공"/>
      <sheetName val="비교1"/>
      <sheetName val="8.PILE  (돌출)"/>
      <sheetName val="AS포장복구 "/>
      <sheetName val="을지"/>
      <sheetName val="집계"/>
      <sheetName val="전기"/>
      <sheetName val="99 조정금액"/>
      <sheetName val="우수공"/>
      <sheetName val="1,2,3,4,5단위수량"/>
      <sheetName val="3.하중산정4.지지력"/>
      <sheetName val="자재단가"/>
      <sheetName val="48수량"/>
      <sheetName val="22수량"/>
      <sheetName val="49일위"/>
      <sheetName val="22일위"/>
      <sheetName val="49수량"/>
      <sheetName val="하조서"/>
      <sheetName val="C.배수관공"/>
      <sheetName val="설계가"/>
      <sheetName val="단면A-A(TR)"/>
      <sheetName val="3.공통공사대비"/>
      <sheetName val="요율"/>
      <sheetName val="산출내역서집계표"/>
      <sheetName val="소분류목록"/>
      <sheetName val="견적조건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노임"/>
      <sheetName val="1TL종점(1)"/>
      <sheetName val="설비비4"/>
      <sheetName val="역T형교대(말뚝기초)"/>
      <sheetName val="특수선일위대가"/>
      <sheetName val="코드"/>
      <sheetName val="편성절차"/>
      <sheetName val="Eq. Mobilization"/>
      <sheetName val="값"/>
      <sheetName val="교대(A1-A2)"/>
      <sheetName val="SLAB&quot;1&quot;"/>
      <sheetName val="토공총괄표"/>
      <sheetName val="A4"/>
      <sheetName val="우수받이"/>
      <sheetName val="대비"/>
      <sheetName val="토공사B동추가"/>
      <sheetName val="터널전기"/>
      <sheetName val="Macro1"/>
      <sheetName val="입력"/>
      <sheetName val="8)중점관리장비현황"/>
      <sheetName val="기계경비"/>
      <sheetName val="포장공자재집계표"/>
      <sheetName val="소방"/>
      <sheetName val="공사비예산서(토목분)"/>
      <sheetName val="수량집"/>
      <sheetName val="원형1호맨홀토공수량"/>
      <sheetName val="목록"/>
      <sheetName val="건축원가"/>
      <sheetName val="여과지동"/>
      <sheetName val="기초자료"/>
      <sheetName val="식재"/>
      <sheetName val="시설물"/>
      <sheetName val="식재출력용"/>
      <sheetName val="유지관리"/>
      <sheetName val="물가시세"/>
      <sheetName val="갑지"/>
      <sheetName val="망미"/>
      <sheetName val="세목전체"/>
      <sheetName val="공구"/>
      <sheetName val="상촌2교-일반수량집계"/>
      <sheetName val="총괄내역"/>
      <sheetName val="깨기"/>
      <sheetName val="장비종합부표"/>
      <sheetName val="집계표_식재"/>
      <sheetName val="부표"/>
      <sheetName val="슬리브수량"/>
      <sheetName val="토량1-1"/>
      <sheetName val="개소별수량산출"/>
      <sheetName val="인공LIST"/>
      <sheetName val="소방사항"/>
      <sheetName val="확약서"/>
      <sheetName val="공통가설"/>
      <sheetName val="전통건설"/>
      <sheetName val="안양1공구_건축"/>
      <sheetName val="6공구(당초)"/>
      <sheetName val="단"/>
      <sheetName val="001"/>
      <sheetName val="원가계산 (2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PD-5(직선)"/>
      <sheetName val="예산내역서"/>
      <sheetName val="설계예산서"/>
      <sheetName val="총계"/>
      <sheetName val="일위"/>
      <sheetName val="P.M 별"/>
      <sheetName val="Sheet1_(2)"/>
      <sheetName val="내역서_(2)"/>
      <sheetName val="_토목_처리장도급내역서_"/>
      <sheetName val="6PILE__(돌출)"/>
      <sheetName val="1_설계조건"/>
      <sheetName val="NYS"/>
      <sheetName val="3련 BOX"/>
      <sheetName val="이토변실(A3-LINE)"/>
      <sheetName val="예총"/>
      <sheetName val="품셈"/>
      <sheetName val="효성CB 1P기초"/>
      <sheetName val="견적내역서"/>
      <sheetName val="한강운반비"/>
      <sheetName val="시멘트 및 골재량산출"/>
      <sheetName val="심사"/>
      <sheetName val="시운전연료"/>
      <sheetName val="단면 (2)"/>
      <sheetName val="투찰"/>
      <sheetName val="unitpric"/>
      <sheetName val="99노임단가"/>
      <sheetName val="7급줄떼"/>
      <sheetName val="su1"/>
      <sheetName val="noyim"/>
      <sheetName val="수토공단위당"/>
      <sheetName val="자재 집계표"/>
      <sheetName val="단가산출서 (2)"/>
      <sheetName val="단가산출서"/>
      <sheetName val="제잡비계산"/>
      <sheetName val="원가"/>
      <sheetName val="공문"/>
      <sheetName val="사통"/>
      <sheetName val="가계부"/>
      <sheetName val="제품목록"/>
      <sheetName val="매입매출관리"/>
      <sheetName val="노무비단가"/>
      <sheetName val="대창(장성)"/>
      <sheetName val="시화점실행"/>
      <sheetName val="신축(단위)"/>
      <sheetName val="6.2 제거공"/>
      <sheetName val="6.2.1"/>
      <sheetName val="6.2.2"/>
      <sheetName val="I一般比"/>
      <sheetName val="간지"/>
      <sheetName val="설계예산서(2_소천우회토목)"/>
      <sheetName val="실행내역 "/>
      <sheetName val="말뚝기초(안정검토)-외측"/>
      <sheetName val="1-1평균터파기고(1)"/>
      <sheetName val="몰탈재료산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고산대비설명"/>
      <sheetName val="고산대비분석금액"/>
      <sheetName val="대비표 (1)"/>
      <sheetName val="견적의뢰(타팀)"/>
      <sheetName val="보차도경계석"/>
      <sheetName val="금액내역서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직접공사비"/>
      <sheetName val="원가"/>
      <sheetName val="원가집계표"/>
      <sheetName val="실행예산"/>
      <sheetName val="총괄내역입력란"/>
      <sheetName val="견적대비 방수"/>
      <sheetName val="sip공사"/>
      <sheetName val="수퍼데크판넬"/>
      <sheetName val="미장공사"/>
      <sheetName val="견출"/>
      <sheetName val="내장목공사"/>
      <sheetName val="파일재료비"/>
      <sheetName val="레미콘재료비"/>
      <sheetName val="철근재료비"/>
      <sheetName val="크레인임대료"/>
      <sheetName val="가설동력"/>
      <sheetName val="기초공사"/>
      <sheetName val="견적대비 (2)"/>
      <sheetName val="실행총괄"/>
      <sheetName val="가실행"/>
      <sheetName val="관리비"/>
      <sheetName val="목공사"/>
      <sheetName val="천정공사"/>
      <sheetName val="창호공사"/>
      <sheetName val="잡철공사"/>
      <sheetName val="유리공사"/>
      <sheetName val="방수공사"/>
      <sheetName val="도장공사"/>
      <sheetName val="수장공사"/>
      <sheetName val="신축줄눈"/>
      <sheetName val="조적공사"/>
      <sheetName val="카메라"/>
      <sheetName val="Module1"/>
      <sheetName val="Module2"/>
      <sheetName val="실행예산-1"/>
      <sheetName val="내역"/>
      <sheetName val="8.설치품셈"/>
      <sheetName val="노임단가"/>
      <sheetName val="수목단가"/>
      <sheetName val="시설수량표"/>
      <sheetName val="식재수량표"/>
      <sheetName val="일위목록"/>
      <sheetName val="자재단가"/>
      <sheetName val="일위대가표"/>
      <sheetName val="실행내역"/>
      <sheetName val="소방"/>
      <sheetName val="설계변경내역7"/>
      <sheetName val="배수장공사비명세서"/>
      <sheetName val="금액"/>
      <sheetName val="북제주원가"/>
      <sheetName val="판매시설"/>
      <sheetName val="기내"/>
      <sheetName val="Sheet1"/>
      <sheetName val="원가계산서"/>
      <sheetName val="자재"/>
      <sheetName val="중기조종사 단위단가"/>
      <sheetName val="CON'C"/>
      <sheetName val="춘천13"/>
      <sheetName val="내역서"/>
      <sheetName val="공사"/>
      <sheetName val="설계명세서"/>
      <sheetName val="토목변경"/>
      <sheetName val="건축내역"/>
      <sheetName val="1차 내역서"/>
      <sheetName val="보차도경계석"/>
      <sheetName val="금액내역서"/>
    </sheetNames>
    <definedNames>
      <definedName name="아래"/>
      <definedName name="아래1"/>
      <definedName name="아사꾸라방식"/>
      <definedName name="이전화면"/>
      <definedName name="이전화면1"/>
      <definedName name="초기화면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09"/>
      <sheetName val="2000년1차"/>
      <sheetName val="여과지동"/>
      <sheetName val="기초자료"/>
      <sheetName val="단가조정"/>
      <sheetName val="Y-WORK"/>
      <sheetName val="금액"/>
      <sheetName val="DATA"/>
      <sheetName val="원가"/>
      <sheetName val="내역서"/>
      <sheetName val="내역서01"/>
      <sheetName val="총괄내역서"/>
      <sheetName val="48일위(기존)"/>
      <sheetName val="변경비교-을"/>
      <sheetName val="1.취수장"/>
      <sheetName val="규격"/>
      <sheetName val="수종"/>
      <sheetName val="교사기준면적(초등)"/>
      <sheetName val="기계"/>
      <sheetName val="정화조"/>
      <sheetName val="조경"/>
      <sheetName val="토목"/>
      <sheetName val="일위대가(가설)"/>
      <sheetName val="집계표"/>
      <sheetName val="공토공단위당"/>
      <sheetName val="기성내역서표지"/>
      <sheetName val="기계경비(시간당)"/>
      <sheetName val="램머"/>
      <sheetName val="단가조사"/>
      <sheetName val="NYS"/>
      <sheetName val="실행내역서 "/>
      <sheetName val="단면가정"/>
      <sheetName val="내역"/>
      <sheetName val="표지"/>
      <sheetName val="기자재대비표"/>
      <sheetName val="일위대가"/>
      <sheetName val="DATE"/>
      <sheetName val="우배수"/>
      <sheetName val="2.대외공문"/>
      <sheetName val="Bulk"/>
      <sheetName val="건설성적"/>
      <sheetName val="원본"/>
      <sheetName val="부대tu"/>
      <sheetName val="노임"/>
      <sheetName val="조도"/>
      <sheetName val="보험료산출"/>
      <sheetName val="J"/>
      <sheetName val="산출내역(4월)"/>
      <sheetName val="산출내역(5월) (2)"/>
      <sheetName val="기록장"/>
      <sheetName val="감액총괄표"/>
      <sheetName val="49수량"/>
      <sheetName val="48수량"/>
      <sheetName val="22수량"/>
      <sheetName val="자재단가"/>
      <sheetName val="공사개요"/>
      <sheetName val="안양건축"/>
      <sheetName val="견적을지"/>
      <sheetName val="투찰금액"/>
      <sheetName val="Total"/>
      <sheetName val="데이타"/>
      <sheetName val="보차도경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조명시설"/>
      <sheetName val="데이타"/>
      <sheetName val="매곡역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공통(20-91)"/>
      <sheetName val="자재단가"/>
      <sheetName val="VXXXXX"/>
      <sheetName val="갑지"/>
      <sheetName val="개요"/>
      <sheetName val="1안전관리"/>
      <sheetName val="2계약특수조건"/>
      <sheetName val="직불동의서"/>
      <sheetName val="확약서"/>
      <sheetName val="3특기시방서"/>
      <sheetName val="4내역양식"/>
      <sheetName val="5시공물량"/>
      <sheetName val="6참가자명단"/>
      <sheetName val="7작업장인수인계서"/>
      <sheetName val="협력업체"/>
      <sheetName val="실행철강하도"/>
      <sheetName val="2공구산출내역"/>
      <sheetName val="원가계산서"/>
      <sheetName val="입출금표"/>
      <sheetName val="데이타"/>
      <sheetName val="식재인부"/>
      <sheetName val="일위대가"/>
      <sheetName val="배수내역"/>
      <sheetName val="총괄내역서"/>
      <sheetName val="골조시행"/>
      <sheetName val="99년원가"/>
      <sheetName val="시운전연료비"/>
      <sheetName val="화재 탐지 설비"/>
      <sheetName val="1,2공구원가계산서"/>
      <sheetName val="1공구산출내역서"/>
      <sheetName val="1_2공구원가계산서"/>
      <sheetName val="지급자재"/>
      <sheetName val="내역서"/>
      <sheetName val="금융비용"/>
      <sheetName val="기안"/>
      <sheetName val="실행간접비"/>
      <sheetName val="기흥하도용"/>
      <sheetName val="코드표"/>
      <sheetName val="내역"/>
      <sheetName val="원내역"/>
      <sheetName val="(A)내역서"/>
      <sheetName val="원도급"/>
      <sheetName val="하도급"/>
      <sheetName val="당사실시1"/>
      <sheetName val="기성내역"/>
      <sheetName val="일위대가(1)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사진대지"/>
      <sheetName val="가1"/>
      <sheetName val="가2"/>
      <sheetName val="가3"/>
      <sheetName val="가4"/>
      <sheetName val="가5"/>
      <sheetName val="일위"/>
      <sheetName val="실보(세로)"/>
      <sheetName val="실보(가로)"/>
      <sheetName val="실1"/>
      <sheetName val="실2"/>
      <sheetName val="도로"/>
      <sheetName val="내역서(전기)"/>
      <sheetName val="투찰내역"/>
      <sheetName val="설계"/>
      <sheetName val="목록"/>
      <sheetName val="백암비스타내역"/>
      <sheetName val="중기사용료"/>
      <sheetName val="수목데이타"/>
      <sheetName val="1단계"/>
      <sheetName val="DANGA"/>
      <sheetName val="산출내역서집계표"/>
      <sheetName val="여과지동"/>
      <sheetName val="기초자료"/>
      <sheetName val="공종별집계표(창고-52평)"/>
      <sheetName val="내역표지"/>
      <sheetName val="PAY2002"/>
      <sheetName val="간접(90)"/>
      <sheetName val="터파기및재료"/>
      <sheetName val="주요항목별"/>
      <sheetName val="노임단가"/>
      <sheetName val="기본단가표"/>
      <sheetName val=" 갑지"/>
      <sheetName val="관급"/>
      <sheetName val="입찰안"/>
      <sheetName val="#REF!"/>
      <sheetName val="변실자재수량(D100)"/>
      <sheetName val="DATA"/>
      <sheetName val="집계표"/>
      <sheetName val="원가"/>
      <sheetName val="일반수량총괄집계"/>
      <sheetName val="공정집계_국별"/>
      <sheetName val="제직재"/>
      <sheetName val="설직재-1"/>
      <sheetName val="총괄표"/>
      <sheetName val="옥외외등집계표"/>
      <sheetName val="설비"/>
      <sheetName val="내역서(당초변경)"/>
      <sheetName val="수목표준대가"/>
      <sheetName val="하수급견적대비"/>
      <sheetName val="내역 (제출)"/>
      <sheetName val="부대내역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시운전연료"/>
      <sheetName val="공통가설"/>
      <sheetName val="소방사항"/>
      <sheetName val="본사인상전"/>
      <sheetName val="공통가설공사"/>
      <sheetName val="원가계산서(변경)"/>
      <sheetName val="SLAB&quot;1&quot;"/>
      <sheetName val="2련간지"/>
      <sheetName val="2000년1차"/>
      <sheetName val="증감내역서"/>
      <sheetName val="VOR"/>
      <sheetName val="Y-WORK"/>
      <sheetName val="일위대가표"/>
      <sheetName val="기초"/>
      <sheetName val="수목단가"/>
      <sheetName val="시설수량표"/>
      <sheetName val="식재수량표"/>
      <sheetName val="일위목록"/>
      <sheetName val="월별수입"/>
      <sheetName val="DATE"/>
      <sheetName val="대비2"/>
      <sheetName val="FB25JN"/>
      <sheetName val="배수관연장조서"/>
      <sheetName val="시추주상도"/>
      <sheetName val="장비가동"/>
      <sheetName val="방수"/>
      <sheetName val="경비 (2)"/>
      <sheetName val="ABUT수량-A1"/>
      <sheetName val="폐수토목내역서"/>
      <sheetName val="1공구"/>
      <sheetName val="SIL98"/>
      <sheetName val="발주수량표"/>
      <sheetName val="대목"/>
      <sheetName val="시화점실행"/>
      <sheetName val="공사개요"/>
      <sheetName val="Requirement(Work Crew)"/>
      <sheetName val="파이프류"/>
      <sheetName val="식재일위대가"/>
      <sheetName val="플랜트 설치"/>
      <sheetName val="단가일람"/>
      <sheetName val="단위량당중기"/>
      <sheetName val="대구실행"/>
      <sheetName val="주안3차A-A"/>
      <sheetName val="추가예산"/>
      <sheetName val="소화실적"/>
      <sheetName val="남평내역"/>
      <sheetName val="현장별"/>
      <sheetName val="간접비"/>
      <sheetName val="대비표(토공1안)"/>
      <sheetName val="수곡내역"/>
      <sheetName val="을 2"/>
      <sheetName val="을 1"/>
      <sheetName val="맨홀수량산출"/>
      <sheetName val="신우"/>
      <sheetName val="공통비"/>
      <sheetName val="VENDOR LIST"/>
      <sheetName val="형틀공사"/>
      <sheetName val="환률"/>
      <sheetName val="부대"/>
      <sheetName val="99노임기준"/>
      <sheetName val="단가"/>
      <sheetName val="위치조서"/>
      <sheetName val="상승요인분석"/>
      <sheetName val="기계(병원)"/>
      <sheetName val="입찰"/>
      <sheetName val="현경"/>
      <sheetName val="단가표"/>
      <sheetName val="대가표(품셈)"/>
      <sheetName val="토공사"/>
      <sheetName val="건축공사"/>
      <sheetName val="예산(착공)"/>
      <sheetName val="원가계산(2)"/>
      <sheetName val="3장 표지"/>
      <sheetName val="참고"/>
      <sheetName val="2월분"/>
      <sheetName val="sh1"/>
      <sheetName val="5직접"/>
      <sheetName val="b_balju"/>
      <sheetName val="const."/>
      <sheetName val="Total"/>
      <sheetName val="원가서"/>
      <sheetName val="전익자재"/>
      <sheetName val="전익정산집계"/>
      <sheetName val="9GNG운반"/>
      <sheetName val="동원(3)"/>
      <sheetName val="예정(3)"/>
      <sheetName val="신고조서"/>
      <sheetName val="대림경상68억"/>
      <sheetName val="연습"/>
      <sheetName val="학생내역"/>
      <sheetName val="기본단가"/>
      <sheetName val="기성품"/>
      <sheetName val="석재"/>
      <sheetName val="원하대비"/>
      <sheetName val="역공종"/>
      <sheetName val="기"/>
      <sheetName val="전선(총)"/>
      <sheetName val="공사비대비표B(토공)"/>
      <sheetName val="총괄집계 "/>
      <sheetName val="직재"/>
      <sheetName val="2.대외공문"/>
      <sheetName val="QandAJunior"/>
      <sheetName val="테이블"/>
      <sheetName val="기계내역"/>
      <sheetName val="화재_탐지_설비"/>
      <sheetName val="범례_(2)"/>
      <sheetName val="_갑지"/>
      <sheetName val="내역_(제출)"/>
      <sheetName val="을_2"/>
      <sheetName val="을_1"/>
      <sheetName val="플랜트_설치"/>
      <sheetName val="4안전율"/>
      <sheetName val="중기조종사 단위단가"/>
      <sheetName val="노임"/>
      <sheetName val="건축내역(진해석동)"/>
      <sheetName val="06 일위대가목록"/>
      <sheetName val="유림총괄"/>
      <sheetName val="MIJIBI"/>
      <sheetName val="가중치"/>
      <sheetName val="산출내역서"/>
      <sheetName val="요율"/>
      <sheetName val="WORK"/>
      <sheetName val="S14"/>
      <sheetName val="1공구원가계산서"/>
      <sheetName val="단"/>
      <sheetName val="맨홀수량산출(A-LINE)"/>
      <sheetName val="물량산출"/>
      <sheetName val="소비자가"/>
      <sheetName val="Requirement(Work_Crew)"/>
      <sheetName val="경비_(2)"/>
      <sheetName val="견적시담(송포2공구)"/>
      <sheetName val="단가산출"/>
      <sheetName val="T13(P68~72,78)"/>
      <sheetName val="을-ATYPE"/>
      <sheetName val="덕전리"/>
      <sheetName val="갑지(추정)"/>
      <sheetName val="입력"/>
      <sheetName val="견적정보"/>
      <sheetName val="광주운남을"/>
      <sheetName val="북부"/>
      <sheetName val="총괄"/>
      <sheetName val="보할공정"/>
      <sheetName val="비용"/>
      <sheetName val="기본설계기준"/>
      <sheetName val="운항율"/>
      <sheetName val="3련 BOX"/>
      <sheetName val="4차원가계산서"/>
      <sheetName val="단가산출서"/>
      <sheetName val="일위대가(가설)"/>
      <sheetName val="A1"/>
      <sheetName val="일위대가목차"/>
      <sheetName val="오산운암"/>
      <sheetName val="날개벽수량표"/>
      <sheetName val="총공사내역서"/>
      <sheetName val="실행내역(수정본)"/>
      <sheetName val="기자재비"/>
      <sheetName val="을"/>
      <sheetName val="환율"/>
      <sheetName val="예산조서"/>
      <sheetName val="물가시세표"/>
      <sheetName val="FAX"/>
      <sheetName val="호표"/>
      <sheetName val="식재가격"/>
      <sheetName val="식재총괄"/>
      <sheetName val="공사비증감"/>
      <sheetName val="품의서"/>
      <sheetName val="단가비교"/>
      <sheetName val="단가비교표"/>
      <sheetName val="입력(NO PRINT)"/>
      <sheetName val="Sheet5"/>
      <sheetName val="집 계 표"/>
      <sheetName val="O실보"/>
      <sheetName val="Xunit (단위환산)"/>
      <sheetName val="공량산출서"/>
      <sheetName val="초곡1교(일반)"/>
      <sheetName val="금액"/>
      <sheetName val="＃호안블록"/>
      <sheetName val="대치판정"/>
      <sheetName val="#2_일위대가목록"/>
      <sheetName val="3층LOAD"/>
      <sheetName val="1층LOAD"/>
      <sheetName val="지하층LOAD"/>
      <sheetName val="내역서-설비"/>
      <sheetName val="총 원가계산"/>
      <sheetName val="실행간접비용"/>
      <sheetName val="우수공,맨홀,집수정"/>
      <sheetName val="기초일위"/>
      <sheetName val="시설일위"/>
      <sheetName val="조명일위"/>
      <sheetName val="토목주소"/>
      <sheetName val="프랜트면허"/>
      <sheetName val="Sens&amp;Anal"/>
      <sheetName val="공사"/>
      <sheetName val="9-1차이내역"/>
      <sheetName val="전기단가조사서"/>
      <sheetName val="운반공"/>
      <sheetName val="준공평가"/>
      <sheetName val="간접비계산"/>
      <sheetName val="본실행경비"/>
      <sheetName val="예총"/>
      <sheetName val="일용노임단가2001상"/>
      <sheetName val="예산내역"/>
      <sheetName val="총괄수지표"/>
      <sheetName val="관로내역원"/>
      <sheetName val="3.공통공사대비"/>
      <sheetName val="상부반력계산(활하중-DB)"/>
      <sheetName val="할증 "/>
      <sheetName val="차액보증"/>
      <sheetName val="환율change"/>
      <sheetName val="기본"/>
      <sheetName val="1.봉천근생"/>
      <sheetName val="인건-측정"/>
      <sheetName val="말뚝지지력산정"/>
      <sheetName val="전체"/>
      <sheetName val="일위대가목록"/>
      <sheetName val="내역(중앙)"/>
      <sheetName val="자료"/>
      <sheetName val="1.우편집중내역서"/>
      <sheetName val="공사비집계"/>
      <sheetName val="인건비"/>
      <sheetName val="토공(1)"/>
      <sheetName val="차수공(1)"/>
      <sheetName val="공사비증감내역"/>
      <sheetName val="대여현황"/>
      <sheetName val="참조자료"/>
      <sheetName val="자재"/>
      <sheetName val="내역서2안"/>
      <sheetName val="교수설계"/>
      <sheetName val="Sheet6"/>
      <sheetName val="을지"/>
      <sheetName val="견적"/>
      <sheetName val="A-4"/>
      <sheetName val="Apt내역"/>
      <sheetName val="부대시설"/>
      <sheetName val="수량산출서"/>
      <sheetName val="10월"/>
      <sheetName val="광주전남"/>
      <sheetName val="단가기준"/>
      <sheetName val="단가대비표"/>
      <sheetName val="건축내역"/>
      <sheetName val="토공유동표(전체.당초)"/>
      <sheetName val="관계주식"/>
      <sheetName val="명단"/>
      <sheetName val="첨"/>
      <sheetName val="중기사용료산출근거"/>
      <sheetName val="#3_일위대가목록"/>
      <sheetName val="ITEM"/>
      <sheetName val="단가조사"/>
      <sheetName val="견적서"/>
      <sheetName val="변경내역"/>
      <sheetName val="문학간접"/>
      <sheetName val="화성태안9공구내역(실행)"/>
      <sheetName val="일위대가(건축)"/>
      <sheetName val="Sheet22"/>
      <sheetName val="산출근거1"/>
      <sheetName val="마산방향"/>
      <sheetName val="총괄표 "/>
      <sheetName val="단가 및 재료비"/>
      <sheetName val="날개벽"/>
      <sheetName val="위치"/>
      <sheetName val="조명시설"/>
      <sheetName val="세부내역서(소방)"/>
      <sheetName val="토건"/>
      <sheetName val="우수맨홀공제단위수량"/>
      <sheetName val="제4절-1"/>
      <sheetName val="원가계산 (2)"/>
      <sheetName val="교통대책내역"/>
      <sheetName val="전문품의"/>
      <sheetName val="영업.일1"/>
      <sheetName val="총물량"/>
      <sheetName val="포천송우교회_CheckList"/>
      <sheetName val="보도경계블럭"/>
      <sheetName val="대운반(철재)"/>
      <sheetName val="유방야장기초"/>
      <sheetName val="하조서"/>
      <sheetName val="CT"/>
      <sheetName val="회사정보"/>
      <sheetName val="기초일위대가"/>
      <sheetName val="본지사합"/>
      <sheetName val="전기설계변경"/>
      <sheetName val="용접자료"/>
      <sheetName val="기초목록"/>
      <sheetName val="단가(자재)"/>
      <sheetName val="인건비단가"/>
      <sheetName val="코드"/>
      <sheetName val="단중표"/>
      <sheetName val="밸브설치"/>
      <sheetName val="9811"/>
      <sheetName val="콘_재료분리(1)"/>
      <sheetName val="내역서 (2)"/>
      <sheetName val="Sheet1 (2)"/>
      <sheetName val="104동"/>
      <sheetName val="선급금신청서"/>
      <sheetName val="공구원가계산"/>
      <sheetName val="8-1"/>
      <sheetName val="data2"/>
      <sheetName val="공양식"/>
      <sheetName val="몰탈재료산출"/>
      <sheetName val="2-2차도급가산출"/>
      <sheetName val="소야공정계획표"/>
      <sheetName val="실행내역서(DCU)"/>
      <sheetName val="조명율표"/>
      <sheetName val="마산월령동골조물량변경"/>
      <sheetName val="Mc1"/>
      <sheetName val="비전경영계획"/>
      <sheetName val="Macro1"/>
      <sheetName val="BSD (2)"/>
      <sheetName val="의정부문예회관변경내역"/>
      <sheetName val="조건"/>
      <sheetName val="hvac(제어동)"/>
      <sheetName val="품셈TABLE"/>
      <sheetName val="설비2차"/>
      <sheetName val="공정량산출내역서 "/>
      <sheetName val="수량집계"/>
      <sheetName val="★도급내역"/>
      <sheetName val="초"/>
      <sheetName val="건설산출"/>
      <sheetName val="수량산출서-2"/>
      <sheetName val="#2정산"/>
      <sheetName val="INPUT"/>
      <sheetName val="직노"/>
      <sheetName val="200"/>
      <sheetName val="수입"/>
      <sheetName val="차수"/>
      <sheetName val="아파트 "/>
      <sheetName val="옥외등신설"/>
      <sheetName val="저케CV22신설"/>
      <sheetName val="저케CV38신설"/>
      <sheetName val="저케CV8신설"/>
      <sheetName val="접지3종"/>
      <sheetName val="일위대가-02"/>
      <sheetName val="3BL공동구 수량"/>
      <sheetName val="송전재료비"/>
      <sheetName val="기계경비일람"/>
      <sheetName val="관계주식명세"/>
      <sheetName val="중기목록"/>
      <sheetName val="자재목록"/>
      <sheetName val="단가목록"/>
      <sheetName val="TRE TABLE"/>
      <sheetName val="견적의뢰서"/>
      <sheetName val="15"/>
      <sheetName val="APT"/>
      <sheetName val="우수공"/>
      <sheetName val="02 공사개요"/>
      <sheetName val="건축"/>
      <sheetName val="00상노임"/>
      <sheetName val="6호기"/>
      <sheetName val="기준FACTOR"/>
      <sheetName val="물류최종8월7"/>
      <sheetName val="남양시작동010313100%"/>
      <sheetName val="자재일위(경)"/>
      <sheetName val="04연봉(임원)"/>
      <sheetName val="복공분기"/>
      <sheetName val="철집"/>
      <sheetName val="철콘"/>
      <sheetName val="해피콜"/>
      <sheetName val="저"/>
      <sheetName val="JUCKEYK"/>
      <sheetName val="96보완계획7.12"/>
      <sheetName val="기계경비산출기준"/>
      <sheetName val="노무비"/>
      <sheetName val="N賃率-職"/>
      <sheetName val="I一般比"/>
      <sheetName val="Sheet4"/>
      <sheetName val="우석문틀"/>
      <sheetName val="직접비"/>
      <sheetName val="경산"/>
      <sheetName val="기초단가"/>
      <sheetName val="국산화"/>
      <sheetName val="제잡비"/>
      <sheetName val="일일"/>
      <sheetName val="사업관리"/>
      <sheetName val="비교표"/>
      <sheetName val="간지"/>
      <sheetName val="포장(수량)-관로부"/>
      <sheetName val="단면가정"/>
      <sheetName val="VXXXXXXX"/>
      <sheetName val="수량산출"/>
      <sheetName val="bid"/>
      <sheetName val="울산자동제어"/>
      <sheetName val="일위_파일"/>
      <sheetName val="현장관리비"/>
      <sheetName val="일반부표"/>
      <sheetName val="물가시세"/>
      <sheetName val="기계경비집계"/>
      <sheetName val="문10"/>
      <sheetName val="적격점수&lt;300억미만&gt;"/>
      <sheetName val="준검 내역서"/>
      <sheetName val="70%"/>
      <sheetName val="산출내역(K2)"/>
      <sheetName val="구조물공"/>
      <sheetName val="제출내역 (2)"/>
      <sheetName val="6공구(당초)"/>
      <sheetName val="부대공"/>
      <sheetName val="배수공"/>
      <sheetName val="투찰"/>
      <sheetName val="Macro2"/>
      <sheetName val="전체제잡비"/>
      <sheetName val="세골재  T2 변경 현황"/>
      <sheetName val="토공"/>
      <sheetName val="포장공"/>
      <sheetName val="배수공 주요자재 집계표"/>
      <sheetName val="3차설계"/>
      <sheetName val="106C0300"/>
      <sheetName val="내역서단가산출용"/>
      <sheetName val="2.1"/>
      <sheetName val="8)중점관리장비현황"/>
      <sheetName val="토사(PE)"/>
      <sheetName val="건축토목내역"/>
      <sheetName val="터널조도"/>
      <sheetName val="부재리스트"/>
      <sheetName val="지수"/>
      <sheetName val="재료값"/>
      <sheetName val="전체내역서"/>
      <sheetName val="단면치수"/>
      <sheetName val="배관배선 단가조사"/>
      <sheetName val="일위대가집계"/>
      <sheetName val="1-내역"/>
      <sheetName val="II실행총괄"/>
      <sheetName val="TYPE-A"/>
      <sheetName val="총갑지"/>
      <sheetName val="덤프트럭계수"/>
      <sheetName val="B1(반포1차)"/>
      <sheetName val="단위수량"/>
      <sheetName val="빙장비사양"/>
      <sheetName val="노무,재료"/>
      <sheetName val="인원계획-미화"/>
      <sheetName val="식재"/>
      <sheetName val="시설물"/>
      <sheetName val="식재출력용"/>
      <sheetName val="유지관리"/>
      <sheetName val="HRSG SMALL07220"/>
      <sheetName val="경비"/>
      <sheetName val="자재단가비교표"/>
      <sheetName val="98지급계획"/>
      <sheetName val="반포2차"/>
      <sheetName val="총괄-1"/>
      <sheetName val="금액내역서"/>
      <sheetName val="유림골조"/>
      <sheetName val="S&amp;R"/>
      <sheetName val="공종별내역서(총차)"/>
      <sheetName val="간접"/>
      <sheetName val="가시설"/>
      <sheetName val="5.정산서"/>
      <sheetName val="약품공급2"/>
      <sheetName val="우수관연장및높이"/>
      <sheetName val="우수맨홀평균높이"/>
      <sheetName val="신대방33(적용)"/>
      <sheetName val="월명지여방"/>
      <sheetName val="수정계획3"/>
      <sheetName val="98수문일위"/>
      <sheetName val="원본"/>
      <sheetName val="물가대비표"/>
      <sheetName val="실행내역서 "/>
      <sheetName val="집계"/>
      <sheetName val="공내역서"/>
      <sheetName val="총계"/>
      <sheetName val="견적을지"/>
      <sheetName val="중기솔뇨"/>
      <sheetName val="자재비"/>
      <sheetName val="물량표"/>
      <sheetName val="당정동공통이수"/>
      <sheetName val="당정동경상이수"/>
      <sheetName val="관급자재"/>
      <sheetName val="BSD _2_"/>
      <sheetName val="우성교간선"/>
      <sheetName val="도급"/>
      <sheetName val="예산서"/>
      <sheetName val="공종별"/>
      <sheetName val="익월작업계힉"/>
      <sheetName val="총무팀"/>
      <sheetName val="마포-임현"/>
      <sheetName val="산수(hd-0)"/>
      <sheetName val="산수(hd-1)"/>
      <sheetName val="중기"/>
      <sheetName val="AS복구"/>
      <sheetName val="중기터파기"/>
      <sheetName val="변수값"/>
      <sheetName val="중기상차"/>
      <sheetName val="포장복구집계"/>
      <sheetName val="제품현황"/>
      <sheetName val="감가상각"/>
      <sheetName val="제출내역"/>
      <sheetName val="감액총괄표"/>
      <sheetName val="EACT10"/>
      <sheetName val="x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물가자료"/>
      <sheetName val="변경설계(소파2줄)"/>
      <sheetName val="단가집계목록"/>
      <sheetName val="정산내역서"/>
      <sheetName val="2002계약대장"/>
      <sheetName val="환경평가"/>
      <sheetName val="인구"/>
      <sheetName val="관로공표지"/>
      <sheetName val="안양동교 1안"/>
      <sheetName val="노임(1차)"/>
      <sheetName val="구조물터파기수량집계"/>
      <sheetName val="측구터파기공수량집계"/>
      <sheetName val="내역원본"/>
      <sheetName val="실행"/>
      <sheetName val="간선"/>
      <sheetName val="건축-물가변동"/>
      <sheetName val="콘크리트타설집계표"/>
      <sheetName val="인사자료총집계"/>
      <sheetName val="일용노임단가"/>
      <sheetName val="배수공 시멘트 및 골재량 산출"/>
      <sheetName val="소방"/>
      <sheetName val="설계조건"/>
      <sheetName val="전산소모"/>
      <sheetName val="원료"/>
      <sheetName val="DAN"/>
      <sheetName val="백호우계수"/>
      <sheetName val="철근량"/>
      <sheetName val="BOX전기내역"/>
      <sheetName val="기초자료입력"/>
      <sheetName val="쌍송교"/>
      <sheetName val="●수량(침구보관창고-21평)"/>
      <sheetName val="대,유,램"/>
      <sheetName val="입찰견적보고서"/>
      <sheetName val="토적계산"/>
      <sheetName val="COVER"/>
      <sheetName val="일위총괄표"/>
      <sheetName val="주공 갑지"/>
      <sheetName val="평가데이터"/>
      <sheetName val="견적조건"/>
      <sheetName val="base"/>
      <sheetName val="구의33고"/>
      <sheetName val="용선 C.L"/>
      <sheetName val="001"/>
      <sheetName val="01"/>
      <sheetName val="1-1"/>
      <sheetName val="보안등"/>
      <sheetName val="포장공(부체도로)"/>
      <sheetName val="대보~세기"/>
      <sheetName val="PROJECT BRIEF"/>
      <sheetName val="CON'C"/>
      <sheetName val="운반비요율"/>
      <sheetName val="2000,9월 일위"/>
      <sheetName val="2000양배"/>
      <sheetName val="공통단가"/>
      <sheetName val="운반비"/>
      <sheetName val="이형관중량"/>
      <sheetName val="심사공종"/>
      <sheetName val="일위대가(목록)"/>
      <sheetName val="산근(목록)"/>
      <sheetName val="재료비"/>
      <sheetName val="원형1호맨홀토공수량"/>
      <sheetName val="가설공사비"/>
      <sheetName val="0Title"/>
      <sheetName val="천방교접속"/>
      <sheetName val="왕십리방향"/>
      <sheetName val="S0"/>
      <sheetName val="절취및터파기"/>
      <sheetName val="샌딩 에폭시 도장"/>
      <sheetName val="BOX"/>
      <sheetName val="연구실적"/>
      <sheetName val="COPING"/>
      <sheetName val="업체목록"/>
      <sheetName val="유역면적"/>
      <sheetName val="공사내역"/>
      <sheetName val="총괄집계표"/>
      <sheetName val="구조물총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유림총괄"/>
      <sheetName val="비교1"/>
      <sheetName val="공기"/>
      <sheetName val="새공통(97년3월)"/>
      <sheetName val="협력업체"/>
      <sheetName val="외주업체list (3)"/>
      <sheetName val="FAX양식"/>
      <sheetName val="FAX양식 (2)"/>
      <sheetName val="Sheet1"/>
      <sheetName val="Sheet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새공통(96임금인상기준)"/>
      <sheetName val="공사개요"/>
      <sheetName val="분당코아"/>
      <sheetName val="물가"/>
      <sheetName val="물가 (2)"/>
      <sheetName val="옥외공사"/>
      <sheetName val="내역표지"/>
      <sheetName val="견적조건"/>
      <sheetName val="공사총괄-2"/>
      <sheetName val="변경연면적"/>
      <sheetName val="품의서"/>
      <sheetName val="건축대비"/>
      <sheetName val="부대골조"/>
      <sheetName val="아파트파일공사"/>
      <sheetName val="부대파일공사"/>
      <sheetName val="공제분"/>
      <sheetName val="상승요인분석"/>
      <sheetName val="토목공사"/>
      <sheetName val="옥외"/>
      <sheetName val="물가상승변경(960827)"/>
      <sheetName val="건축부대공사대비"/>
      <sheetName val="제출표지"/>
      <sheetName val="특수조건"/>
      <sheetName val="분책"/>
      <sheetName val="실행대비"/>
      <sheetName val="평단가비교"/>
      <sheetName val="OPTION비교"/>
      <sheetName val="실행원안對현장통보실행안"/>
      <sheetName val="의뢰"/>
      <sheetName val="의뢰서"/>
      <sheetName val="품의서(A3-3장)"/>
      <sheetName val="NEW비교"/>
      <sheetName val="계단실,로비"/>
      <sheetName val="주방가구外"/>
      <sheetName val="빌라트대비"/>
      <sheetName val="공통비대비"/>
      <sheetName val="공통비대비분석"/>
      <sheetName val="새공통(97년1월)"/>
      <sheetName val="직원투입계획"/>
      <sheetName val="현채투입계획"/>
      <sheetName val="전체총괄표"/>
      <sheetName val="산출내역서"/>
      <sheetName val="항목별총괄표"/>
      <sheetName val="공사현황"/>
      <sheetName val="건축실행대비"/>
      <sheetName val="가설공사"/>
      <sheetName val="철근콘크리트공사"/>
      <sheetName val="타일공사"/>
      <sheetName val="창호공사"/>
      <sheetName val="AL창호"/>
      <sheetName val="수장공사"/>
      <sheetName val="철골공사"/>
      <sheetName val="증가요인"/>
      <sheetName val="감사실"/>
      <sheetName val="물량증가"/>
      <sheetName val="9604000"/>
      <sheetName val="960503"/>
      <sheetName val="새공통(96년12월) "/>
      <sheetName val="협조문"/>
      <sheetName val="안양코아"/>
      <sheetName val="COLUMN"/>
      <sheetName val="공통비비교"/>
      <sheetName val="부지조성"/>
      <sheetName val="투입인원대비"/>
      <sheetName val="형틀분개"/>
      <sheetName val="시행대비"/>
      <sheetName val="마감범위"/>
      <sheetName val="추가예산"/>
      <sheetName val="TEMP철골"/>
      <sheetName val="기계기초"/>
      <sheetName val="안양코아최종대비"/>
      <sheetName val="최종건축대비"/>
      <sheetName val="A급현장"/>
      <sheetName val="A급현장 (2)"/>
      <sheetName val="B급현장"/>
      <sheetName val="B급현장 (2)"/>
      <sheetName val="C급현장"/>
      <sheetName val="C급현장 (2)"/>
      <sheetName val="D급현장"/>
      <sheetName val="D급현장 (2)"/>
      <sheetName val="공통비산출근거"/>
      <sheetName val="0831"/>
      <sheetName val="0915"/>
      <sheetName val="0915 (2)"/>
      <sheetName val="견적의뢰서"/>
      <sheetName val="새공통97.4"/>
      <sheetName val="품의서(97.4)"/>
      <sheetName val="현.종.목"/>
      <sheetName val="창호,가구"/>
      <sheetName val="system"/>
      <sheetName val="목재창호"/>
      <sheetName val="물가상승"/>
      <sheetName val="옥외 (적용)"/>
      <sheetName val="토목"/>
      <sheetName val="재료마감표"/>
      <sheetName val="비교(기존)"/>
      <sheetName val="비교(변경)"/>
      <sheetName val="금액대비표"/>
      <sheetName val="건축-옥외"/>
      <sheetName val="공사집계(기존)"/>
      <sheetName val="공사집계(변경)"/>
      <sheetName val="건축집계"/>
      <sheetName val="분당협조"/>
      <sheetName val="유림공통"/>
      <sheetName val="집계2"/>
      <sheetName val="2001년"/>
      <sheetName val="2001년변형"/>
      <sheetName val="2002년"/>
      <sheetName val="2003년"/>
      <sheetName val="3안신촉진안실적반영"/>
      <sheetName val="11월"/>
      <sheetName val="12월"/>
      <sheetName val="1월"/>
      <sheetName val="2월"/>
      <sheetName val="3월"/>
      <sheetName val="4월"/>
      <sheetName val="5월"/>
      <sheetName val="6월"/>
      <sheetName val="7월"/>
      <sheetName val="8월"/>
      <sheetName val="실행율"/>
      <sheetName val="분양수입금일정"/>
      <sheetName val="표지"/>
      <sheetName val="표지(수정)"/>
      <sheetName val="표지(적용)"/>
      <sheetName val="1공사개요"/>
      <sheetName val="2공정계획"/>
      <sheetName val="2공정계획 (2)"/>
      <sheetName val="2공정계획(미표기_미적용)"/>
      <sheetName val="3자금운용(최종)"/>
      <sheetName val="3손익분석"/>
      <sheetName val="3자금운용(수정)"/>
      <sheetName val="3자금운용(당초)"/>
      <sheetName val="4직원투입(적용)"/>
      <sheetName val="4_1직원투입(미적용)"/>
      <sheetName val="5안전환경"/>
      <sheetName val="6인허가"/>
      <sheetName val="7본사관련부서"/>
      <sheetName val="초기예산표지"/>
      <sheetName val="결재인"/>
      <sheetName val="계약고대비"/>
      <sheetName val="예산집계"/>
      <sheetName val="산재매입세"/>
      <sheetName val="변경대비(적용)"/>
      <sheetName val="변경대비(미적용)"/>
      <sheetName val="플랜트 설치"/>
      <sheetName val="도곡동빌라트보관"/>
      <sheetName val="공사비대비"/>
      <sheetName val="골조물량"/>
      <sheetName val="동바리外"/>
      <sheetName val="공사비총괄표"/>
      <sheetName val="내역총괄표 "/>
      <sheetName val="새공통"/>
      <sheetName val="D급현장 (2)_x0000__x0000__x0000__x0000__x0000__x0000__x0000__x0000__x0000__x0009__x0000_飰ঊ_x0000__x0004__x0000__x0000__x0000__x0000__x0000__x0000_ϸঈ"/>
      <sheetName val="pier(각형)"/>
      <sheetName val="부산제일극장"/>
      <sheetName val="D급현장 (2)_x0000__x0009_飰ঊ_x0004__x0000_ϸঈ餘ঊn_x0000__x0011_[유림콘도.XLS]"/>
      <sheetName val="여과지동"/>
      <sheetName val="기초자료"/>
      <sheetName val="투입비"/>
      <sheetName val="유림콘도"/>
      <sheetName val="공통비(전체)"/>
      <sheetName val="01"/>
      <sheetName val="자재단가"/>
      <sheetName val="설계내역서"/>
      <sheetName val="데이타"/>
      <sheetName val="경산"/>
      <sheetName val="내역"/>
      <sheetName val="입찰안"/>
      <sheetName val="산출금액내역"/>
      <sheetName val="일산실행내역"/>
      <sheetName val="본사공가현황"/>
      <sheetName val="미드수량"/>
      <sheetName val="선정요령"/>
      <sheetName val="구의33고"/>
      <sheetName val="전기"/>
      <sheetName val="현장관리비"/>
      <sheetName val="교통대책내역"/>
      <sheetName val="2002하반기노임기준"/>
      <sheetName val="실행철강하도"/>
      <sheetName val="기초코드"/>
      <sheetName val="일위대가(1)"/>
      <sheetName val="품목납기"/>
      <sheetName val="갑지(추정)"/>
      <sheetName val="일위대가표"/>
      <sheetName val="집계표"/>
      <sheetName val="견적정보"/>
      <sheetName val="변경비교-을"/>
      <sheetName val="터파기및재료"/>
      <sheetName val="Customer Databas"/>
      <sheetName val="공종단가"/>
      <sheetName val="요율"/>
      <sheetName val="자재대"/>
      <sheetName val="기계경비(시간당)"/>
      <sheetName val="램머"/>
      <sheetName val="소비자가"/>
      <sheetName val="조직"/>
      <sheetName val="원가서"/>
      <sheetName val="입력"/>
      <sheetName val="대전(세창동)"/>
      <sheetName val="내역서"/>
      <sheetName val="공통비총괄표"/>
      <sheetName val="조건"/>
      <sheetName val="차액보증"/>
    </sheetNames>
    <sheetDataSet>
      <sheetData sheetId="0"/>
      <sheetData sheetId="1" refreshError="1">
        <row r="36">
          <cell r="X36" t="str">
            <v>연  면  적</v>
          </cell>
        </row>
        <row r="37">
          <cell r="X37" t="str">
            <v>1)본동:콘  도</v>
          </cell>
          <cell r="Y37">
            <v>0.54169241595610529</v>
          </cell>
          <cell r="Z37">
            <v>3032.86</v>
          </cell>
          <cell r="AA37" t="str">
            <v xml:space="preserve">  지상1~5층,1동,208실</v>
          </cell>
        </row>
        <row r="38">
          <cell r="AA38" t="str">
            <v xml:space="preserve">  18평형- 146실</v>
          </cell>
        </row>
        <row r="39">
          <cell r="AA39" t="str">
            <v xml:space="preserve">  30평형-  58실</v>
          </cell>
        </row>
        <row r="40">
          <cell r="AA40" t="str">
            <v xml:space="preserve">  49평형-   4실</v>
          </cell>
        </row>
        <row r="41">
          <cell r="X41" t="str">
            <v xml:space="preserve">       부속시설</v>
          </cell>
          <cell r="Y41">
            <v>0.39240131026673281</v>
          </cell>
          <cell r="Z41">
            <v>2197</v>
          </cell>
          <cell r="AA41" t="str">
            <v xml:space="preserve">  지하2-지하1층</v>
          </cell>
        </row>
        <row r="42">
          <cell r="X42" t="str">
            <v>2)부대시설</v>
          </cell>
          <cell r="Y42">
            <v>6.5906273777161767E-2</v>
          </cell>
          <cell r="Z42">
            <v>369</v>
          </cell>
          <cell r="AA42" t="str">
            <v xml:space="preserve">  지하1층</v>
          </cell>
        </row>
        <row r="43">
          <cell r="X43" t="str">
            <v>계</v>
          </cell>
          <cell r="Y43">
            <v>1</v>
          </cell>
          <cell r="Z43">
            <v>5598.8600000000006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유림총괄"/>
      <sheetName val="여과지동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표지)"/>
      <sheetName val="적산자료(표지)"/>
      <sheetName val="주입적산기준"/>
      <sheetName val="플랜트적산"/>
      <sheetName val="기계적산"/>
      <sheetName val="주입적산-2"/>
      <sheetName val="주입비(M3당)"/>
      <sheetName val="플랜트 설치"/>
      <sheetName val="노무비.장비.기계기구단가"/>
      <sheetName val="자재단가"/>
      <sheetName val="천공적산"/>
      <sheetName val="천공일위대가"/>
      <sheetName val="유림총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공종</v>
          </cell>
          <cell r="B1" t="str">
            <v>규격</v>
          </cell>
          <cell r="C1" t="str">
            <v>수량</v>
          </cell>
          <cell r="D1" t="str">
            <v>단위</v>
          </cell>
          <cell r="E1" t="str">
            <v>재료비</v>
          </cell>
          <cell r="G1" t="str">
            <v>노무비</v>
          </cell>
          <cell r="I1" t="str">
            <v>경비</v>
          </cell>
          <cell r="K1" t="str">
            <v>합계</v>
          </cell>
          <cell r="M1" t="str">
            <v>비고</v>
          </cell>
        </row>
        <row r="2">
          <cell r="E2" t="str">
            <v>단가</v>
          </cell>
          <cell r="F2" t="str">
            <v>금액</v>
          </cell>
          <cell r="G2" t="str">
            <v>단가</v>
          </cell>
          <cell r="H2" t="str">
            <v>금액</v>
          </cell>
          <cell r="I2" t="str">
            <v>단가</v>
          </cell>
          <cell r="J2" t="str">
            <v>금액</v>
          </cell>
          <cell r="K2" t="str">
            <v>단가</v>
          </cell>
          <cell r="L2" t="str">
            <v>금액</v>
          </cell>
        </row>
        <row r="3">
          <cell r="A3" t="str">
            <v>플랜트 설치 해체</v>
          </cell>
        </row>
        <row r="4">
          <cell r="A4" t="str">
            <v>갱내 할증(노무비×1.20)</v>
          </cell>
        </row>
        <row r="6">
          <cell r="A6" t="str">
            <v>플랜트설치</v>
          </cell>
        </row>
        <row r="7">
          <cell r="A7" t="str">
            <v>기계설치공</v>
          </cell>
        </row>
        <row r="8">
          <cell r="A8" t="str">
            <v>특별인부</v>
          </cell>
        </row>
        <row r="9">
          <cell r="A9" t="str">
            <v>보통인부</v>
          </cell>
        </row>
        <row r="10">
          <cell r="A10" t="str">
            <v>지게차</v>
          </cell>
        </row>
        <row r="12">
          <cell r="A12" t="str">
            <v>플랜트 배관</v>
          </cell>
        </row>
        <row r="13">
          <cell r="A13" t="str">
            <v>기계배관공</v>
          </cell>
        </row>
        <row r="14">
          <cell r="A14" t="str">
            <v>특별인부</v>
          </cell>
        </row>
        <row r="16">
          <cell r="A16" t="str">
            <v>플랜트 배선</v>
          </cell>
        </row>
        <row r="17">
          <cell r="A17" t="str">
            <v>전공</v>
          </cell>
        </row>
        <row r="18">
          <cell r="A18" t="str">
            <v>특별인부</v>
          </cell>
        </row>
        <row r="20">
          <cell r="A20" t="str">
            <v>재료적치대</v>
          </cell>
        </row>
        <row r="21">
          <cell r="A21" t="str">
            <v>형틀목공</v>
          </cell>
        </row>
        <row r="22">
          <cell r="A22" t="str">
            <v>특별인부</v>
          </cell>
        </row>
        <row r="23">
          <cell r="A23" t="str">
            <v>보통인부</v>
          </cell>
        </row>
        <row r="25">
          <cell r="A25" t="str">
            <v>시운전</v>
          </cell>
        </row>
        <row r="26">
          <cell r="A26" t="str">
            <v>기계운전원</v>
          </cell>
        </row>
        <row r="27">
          <cell r="A27" t="str">
            <v>보통인부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산"/>
      <sheetName val="오산1"/>
      <sheetName val="첨단지구"/>
      <sheetName val="첨단2"/>
      <sheetName val="첨단3"/>
      <sheetName val="첨"/>
      <sheetName val="일위대가"/>
      <sheetName val="산출내역서집계표"/>
      <sheetName val="플랜트 설치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원가"/>
      <sheetName val="16-1"/>
      <sheetName val="소비자가"/>
      <sheetName val="목록"/>
      <sheetName val="Sheet1"/>
      <sheetName val="내역서"/>
      <sheetName val="정공공사"/>
      <sheetName val="Piping Design Data"/>
      <sheetName val="PIPE(UG)내역"/>
      <sheetName val="표지"/>
      <sheetName val="출금실적"/>
      <sheetName val="5.경상직원"/>
      <sheetName val="일위대가"/>
      <sheetName val="A 견적"/>
      <sheetName val="터파기및재료"/>
      <sheetName val="내역"/>
      <sheetName val="4차원가계산서"/>
      <sheetName val="공사개요"/>
      <sheetName val="산출내역서집계표"/>
      <sheetName val="노임단가"/>
      <sheetName val="물가시세"/>
      <sheetName val="단가"/>
      <sheetName val="대차대조표"/>
      <sheetName val="견적공통"/>
      <sheetName val="유림총괄"/>
      <sheetName val="삼희오텔"/>
      <sheetName val="H-PILE수량집계"/>
      <sheetName val="01AC"/>
      <sheetName val="평형공사비"/>
      <sheetName val="보고서원고"/>
      <sheetName val="hvac(제어동)"/>
      <sheetName val="산출내역서"/>
      <sheetName val="경상직원"/>
      <sheetName val="4.내역"/>
      <sheetName val="부대대비"/>
      <sheetName val="냉연집계"/>
      <sheetName val="중기"/>
      <sheetName val="빗물받이(910-510-410)"/>
      <sheetName val="첨4"/>
      <sheetName val="공량산출서"/>
      <sheetName val="노임"/>
      <sheetName val="과천MAIN"/>
      <sheetName val="소상 &quot;1&quot;"/>
      <sheetName val="기초자료입력"/>
      <sheetName val="현관비DATA"/>
      <sheetName val="물가대비표"/>
      <sheetName val="JUCK"/>
      <sheetName val="실행대비"/>
      <sheetName val="일반부표"/>
      <sheetName val="단가 및 재료비"/>
      <sheetName val="중기사용료산출근거"/>
      <sheetName val="실행철강하도"/>
      <sheetName val="날개수량1.5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사업예산내역"/>
      <sheetName val="사업예산품의서"/>
      <sheetName val="터널조도"/>
      <sheetName val="동원(3)"/>
      <sheetName val="예정(3)"/>
      <sheetName val="TEL"/>
      <sheetName val="시중노임"/>
      <sheetName val="현장관리비"/>
      <sheetName val="공통비(전체)"/>
      <sheetName val="공용시설내역"/>
      <sheetName val="Sheet2"/>
      <sheetName val="플랜트 설치"/>
      <sheetName val="실행"/>
      <sheetName val="03"/>
      <sheetName val="01"/>
      <sheetName val="02"/>
      <sheetName val="유리"/>
      <sheetName val="암센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도급"/>
      <sheetName val="하도급"/>
      <sheetName val="금액"/>
      <sheetName val="원,하갑지"/>
      <sheetName val="원하대비"/>
      <sheetName val="갑지"/>
      <sheetName val="원가계산서"/>
      <sheetName val="내역"/>
      <sheetName val="공량"/>
      <sheetName val="산출"/>
      <sheetName val="단가"/>
      <sheetName val="단가 (2)"/>
      <sheetName val="대비2"/>
      <sheetName val="주공부대입찰(갑)"/>
      <sheetName val="Sheet1"/>
      <sheetName val="여과지동"/>
      <sheetName val="기초자료"/>
      <sheetName val="목차"/>
      <sheetName val="백암비스타내역"/>
      <sheetName val="0Title"/>
      <sheetName val="b_balju"/>
      <sheetName val="터파기및재료"/>
      <sheetName val="실행철강하도"/>
      <sheetName val="#REF"/>
      <sheetName val="일위대가"/>
      <sheetName val="내역서"/>
      <sheetName val="신천3호용수로"/>
      <sheetName val="직접비"/>
      <sheetName val="자재단가"/>
      <sheetName val="산출내역서집계표"/>
      <sheetName val="위치조서"/>
      <sheetName val="96보완계획7.12"/>
      <sheetName val="단가조정"/>
      <sheetName val="기본단가표"/>
      <sheetName val="총괄내역서"/>
      <sheetName val="c_balju"/>
      <sheetName val="공통가설"/>
      <sheetName val="문학간접"/>
      <sheetName val="토목"/>
      <sheetName val="공사비예산서(토목분)"/>
      <sheetName val="부하계산서"/>
      <sheetName val="공통(20-91)"/>
      <sheetName val="원가"/>
      <sheetName val="일위대가(건축)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BOX"/>
      <sheetName val="추가예산"/>
      <sheetName val="전기샘플"/>
      <sheetName val="설계내역서"/>
      <sheetName val="강북라우터"/>
      <sheetName val="집계표"/>
      <sheetName val="호표"/>
      <sheetName val="금액내역서"/>
      <sheetName val="DATE"/>
      <sheetName val="XL4Poppy"/>
      <sheetName val="일반부표"/>
      <sheetName val="총괄집계표"/>
      <sheetName val="시운전연료비"/>
      <sheetName val="월별수입"/>
      <sheetName val="WORK"/>
      <sheetName val="현장별"/>
      <sheetName val="우석문틀"/>
      <sheetName val="노임"/>
      <sheetName val="설계서"/>
      <sheetName val="일위대가표"/>
      <sheetName val="사본 - b_balju"/>
      <sheetName val="옥외외등집계표"/>
      <sheetName val="위치"/>
      <sheetName val="시화점실행"/>
      <sheetName val="DATA"/>
      <sheetName val="유림총괄"/>
      <sheetName val="중기조종사 단위단가"/>
      <sheetName val="ELECTRIC"/>
      <sheetName val="EJ"/>
      <sheetName val="BID"/>
      <sheetName val="ABUT수량-A1"/>
      <sheetName val="자재일위(경)"/>
      <sheetName val="샘플표지"/>
      <sheetName val="1단계"/>
      <sheetName val="안양동교 1안"/>
      <sheetName val="예산변경원인분석"/>
      <sheetName val="목록"/>
      <sheetName val="단양 00 아파트-세부내역"/>
      <sheetName val="본실행경비"/>
      <sheetName val="일위대가(1)"/>
      <sheetName val="감가상각"/>
      <sheetName val="Sheet5"/>
      <sheetName val="차액보증"/>
      <sheetName val="주공 갑지"/>
      <sheetName val="수정계획3"/>
      <sheetName val="MIJIBI"/>
      <sheetName val="요약"/>
      <sheetName val="Y-WORK"/>
      <sheetName val="가스"/>
      <sheetName val="공사"/>
      <sheetName val="설비"/>
      <sheetName val="연습"/>
      <sheetName val="코드표"/>
      <sheetName val="VOR"/>
      <sheetName val="개요"/>
      <sheetName val="품셈TABLE"/>
      <sheetName val="FACTOR"/>
      <sheetName val="본사인상전"/>
      <sheetName val="9811"/>
      <sheetName val="Total"/>
      <sheetName val="전기단가조사서"/>
      <sheetName val="전기공사"/>
      <sheetName val="설계가"/>
      <sheetName val="입찰안"/>
      <sheetName val="내역서2안"/>
      <sheetName val=" 갑지"/>
      <sheetName val="외주비"/>
      <sheetName val="유류집계대장"/>
      <sheetName val="중기임차집계표"/>
      <sheetName val="월자금청구집계"/>
      <sheetName val="재료비"/>
      <sheetName val="직영노무비"/>
      <sheetName val="직원급료"/>
      <sheetName val="직원유류수불현황"/>
      <sheetName val="공량산출서"/>
      <sheetName val="CABLE SIZE-3"/>
      <sheetName val="산출근거"/>
      <sheetName val="노무,재료"/>
      <sheetName val="파이프류"/>
      <sheetName val="아파트-가설"/>
      <sheetName val="수량산출"/>
      <sheetName val="공사비집계"/>
      <sheetName val="표  지"/>
      <sheetName val="옥외등신설"/>
      <sheetName val="저케CV22신설"/>
      <sheetName val="저케CV38신설"/>
      <sheetName val="저케CV8신설"/>
      <sheetName val="접지3종"/>
      <sheetName val="기초단가"/>
      <sheetName val="견적정보"/>
      <sheetName val="9-1차이내역"/>
      <sheetName val="JUCKEYK"/>
      <sheetName val="1.외주공사"/>
      <sheetName val="2.직영공사"/>
      <sheetName val="대림경상68억"/>
      <sheetName val="노임단가"/>
      <sheetName val="200"/>
      <sheetName val="총괄표"/>
      <sheetName val="상승요인분석"/>
      <sheetName val="단중표"/>
      <sheetName val="건축공사"/>
      <sheetName val="원가서"/>
      <sheetName val="제잡비"/>
      <sheetName val="운반비요율"/>
      <sheetName val="10동"/>
      <sheetName val="TABLE DB"/>
      <sheetName val="쌍용 data base"/>
      <sheetName val="공사개요"/>
      <sheetName val="일위산출"/>
      <sheetName val="한강운반비"/>
      <sheetName val="실행"/>
      <sheetName val="옥외배관기본공량"/>
      <sheetName val="식재가격"/>
      <sheetName val="APT"/>
      <sheetName val="날개벽수량표"/>
      <sheetName val="직재"/>
      <sheetName val="동별물량집계표"/>
      <sheetName val="입찰견적보고서"/>
      <sheetName val="토공사"/>
      <sheetName val="제2회기성검사원"/>
    </sheetNames>
    <sheetDataSet>
      <sheetData sheetId="0" refreshError="1"/>
      <sheetData sheetId="1" refreshError="1"/>
      <sheetData sheetId="2">
        <row r="25">
          <cell r="N25">
            <v>0.88287969985414816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총대비"/>
      <sheetName val="총집계"/>
      <sheetName val="대비"/>
      <sheetName val="집계"/>
      <sheetName val="내역서"/>
      <sheetName val="특기시방서(본사)"/>
      <sheetName val="계약특기사항"/>
      <sheetName val="현장설명"/>
      <sheetName val="선정보고"/>
      <sheetName val="집계 (공)"/>
      <sheetName val="내역서 (공)"/>
      <sheetName val="토요출결"/>
      <sheetName val="Sheet1"/>
      <sheetName val="목차"/>
      <sheetName val="원하대비"/>
      <sheetName val="원도급"/>
      <sheetName val="하도급"/>
      <sheetName val="노임"/>
      <sheetName val="터널조도"/>
      <sheetName val="대비2"/>
      <sheetName val="외주비"/>
      <sheetName val="화성동탄"/>
      <sheetName val="3블럭"/>
      <sheetName val="6블럭"/>
      <sheetName val="자재비"/>
      <sheetName val="전도금,노임,장비(투입비)"/>
      <sheetName val="산출내역서집계표"/>
      <sheetName val="인건-측정"/>
      <sheetName val="터파기및재료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목차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입찰표지"/>
      <sheetName val="투찰내역"/>
      <sheetName val="BID"/>
      <sheetName val=" HIT-&gt;HMC 견적(3900)"/>
      <sheetName val="산출내역서"/>
      <sheetName val="일위목록"/>
      <sheetName val="요율"/>
      <sheetName val="입찰안"/>
      <sheetName val="실행철강하도"/>
      <sheetName val="후다내역"/>
      <sheetName val="SG"/>
      <sheetName val="일위대가목록"/>
      <sheetName val="갑지"/>
      <sheetName val="한전일위"/>
      <sheetName val="현장관리비"/>
      <sheetName val="합계"/>
      <sheetName val="일위CODE"/>
      <sheetName val="일위대가"/>
      <sheetName val="Macro1"/>
      <sheetName val="단가"/>
      <sheetName val="일  위  대  가  목  록"/>
      <sheetName val="간접비계산"/>
      <sheetName val="INSTR"/>
      <sheetName val="1공구원가계산서"/>
      <sheetName val="1공구산출내역서"/>
      <sheetName val="1유리"/>
      <sheetName val="산수배수"/>
      <sheetName val="중기비"/>
      <sheetName val="노무비"/>
      <sheetName val="자재단가"/>
      <sheetName val="품셈"/>
      <sheetName val="당초명세(평)"/>
      <sheetName val="일위산출"/>
      <sheetName val="설계가"/>
      <sheetName val="인부신상자료"/>
      <sheetName val="3.공통공사대비"/>
      <sheetName val="원가계산서"/>
      <sheetName val="관급자재"/>
      <sheetName val="#2_일위대가목록"/>
      <sheetName val="교각토공 _2_"/>
      <sheetName val="세부추진"/>
      <sheetName val="제안서"/>
      <sheetName val="상용보강"/>
      <sheetName val="행정표준(1)"/>
      <sheetName val="행정표준(2)"/>
      <sheetName val="2공구산출내역"/>
      <sheetName val="운반비요율"/>
      <sheetName val="금액결정"/>
      <sheetName val="건설성적"/>
      <sheetName val="장문교(대전)"/>
      <sheetName val="관급"/>
      <sheetName val="장비"/>
      <sheetName val="산근1"/>
      <sheetName val="노무"/>
      <sheetName val="자재"/>
      <sheetName val="HRSG SMALL07220"/>
      <sheetName val="우배수"/>
      <sheetName val="계산식"/>
      <sheetName val="전체"/>
      <sheetName val="증감내역서"/>
      <sheetName val="원형1호맨홀토공수량"/>
      <sheetName val="6. 안전관리비"/>
      <sheetName val="간접(90)"/>
      <sheetName val="유동표"/>
      <sheetName val="작성방법"/>
      <sheetName val="직노"/>
      <sheetName val="조건표 (2)"/>
      <sheetName val="#REF"/>
      <sheetName val="차액보증"/>
      <sheetName val="견적의뢰서"/>
      <sheetName val="단가산출"/>
      <sheetName val="조건표"/>
      <sheetName val="노임단가"/>
      <sheetName val="표지1"/>
      <sheetName val="1,2공구원가계산서"/>
      <sheetName val="b_balju"/>
      <sheetName val="내역(한신APT)"/>
      <sheetName val="조명율표"/>
      <sheetName val="JUCKEYK"/>
      <sheetName val="S0"/>
      <sheetName val="기본설계기준"/>
      <sheetName val="일위"/>
      <sheetName val="PI"/>
      <sheetName val="품셈총괄표"/>
      <sheetName val="참조"/>
      <sheetName val="준검 내역서"/>
      <sheetName val="노임"/>
      <sheetName val="Macro2"/>
      <sheetName val="2000년1차"/>
      <sheetName val="2000전체분"/>
      <sheetName val="단가적용"/>
      <sheetName val="저"/>
      <sheetName val="하도내역 (철콘)"/>
      <sheetName val="특기사항"/>
      <sheetName val="코드표"/>
      <sheetName val="TEST1"/>
      <sheetName val="기초1"/>
      <sheetName val="입출재고현황 (2)"/>
      <sheetName val="작업일보"/>
      <sheetName val="c_balju"/>
      <sheetName val="일위대가목록표"/>
      <sheetName val="노무비 근거"/>
      <sheetName val="6PILE  (돌출)"/>
      <sheetName val="1단계"/>
      <sheetName val="일위총괄"/>
      <sheetName val="덕전리"/>
      <sheetName val="물가시세"/>
      <sheetName val="일위대가D"/>
      <sheetName val="IT-BAT"/>
      <sheetName val="수문일위1"/>
      <sheetName val="조명시설"/>
      <sheetName val="을"/>
      <sheetName val="수정2"/>
      <sheetName val="FORM-0"/>
      <sheetName val="표준건축비"/>
      <sheetName val="ORIGIN"/>
      <sheetName val="중기"/>
      <sheetName val="U형개거"/>
      <sheetName val="DHEQSUPT"/>
      <sheetName val="공통가설"/>
      <sheetName val="내역전기"/>
      <sheetName val="배수내역"/>
      <sheetName val="48일위"/>
      <sheetName val="3개월-백데이타"/>
      <sheetName val="LG배관재단가"/>
      <sheetName val="다다수전류단가"/>
      <sheetName val="LG유통상품단가표"/>
      <sheetName val="도급"/>
      <sheetName val="2터널시점"/>
      <sheetName val="신공항A-9(원가수정)"/>
      <sheetName val="수량산출서"/>
      <sheetName val="집계"/>
      <sheetName val="개거총"/>
      <sheetName val="임율 Data"/>
      <sheetName val="97년 추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첨부1"/>
      <sheetName val="별표집계"/>
      <sheetName val="10공구일위"/>
      <sheetName val="지급자재"/>
      <sheetName val="일위대가목차"/>
      <sheetName val="BSD (2)"/>
      <sheetName val="노임조서"/>
      <sheetName val="인원"/>
      <sheetName val="약품공급2"/>
      <sheetName val="1.설계기준"/>
      <sheetName val="수량3"/>
      <sheetName val="호안사석"/>
      <sheetName val="배수자집"/>
      <sheetName val="설계예산서"/>
      <sheetName val="토공유동표(전체.당초)"/>
      <sheetName val="추가예산"/>
      <sheetName val="목차 "/>
      <sheetName val="일위산출근거"/>
      <sheetName val="기성갑지"/>
      <sheetName val="공사내역서(을)실행"/>
      <sheetName val="인사자료총집계"/>
      <sheetName val="단면가정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입력데이타"/>
      <sheetName val="A1"/>
      <sheetName val="일위단가"/>
      <sheetName val="예산총괄"/>
      <sheetName val="WORK"/>
      <sheetName val="이월"/>
      <sheetName val="직접비"/>
      <sheetName val="건장설비"/>
      <sheetName val="교통대책내역"/>
      <sheetName val="Total"/>
      <sheetName val="업체별기성내역"/>
      <sheetName val="인명부"/>
      <sheetName val="BND"/>
      <sheetName val="공정집계_국별"/>
      <sheetName val="단위단가"/>
      <sheetName val="유입량"/>
      <sheetName val="CTEMCOST"/>
      <sheetName val="간선계산"/>
      <sheetName val="단면 (2)"/>
      <sheetName val="산출근거"/>
      <sheetName val="DANGA"/>
      <sheetName val="포장(수량)-관로부"/>
      <sheetName val="SLAB근거-1"/>
      <sheetName val="실행대비"/>
      <sheetName val="기본단가표"/>
      <sheetName val="8.현장관리비"/>
      <sheetName val="7.안전관리비"/>
      <sheetName val="인사자료"/>
      <sheetName val="토공사"/>
      <sheetName val="단가표"/>
      <sheetName val="7. 현장관리비 "/>
      <sheetName val="중기일위대가"/>
      <sheetName val="재료비"/>
      <sheetName val="일위대가표48"/>
      <sheetName val="잡비"/>
      <sheetName val="제경비산출서"/>
      <sheetName val="철거산출근거"/>
      <sheetName val="배수공"/>
      <sheetName val="장비단가"/>
      <sheetName val="수량산출"/>
      <sheetName val="기계내역"/>
      <sheetName val="1.설계조건"/>
      <sheetName val="공량산출서"/>
      <sheetName val="하도금액분계"/>
      <sheetName val="견적"/>
      <sheetName val="유림골조"/>
      <sheetName val="공통부대비"/>
      <sheetName val="일일"/>
      <sheetName val="#2정산"/>
      <sheetName val="사업관리"/>
      <sheetName val="운반"/>
      <sheetName val="물가자료"/>
      <sheetName val="적현로"/>
      <sheetName val="4.일위대가집계"/>
      <sheetName val="노무비 "/>
      <sheetName val="8.PILE  (돌출)"/>
      <sheetName val="P_RPTB04_산근"/>
      <sheetName val="음성방향"/>
      <sheetName val="유치원내역"/>
      <sheetName val="일위(PN)"/>
      <sheetName val="설계"/>
      <sheetName val="준검_내역서"/>
      <sheetName val="97년_추정"/>
      <sheetName val="6PILE__(돌출)"/>
      <sheetName val="환기시설"/>
      <sheetName val="조명"/>
      <sheetName val="점보전력사용"/>
      <sheetName val="단면"/>
      <sheetName val="배수처리"/>
      <sheetName val="입력자료(노무비)"/>
      <sheetName val="기본단가"/>
      <sheetName val="2000용수잠관-수량집계"/>
      <sheetName val="1. 설계조건 2.단면가정 3. 하중계산"/>
      <sheetName val="DATA 입력란"/>
      <sheetName val="토목품셈"/>
      <sheetName val="구조     ."/>
      <sheetName val="INPUT"/>
      <sheetName val="DATE"/>
      <sheetName val="토공(1)"/>
      <sheetName val="차수공(1)"/>
      <sheetName val="DATA"/>
      <sheetName val="b_balju (2)"/>
      <sheetName val="b_gunmul"/>
      <sheetName val="전기"/>
      <sheetName val="효율표"/>
      <sheetName val="수량분개내역"/>
      <sheetName val="경상비"/>
      <sheetName val="전문하도급"/>
      <sheetName val="교량전기"/>
      <sheetName val="평가데이터"/>
      <sheetName val="MOTOR"/>
      <sheetName val="현장관리비 산출내역"/>
      <sheetName val="내역표지"/>
      <sheetName val="가스"/>
      <sheetName val="양수장(기계)"/>
      <sheetName val="단위중량"/>
      <sheetName val="ABUT수량-A1"/>
      <sheetName val="(당평)자재"/>
      <sheetName val="총괄내역서"/>
      <sheetName val="내역(2000년)"/>
      <sheetName val="FB25JN"/>
      <sheetName val="중기조종사 단위단가"/>
      <sheetName val="파이프류"/>
      <sheetName val="공사비증감"/>
      <sheetName val="프랜트면허"/>
      <sheetName val="토목주소"/>
      <sheetName val="설계명세서"/>
      <sheetName val="내역서 제출"/>
      <sheetName val="자료입력"/>
      <sheetName val="(원)기흥상갈"/>
      <sheetName val="초기화면"/>
      <sheetName val="차수"/>
      <sheetName val="월별손익"/>
      <sheetName val="공사비예산서(토목분)"/>
      <sheetName val="금융비용"/>
      <sheetName val="시화점실행"/>
      <sheetName val="Customer Databas"/>
      <sheetName val="일위대가(1)"/>
      <sheetName val="A LINE"/>
      <sheetName val="세부내역서"/>
      <sheetName val="결재난"/>
      <sheetName val="청천내"/>
      <sheetName val="건설실행"/>
      <sheetName val="tggwan(mac)"/>
      <sheetName val="SHL"/>
      <sheetName val="금액내역서"/>
      <sheetName val="만년달력"/>
      <sheetName val="간접비"/>
      <sheetName val="간 지1"/>
      <sheetName val="예가표"/>
      <sheetName val="날개벽수량표"/>
      <sheetName val="실행내역"/>
      <sheetName val="2"/>
      <sheetName val="실행내역서 "/>
      <sheetName val="경영상태"/>
      <sheetName val="5. 현장관리비(new) "/>
      <sheetName val="일위(시설)"/>
      <sheetName val="일위목록데이타"/>
      <sheetName val="콘크리트타설집계표"/>
      <sheetName val="우수"/>
      <sheetName val="돈암사업"/>
      <sheetName val="2.2_오피스텔(12~32F)"/>
      <sheetName val="설내역서 "/>
      <sheetName val="1"/>
      <sheetName val="단위량당중기"/>
      <sheetName val="현장별"/>
      <sheetName val="기본일위"/>
      <sheetName val="산출내역서집계표"/>
      <sheetName val="5_ 현장관리비_new_ "/>
      <sheetName val="금리계산"/>
      <sheetName val="마산방향철근집계"/>
      <sheetName val="진주방향"/>
      <sheetName val="RE9604"/>
      <sheetName val="일위집계(기존)"/>
      <sheetName val="BQ"/>
      <sheetName val="경산"/>
      <sheetName val="부하계산서"/>
      <sheetName val="우석문틀"/>
      <sheetName val="일용직6월"/>
      <sheetName val="자재일람"/>
      <sheetName val="화재 탐지 설비"/>
      <sheetName val="입력정보"/>
      <sheetName val="설 계"/>
      <sheetName val="대로근거"/>
      <sheetName val="중로근거"/>
      <sheetName val="공사원가계산서"/>
      <sheetName val=" 갑지"/>
      <sheetName val="lab"/>
      <sheetName val="특수선일위대가"/>
      <sheetName val="소방"/>
      <sheetName val="Temporary Mooring"/>
      <sheetName val="공문"/>
      <sheetName val="7.PILE  (돌출)"/>
      <sheetName val="품셈TABLE"/>
      <sheetName val="2.대외공문"/>
      <sheetName val="인원계획"/>
      <sheetName val="식재가격"/>
      <sheetName val="식재총괄"/>
      <sheetName val="경비2내역"/>
      <sheetName val="인계"/>
      <sheetName val="일H35Y4"/>
      <sheetName val="격점별물량"/>
      <sheetName val="기자재비"/>
      <sheetName val="방배동내역(리라)"/>
      <sheetName val="현장경비"/>
      <sheetName val="건축공사집계표"/>
      <sheetName val="방배동내역 (총괄)"/>
      <sheetName val="부대공사총괄"/>
      <sheetName val="U-TYPE(1)"/>
      <sheetName val="일반공사"/>
      <sheetName val="설계내역"/>
      <sheetName val="단중표"/>
      <sheetName val="골조"/>
      <sheetName val="단가산출(T)"/>
      <sheetName val="날개벽(시점좌측)"/>
      <sheetName val="맨홀수량산출"/>
      <sheetName val="재료집계표"/>
      <sheetName val="일위대가집계"/>
      <sheetName val="단가대비표"/>
      <sheetName val="N賃率-職"/>
      <sheetName val="원도급"/>
      <sheetName val="하도급"/>
      <sheetName val="코드"/>
      <sheetName val="여과지동"/>
      <sheetName val="기초자료"/>
      <sheetName val="교각계산"/>
      <sheetName val="700seg"/>
      <sheetName val="내역서2안"/>
      <sheetName val="CONCRETE"/>
      <sheetName val="원가계산서(변경)"/>
      <sheetName val="하중계산"/>
      <sheetName val="철근량"/>
      <sheetName val="경비"/>
      <sheetName val="양덕동"/>
      <sheetName val="기성내역"/>
      <sheetName val="선정요령"/>
      <sheetName val="집 계 표"/>
      <sheetName val="자  재"/>
      <sheetName val="건축외주"/>
      <sheetName val="1.취수장"/>
      <sheetName val="일위대가목록(ems)"/>
      <sheetName val="하도내역_(철콘)"/>
      <sheetName val="입출재고현황_(2)"/>
      <sheetName val="노무비_근거"/>
      <sheetName val="임율_Data"/>
      <sheetName val="조건표_(2)"/>
      <sheetName val="목차_"/>
      <sheetName val="1_설계기준"/>
      <sheetName val="7__현장관리비_"/>
      <sheetName val="전도금월정금액"/>
      <sheetName val="법면"/>
      <sheetName val="부대공"/>
      <sheetName val="구조물공"/>
      <sheetName val="포장공"/>
      <sheetName val="배수공1"/>
      <sheetName val="수리결과"/>
      <sheetName val="인건비"/>
      <sheetName val="측량요율"/>
      <sheetName val="자재대"/>
      <sheetName val="점검총괄"/>
      <sheetName val="퍼스트"/>
      <sheetName val="대비2"/>
      <sheetName val="옥외외등집계표"/>
      <sheetName val="터널대가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자재단가비교표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갑지(추정)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입찰품의서"/>
      <sheetName val="토사(PE)"/>
      <sheetName val="날개벽"/>
      <sheetName val="choose"/>
      <sheetName val="기초단가"/>
      <sheetName val="입력데이타(비인쇄용)"/>
      <sheetName val="총 원가계산"/>
      <sheetName val="동천하상준설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원가계산"/>
      <sheetName val="공종보합"/>
      <sheetName val="건축내역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COVER"/>
      <sheetName val="계측기"/>
      <sheetName val="단계별내역 (2)"/>
      <sheetName val="데이타"/>
      <sheetName val="식재인부"/>
      <sheetName val="개산공사비"/>
      <sheetName val="COVER-P"/>
      <sheetName val="자동제어"/>
      <sheetName val="일위총괄표"/>
      <sheetName val="Sheet1 (2)"/>
      <sheetName val="시중노임단가"/>
      <sheetName val="정렬"/>
      <sheetName val="일위대가 집계표"/>
      <sheetName val="일용직"/>
      <sheetName val="인천제철"/>
      <sheetName val="총괄"/>
      <sheetName val="입력"/>
      <sheetName val="이형관중량"/>
      <sheetName val="일위대가(목록)"/>
      <sheetName val="산근(목록)"/>
      <sheetName val="플랜트 설치"/>
      <sheetName val="주요항목별"/>
      <sheetName val="외주대비 -석축_x0000__x0000__x0000__x0000__x0000__x0012_[후다내역.XLS]견적표지 (3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BSD_(2)"/>
      <sheetName val="토공유동표(전체_당초)"/>
      <sheetName val="단면_(2)"/>
      <sheetName val="b_balju_(2)"/>
      <sheetName val="8_PILE__(돌출)"/>
      <sheetName val="8_현장관리비"/>
      <sheetName val="7_안전관리비"/>
      <sheetName val="중기조종사_단위단가"/>
      <sheetName val="일위대가(가설)"/>
      <sheetName val="변경내역"/>
      <sheetName val="추가일위대가"/>
      <sheetName val="화전내"/>
      <sheetName val="대치판정"/>
      <sheetName val="70%"/>
      <sheetName val="252K444"/>
      <sheetName val="관개"/>
      <sheetName val="9.1지하2층하부보"/>
      <sheetName val="J直材4"/>
      <sheetName val="현장일반사항"/>
      <sheetName val="일대"/>
      <sheetName val="증감대비"/>
      <sheetName val="2.2 띠장의 설계"/>
      <sheetName val="설비"/>
      <sheetName val="Code"/>
      <sheetName val="4.2.1 마루높이 검토"/>
      <sheetName val="제출내역 (2)"/>
      <sheetName val="B"/>
      <sheetName val="기술부 VENDOR LIST"/>
      <sheetName val="확약서"/>
      <sheetName val="STEEL BOX 단면설계(SEC.8)"/>
      <sheetName val="세골재  T2 변경 현황"/>
      <sheetName val="6_ 안전관리비"/>
      <sheetName val="MODELING"/>
      <sheetName val="터파기및재료"/>
      <sheetName val="남양내역"/>
      <sheetName val="실행내역_원본"/>
      <sheetName val="4.일위대가"/>
      <sheetName val="제수변수량"/>
      <sheetName val="일위대가목록(기계)"/>
      <sheetName val="샘플표지"/>
      <sheetName val="s"/>
      <sheetName val="기계경비일람"/>
      <sheetName val="BOX 본체"/>
      <sheetName val="잔수량(작성)"/>
      <sheetName val="내역(설계)"/>
      <sheetName val="기안"/>
      <sheetName val="분전반"/>
      <sheetName val="특별"/>
      <sheetName val="총체"/>
      <sheetName val="공통(20-91)"/>
      <sheetName val="Print"/>
      <sheetName val="MATRLDATA"/>
      <sheetName val="관로분포도"/>
      <sheetName val="마산월령동골조물량변경"/>
      <sheetName val="환산"/>
      <sheetName val="호표"/>
      <sheetName val="GEN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을지"/>
      <sheetName val="감곡소요"/>
      <sheetName val="기본사항"/>
      <sheetName val="예산변경원인분석"/>
      <sheetName val="임율산출표"/>
      <sheetName val="수량산출목록표"/>
      <sheetName val="WING3"/>
      <sheetName val="옥외배관기본공량"/>
      <sheetName val="중기사용료"/>
      <sheetName val="소방사항"/>
      <sheetName val="FACTOR"/>
      <sheetName val="말뚝지지력산정"/>
      <sheetName val="일위1"/>
      <sheetName val="기계경비"/>
      <sheetName val="6.이토처리시간"/>
      <sheetName val="가설건물"/>
      <sheetName val="소비자가"/>
      <sheetName val="골조시행"/>
      <sheetName val="단가삐출"/>
      <sheetName val="주소"/>
      <sheetName val="MP MOB"/>
      <sheetName val="성토도수로현황"/>
      <sheetName val="시운전연료비"/>
      <sheetName val="원가서"/>
      <sheetName val="간접1"/>
      <sheetName val="cctv예산대비"/>
      <sheetName val="라이닝폼예산대비내역"/>
      <sheetName val="앵커(3안)"/>
      <sheetName val="조건"/>
      <sheetName val="계정"/>
      <sheetName val="전 체"/>
      <sheetName val="메서,변+증"/>
      <sheetName val="명일작업계획 (3)"/>
      <sheetName val="일위집계"/>
      <sheetName val="건축공사"/>
      <sheetName val="시설,관리하위"/>
      <sheetName val="대운반(철재)"/>
      <sheetName val="보도경계블럭"/>
      <sheetName val="일집"/>
      <sheetName val="장비가동"/>
      <sheetName val="배수관공"/>
      <sheetName val="VE절감"/>
      <sheetName val="청주(철골발주의뢰서)"/>
      <sheetName val="횡배위치"/>
      <sheetName val="지원사무소원가배부내역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Baby일위대가"/>
      <sheetName val="감액총괄표"/>
      <sheetName val="우수공,맨홀,집수정"/>
      <sheetName val="6호기"/>
      <sheetName val="2.1외주"/>
      <sheetName val="2.3노무"/>
      <sheetName val="2.4자재"/>
      <sheetName val="2.2장비"/>
      <sheetName val="2.5경비"/>
      <sheetName val="2.6수목대"/>
      <sheetName val="3련 BOX"/>
      <sheetName val="방음벽기초"/>
      <sheetName val="도수로집계"/>
      <sheetName val="원하대비"/>
      <sheetName val="대공종"/>
      <sheetName val="TABLE DB"/>
      <sheetName val="쌍용 data base"/>
      <sheetName val="연결임시"/>
      <sheetName val="0.0ControlSheet"/>
      <sheetName val="0.1keyAssumption"/>
      <sheetName val="현장관리"/>
      <sheetName val="횡배수관토공수량"/>
      <sheetName val="접속도로1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인건-측정"/>
      <sheetName val="단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노임이"/>
      <sheetName val="APT"/>
      <sheetName val="STAND20"/>
      <sheetName val="부하(성남)"/>
      <sheetName val="강교(Sub)"/>
      <sheetName val="배수통관(좌)"/>
      <sheetName val="몰탈재료산출"/>
      <sheetName val="맨홀수량"/>
      <sheetName val="공사비총괄표"/>
      <sheetName val="전차선로 물량표"/>
      <sheetName val="TYPE-A"/>
      <sheetName val="전기일위대가"/>
      <sheetName val="위치조서"/>
      <sheetName val="광산내역"/>
      <sheetName val="2000년하반기"/>
      <sheetName val="4.내진설계"/>
      <sheetName val="견적서"/>
      <sheetName val="공사"/>
      <sheetName val="현장별계약현황('98.10.31)"/>
      <sheetName val="4)유동표"/>
      <sheetName val="충주"/>
      <sheetName val="구의33고"/>
      <sheetName val="세부내역"/>
      <sheetName val="전신"/>
      <sheetName val="wall"/>
      <sheetName val="설계내역서"/>
      <sheetName val="96보완계획7.12"/>
      <sheetName val="배관단가조사서"/>
      <sheetName val="교각1"/>
      <sheetName val="단가조사"/>
      <sheetName val="type-F"/>
      <sheetName val="설계예산"/>
      <sheetName val="전신환매도율"/>
      <sheetName val="설직재-1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인건비 "/>
      <sheetName val="공종별산출내역서"/>
      <sheetName val="수자재단위당"/>
      <sheetName val="자재목록"/>
      <sheetName val="중기목록"/>
      <sheetName val="단가목록"/>
      <sheetName val="노임목록"/>
      <sheetName val="제잡비.xls"/>
      <sheetName val="Eq. Mobilization"/>
      <sheetName val="3BL공동구 수량"/>
      <sheetName val="가격조사서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1_수인터널"/>
      <sheetName val="2_대외공문"/>
      <sheetName val="설_계"/>
      <sheetName val="AS포장복구_"/>
      <sheetName val="내역(최종본4_5)"/>
      <sheetName val="0_0ControlSheet"/>
      <sheetName val="0_1keyAssumption"/>
      <sheetName val="Front"/>
      <sheetName val="건축집계"/>
      <sheetName val="Type(123)"/>
      <sheetName val="가로등내역서"/>
      <sheetName val="COPING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98수문일위"/>
      <sheetName val="VXXXXXXX"/>
      <sheetName val="전기단가조사서"/>
      <sheetName val="예산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토목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수량집계표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부안일위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ITEM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전체내역 (2)"/>
      <sheetName val="99총공사내역서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Hyundai.Unit.cost.xls"/>
      <sheetName val="C䈀꼬ԯ"/>
      <sheetName val="일일총괄"/>
      <sheetName val="연돌일위집계"/>
      <sheetName val="0226"/>
      <sheetName val="실행"/>
      <sheetName val="울산"/>
      <sheetName val="Anti"/>
      <sheetName val="Xunit (단위환산)"/>
      <sheetName val="요약서"/>
      <sheetName val="unit 4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중강당 내역"/>
      <sheetName val="제-노임"/>
      <sheetName val="AV시스템"/>
      <sheetName val="guard(mac)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내역서(토목)"/>
      <sheetName val="미납품 현황"/>
      <sheetName val="신설개소별 총집계표(동해-배전)"/>
      <sheetName val="SSMITM"/>
      <sheetName val="4동급수"/>
      <sheetName val="기둥(원형)"/>
      <sheetName val="자재운반단가일람표"/>
      <sheetName val="기계경비목록1"/>
      <sheetName val="깨기"/>
      <sheetName val="흄관수량"/>
      <sheetName val="PROCURE"/>
      <sheetName val="OPTION"/>
      <sheetName val="년차"/>
      <sheetName val="자동세륜기"/>
      <sheetName val="사업개요"/>
      <sheetName val="현장관리비_입력"/>
      <sheetName val="품셈기준"/>
      <sheetName val="적용토목"/>
      <sheetName val="당진1,2호기전선관설치및접지4차공사내역서-을지"/>
      <sheetName val="신천3호용수로"/>
      <sheetName val="통계연보"/>
      <sheetName val="맨홀수량산출(A-LINE)"/>
      <sheetName val="유림총괄"/>
      <sheetName val="실행간접비"/>
      <sheetName val="일일현황"/>
      <sheetName val="Ⅱ1-0타"/>
      <sheetName val="단면치수"/>
      <sheetName val="울진항공등화 내역서"/>
      <sheetName val="SHEET PILE단가"/>
      <sheetName val="연결원본-절대지우지말것"/>
      <sheetName val="일위대가집계표"/>
      <sheetName val="산출서집계HS"/>
      <sheetName val="검색방"/>
      <sheetName val="설치자재"/>
      <sheetName val="일 위 대 가 표"/>
      <sheetName val="일위목차"/>
      <sheetName val="영흥TL(UP,DOWN) "/>
      <sheetName val="공사비집계"/>
      <sheetName val="토목단가산출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공사기간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설내역서_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목록"/>
      <sheetName val="테이블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22인공"/>
      <sheetName val="내역서 "/>
      <sheetName val="D1.2 COF모듈자재 입출재고 (B급)"/>
      <sheetName val="eq_dat_x0000_"/>
      <sheetName val="공통단가"/>
      <sheetName val="선급금신청서"/>
      <sheetName val="물량집계표(1c)"/>
      <sheetName val="A1(구조물)"/>
      <sheetName val="A1(토공)"/>
      <sheetName val="철근집계표"/>
      <sheetName val="목록표"/>
      <sheetName val="95년12월말"/>
      <sheetName val="GRD郅≙"/>
      <sheetName val="고창방향"/>
      <sheetName val="가로등기초"/>
      <sheetName val="아파트건축"/>
      <sheetName val="맨홀되메우기"/>
      <sheetName val="인입관수량총괄"/>
      <sheetName val="조명일위"/>
      <sheetName val="콘크리트포장"/>
      <sheetName val="암거난간벽집계(2)"/>
      <sheetName val="적용단가"/>
      <sheetName val="용선 C.L"/>
      <sheetName val="위치"/>
      <sheetName val="1-1"/>
      <sheetName val="벽체면적당일위대가"/>
      <sheetName val="고암DATA"/>
      <sheetName val="단가 및 재료비"/>
      <sheetName val="단가산출1"/>
      <sheetName val="임차비용"/>
      <sheetName val="CԀ_x0000_缀"/>
      <sheetName val="회사정보"/>
      <sheetName val="양배수장"/>
      <sheetName val="맨홀토공"/>
      <sheetName val="전기일목(조사가)"/>
      <sheetName val="공사내역"/>
      <sheetName val="설계예시"/>
      <sheetName val="수목데이타"/>
      <sheetName val="실행내역서(DCU)"/>
      <sheetName val="제경비율"/>
      <sheetName val="일위대가(통신)"/>
      <sheetName val="실행(1)"/>
      <sheetName val="표  지"/>
      <sheetName val="일위대가단가표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1차3회-개소별명세서-빨간색-인쇄용(21873)"/>
      <sheetName val="업체별기성"/>
      <sheetName val="시약"/>
      <sheetName val="갑"/>
      <sheetName val="본실행경비"/>
      <sheetName val="Sikje_inĴ¾_x0000_"/>
      <sheetName val="소화실적"/>
      <sheetName val="단위별용량계산"/>
      <sheetName val="설계명세"/>
      <sheetName val="견적내역"/>
      <sheetName val="산3_4"/>
      <sheetName val="FAB별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동업계매출속보"/>
      <sheetName val="중기사용료산출근거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사유서제출현황-2"/>
      <sheetName val="토목-물가"/>
      <sheetName val="GRD⍠も"/>
      <sheetName val="유통간부"/>
      <sheetName val="장기"/>
      <sheetName val="외주대비 ᨀ晙ԯ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주공기준"/>
      <sheetName val="제잡비"/>
      <sheetName val="대가표(품셈)"/>
      <sheetName val="샌딩 에폭시 도장"/>
      <sheetName val="운동장 (2)"/>
      <sheetName val="수정계획3"/>
      <sheetName val="__"/>
      <sheetName val="2련간지"/>
      <sheetName val="리스트"/>
      <sheetName val="연장및면적(좌측)"/>
      <sheetName val="조인트"/>
      <sheetName val="목창호"/>
      <sheetName val="FANDBS"/>
      <sheetName val="GRDATA"/>
      <sheetName val="SHAFTDBSE"/>
      <sheetName val="(A)내역서"/>
      <sheetName val="전도금정산서(27)"/>
      <sheetName val="06 일위대가목록"/>
      <sheetName val="인력터파기품"/>
      <sheetName val="안정검토"/>
      <sheetName val="입력데이타(비É"/>
      <sheetName val="외주대비 -석É"/>
      <sheetName val="일대목록표"/>
      <sheetName val="GI-LIST"/>
      <sheetName val="중기사용료 (2)"/>
      <sheetName val="월별수입"/>
      <sheetName val="Sikje_in_x0005__x0000_"/>
      <sheetName val="공사비예산서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중기쥰종사 단위단가"/>
      <sheetName val="배명(단가柖"/>
      <sheetName val="일반관리비전체분당초변경대비표"/>
      <sheetName val="사용계획"/>
      <sheetName val="지급수수료월별금액산정"/>
      <sheetName val="공사수행보고"/>
      <sheetName val="BOJUNGGM"/>
      <sheetName val="일반물자(한국통신)"/>
      <sheetName val="108.수선비"/>
      <sheetName val="예산대비"/>
      <sheetName val="구의동공내역서"/>
      <sheetName val="7월11일"/>
      <sheetName val="안전장치"/>
      <sheetName val="분뇨"/>
      <sheetName val="工완성공사율"/>
      <sheetName val="SAMPLE!"/>
      <sheetName val="비용"/>
      <sheetName val="2F 회의실견적(5_14 일대)"/>
      <sheetName val="한성교회 신축공사(050713)_CheckList"/>
      <sheetName val="사진"/>
      <sheetName val="Trend(Agitator)"/>
      <sheetName val="L형옹벽"/>
      <sheetName val="포장절단"/>
      <sheetName val="1호맨홀토공"/>
      <sheetName val="Sight n M.H"/>
      <sheetName val="포장수량집계"/>
      <sheetName val="(C)원내역"/>
      <sheetName val="터널조도"/>
      <sheetName val="3차토목내역"/>
      <sheetName val="표층포설및다짐"/>
      <sheetName val="참조-(1)"/>
      <sheetName val="외주가공"/>
      <sheetName val="횡날개수집"/>
      <sheetName val="경비 (1)"/>
      <sheetName val="성서방향-교대(A2)"/>
      <sheetName val="편성절차"/>
      <sheetName val="2002자금수지계획(진행+신규)"/>
      <sheetName val="2변경1"/>
      <sheetName val="중기단가"/>
      <sheetName val="전도품의"/>
      <sheetName val="영동(D)"/>
      <sheetName val="총괄집계 "/>
      <sheetName val="15100"/>
      <sheetName val="산출근거#2-3"/>
      <sheetName val="전국현황"/>
      <sheetName val="상가지급현황"/>
      <sheetName val="배수장토목공사비"/>
      <sheetName val="말뚝기초(안정검토)-외측"/>
      <sheetName val="일위대가-01"/>
      <sheetName val="다중모드"/>
      <sheetName val="도"/>
      <sheetName val="단위수량산출"/>
      <sheetName val="Piping Design Data"/>
      <sheetName val="4 &amp; 10-inch, CO2 Combo &amp; Sweep"/>
      <sheetName val="__MAIN"/>
      <sheetName val="과천MAIN"/>
      <sheetName val="1호맨홀가감수량"/>
      <sheetName val="ilch"/>
      <sheetName val="ASALTOTA"/>
      <sheetName val="용집"/>
      <sheetName val="상행-교대(A1-A2)"/>
      <sheetName val="총수량집계표"/>
      <sheetName val="strut type"/>
      <sheetName val="매출요약(월별) -년간"/>
      <sheetName val="Table"/>
      <sheetName val="미드수량"/>
      <sheetName val="배관물량집계(기본)"/>
      <sheetName val="수문보고"/>
      <sheetName val="옥외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울산시산표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DC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소일위대가코드표"/>
      <sheetName val="심사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변경증감내역서"/>
      <sheetName val="자금총괄"/>
      <sheetName val="보험료산출"/>
      <sheetName val="투자효율분석"/>
      <sheetName val="배수관연장조서"/>
      <sheetName val="보도내 _x0000__x0000_䪾"/>
      <sheetName val="근로자명단2013"/>
      <sheetName val="산출0"/>
      <sheetName val="맨홀_공사비"/>
      <sheetName val="기본정보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일위(열차무선)"/>
      <sheetName val="견적서갑지연속"/>
      <sheetName val="정산내역"/>
      <sheetName val="산출"/>
      <sheetName val="예산조서(전송)"/>
      <sheetName val="신고조서"/>
      <sheetName val="인건蠉"/>
      <sheetName val="5.2.6~7공사요율"/>
      <sheetName val="입찰견적보고서"/>
      <sheetName val="건축공사실행"/>
      <sheetName val="건축원가"/>
      <sheetName val="1차 내역서"/>
      <sheetName val="물량내역서"/>
      <sheetName val="기초목"/>
      <sheetName val="2.원가집계"/>
      <sheetName val="설원"/>
      <sheetName val="여흥"/>
      <sheetName val="99년원가"/>
      <sheetName val="산출(1~20)"/>
      <sheetName val="전도금청구서"/>
      <sheetName val="2월"/>
      <sheetName val="주공 갑지"/>
      <sheetName val="데리네И̏䨸ɟ"/>
      <sheetName val="데리네鶈㇨ᓣ"/>
      <sheetName val="판정1교토공"/>
      <sheetName val="특별땅고르기"/>
      <sheetName val="직접공사비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단가多〒_x0005_"/>
      <sheetName val="점ᥰ@띘"/>
      <sheetName val="점ᤠ@띘"/>
      <sheetName val="점៰2띘"/>
      <sheetName val="투자예산"/>
      <sheetName val="O＆P"/>
      <sheetName val="FAX"/>
      <sheetName val="Macro4"/>
      <sheetName val="8월차잔"/>
      <sheetName val="시설이용권명세서"/>
      <sheetName val="grid (1)"/>
      <sheetName val="기존단가 (2)"/>
      <sheetName val="PAD TR보호대기초"/>
      <sheetName val="관급현황"/>
      <sheetName val="기술조건"/>
      <sheetName val="1.내역(청.하역장전등)"/>
      <sheetName val="정화조"/>
      <sheetName val="마스터02"/>
      <sheetName val="일위목록-기"/>
      <sheetName val="직재"/>
      <sheetName val="기성"/>
      <sheetName val="기본자료(실행)"/>
      <sheetName val="제품현황"/>
      <sheetName val="05 유류비자금청구(완)"/>
      <sheetName val="PTVT (MAU)"/>
      <sheetName val="125x125"/>
      <sheetName val="tra-vat-lieu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구조______1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5__현장관리비(new)_1"/>
      <sheetName val="할증_1"/>
      <sheetName val="방배동내역_(총괄)1"/>
      <sheetName val="간_지11"/>
      <sheetName val="5__현장관리비_new__1"/>
      <sheetName val="Temporary_Mooring1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원내역서_그대로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PROJECT_BRIEF"/>
      <sheetName val="①idea_pipeline"/>
      <sheetName val="IMP_통일양식"/>
      <sheetName val="LYS_통일양식"/>
      <sheetName val="Xunit_(단위환산)"/>
      <sheetName val="유통기한_프로그램"/>
      <sheetName val="TOSHIBA-Structure"/>
      <sheetName val="NOTE"/>
      <sheetName val="Div26 - Elect"/>
      <sheetName val="SITE-E"/>
      <sheetName val="TCDB"/>
      <sheetName val="kimre scrubber"/>
      <sheetName val="세부항목"/>
      <sheetName val="출력자료"/>
      <sheetName val="1월"/>
      <sheetName val="Balance"/>
      <sheetName val="제안실적sum조회"/>
      <sheetName val="FRP PIPING 일위대가"/>
      <sheetName val="간이연락"/>
      <sheetName val="Prelims"/>
      <sheetName val="Rate"/>
      <sheetName val="검토현황"/>
      <sheetName val="증감내역"/>
      <sheetName val="제수"/>
      <sheetName val="공기"/>
      <sheetName val="함열량 db"/>
      <sheetName val="산근(1)"/>
      <sheetName val="교각별철근수량집계표"/>
      <sheetName val="출력X"/>
      <sheetName val="6동"/>
      <sheetName val="참고"/>
      <sheetName val="10.경제성분석"/>
      <sheetName val="포장공사"/>
      <sheetName val="통합"/>
      <sheetName val="기계 도급내역서"/>
      <sheetName val="철탑공사"/>
      <sheetName val="PĴ"/>
      <sheetName val="Pꮸ"/>
      <sheetName val="P估"/>
      <sheetName val="품목"/>
      <sheetName val="전기2005"/>
      <sheetName val="기성금내역서"/>
      <sheetName val="경성자금"/>
      <sheetName val="2004노형교"/>
      <sheetName val="quotation"/>
      <sheetName val="고객사 관리 코드"/>
      <sheetName val="chiettinh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경비_(1)"/>
      <sheetName val="2F_회의실견적(5_14_일대)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SPEC"/>
      <sheetName val="장척총괄"/>
      <sheetName val="4월예정공정표"/>
      <sheetName val="SCH"/>
      <sheetName val="Parem"/>
      <sheetName val="THVT"/>
      <sheetName val="cong thuc tinh chi tiet"/>
      <sheetName val="00000000"/>
      <sheetName val="Quantity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철거폐쇄현황"/>
      <sheetName val="2.1"/>
      <sheetName val="T기성9605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내역서_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가격"/>
      <sheetName val="청 구"/>
      <sheetName val="암거(2)"/>
      <sheetName val="수전기기DATA"/>
      <sheetName val="ETC"/>
      <sheetName val="일위대가1"/>
      <sheetName val="7.전산해석결과"/>
      <sheetName val="4.하중"/>
      <sheetName val="비교표"/>
      <sheetName val="미장"/>
      <sheetName val="MIJIBI"/>
      <sheetName val="내역서(총)"/>
      <sheetName val=" ｹ-ﾌﾞﾙ"/>
      <sheetName val="01AC"/>
      <sheetName val="문학간접"/>
      <sheetName val="경비공통"/>
      <sheetName val="전체공사"/>
      <sheetName val="내역(가지)"/>
      <sheetName val="신평리 권리자명부"/>
      <sheetName val="수완하도"/>
      <sheetName val="김포내역"/>
      <sheetName val="Macro3"/>
      <sheetName val="용수간선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공사개요-C"/>
      <sheetName val="예산"/>
      <sheetName val="경율산정.XLS"/>
      <sheetName val="RD제품개발투자비(매가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GC산출"/>
      <sheetName val="일위수량"/>
      <sheetName val="건축일"/>
      <sheetName val="내역서-설비"/>
      <sheetName val="흥양2교토_x0000_h曘ʹ"/>
      <sheetName val="흥양2교토_x0000__x0000__x0005__x0000_"/>
      <sheetName val="특기시방서"/>
      <sheetName val="안양동교 1안"/>
      <sheetName val="일반전기"/>
      <sheetName val="전기일위목록"/>
      <sheetName val="도급표지É_x0000__x0000__x0001_Ԁ"/>
      <sheetName val="Cable임피던스"/>
      <sheetName val="4.예산내역서"/>
      <sheetName val="개략"/>
      <sheetName val="2월분"/>
      <sheetName val="chitiet"/>
      <sheetName val="cable산출"/>
      <sheetName val="Summary"/>
      <sheetName val="H. MECHANICAL"/>
      <sheetName val="J. FIRE FIGHTING"/>
      <sheetName val="MECHANICAL"/>
      <sheetName val="시험연구비상각"/>
      <sheetName val="SEX"/>
      <sheetName val="入力作成表"/>
      <sheetName val="Gia VLNCMTC"/>
      <sheetName val="1_MV"/>
      <sheetName val="IBASE"/>
      <sheetName val="MTC"/>
      <sheetName val="gVL"/>
      <sheetName val="外構・目次"/>
      <sheetName val="工場棟・目次"/>
      <sheetName val="事務棟・目次"/>
      <sheetName val="견적대비"/>
      <sheetName val="산출내력"/>
      <sheetName val="샌딩_에폭시_도장"/>
      <sheetName val="4.수량산출서"/>
      <sheetName val="외주정비"/>
      <sheetName val="Sheet17"/>
      <sheetName val="CԀ"/>
      <sheetName val="Sikje_in_x0005_"/>
      <sheetName val="자재기성 신청서.xlsx"/>
      <sheetName val="기초데이타"/>
      <sheetName val="1.관로"/>
      <sheetName val="입찰품_x0005__x0000_"/>
      <sheetName val="입찰품誀걜"/>
      <sheetName val="입찰품紴"/>
      <sheetName val="단가(기자재)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6.RJP이토처리시간"/>
      <sheetName val="7.RJP지층별제원"/>
      <sheetName val="인부노임"/>
      <sheetName val="A 견적"/>
      <sheetName val="전문품의"/>
      <sheetName val="2. 주요공지（主要公告）"/>
      <sheetName val="건축(을)"/>
      <sheetName val="공사추진현황"/>
      <sheetName val="SP-¬_x0000_"/>
      <sheetName val="3.단가산출서"/>
      <sheetName val="4.단가산출기초"/>
      <sheetName val="Sikje_in"/>
      <sheetName val="청_구"/>
      <sheetName val="7_전산해석결과"/>
      <sheetName val="4_하중"/>
      <sheetName val="chi_tiet"/>
      <sheetName val="PPC_Summary"/>
      <sheetName val="외주대비_ᨀ晙ԯ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const."/>
      <sheetName val="자동제_x0000_"/>
      <sheetName val="만봉용지매수비(총괄)"/>
      <sheetName val="서∼군(2寅"/>
      <sheetName val="99_조정금액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5_2_6~7공사요율"/>
      <sheetName val="06_일위대가목록"/>
      <sheetName val="04_12월건강보험(일용직)"/>
      <sheetName val="외주대비_-석É"/>
      <sheetName val="보도내_䪾"/>
      <sheetName val="2_원가집계"/>
      <sheetName val="기존단가_(2)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품À_x0000_"/>
      <sheetName val="입찰내역 발주처 양식"/>
      <sheetName val="양수장내역"/>
      <sheetName val="관공일위대가"/>
      <sheetName val="산출(토공‥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일위노임"/>
      <sheetName val="표준공사비-조명제외x10%up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단가_x0000__x0000__x0005_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세목전체"/>
      <sheetName val="GRD_x0000__x0000_"/>
      <sheetName val="발주수량표"/>
      <sheetName val="인력소운반"/>
      <sheetName val="원가계산(2)"/>
      <sheetName val="수배전(갑)"/>
      <sheetName val="Dầm 1"/>
      <sheetName val="Unit Rate(non print)"/>
      <sheetName val="DI-ESTI"/>
      <sheetName val="Bang gia 2011.10.12"/>
      <sheetName val="_후다_x0001_ _x0010__x0000__x0003"/>
      <sheetName val="Gtvl"/>
      <sheetName val="Thkp"/>
      <sheetName val="Ptvt"/>
      <sheetName val="Gia_THKP"/>
      <sheetName val="GiaTH_PT2"/>
      <sheetName val="Sàn tầng 01 ( old )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BTRA"/>
      <sheetName val="외주대비 -석축_x005f_x0000__x005f_x0000__x005f_x0000__x"/>
      <sheetName val="eq_da_x0000__x0000_"/>
      <sheetName val=" 갑_x001f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상하수대비내역(공내역)"/>
      <sheetName val="흥양2교토㎈ï뇸ર"/>
      <sheetName val="TREE_䢬"/>
      <sheetName val="견적_x0005_"/>
      <sheetName val="도급표지  (3_x0000_"/>
      <sheetName val="변경비⣗鼏휂"/>
      <sheetName val="合成単価作成表-BLDG"/>
      <sheetName val="건축원가계산서"/>
      <sheetName val="Sh_x0000__x0000__x0000_"/>
      <sheetName val="Sh_x0010__x0000_ጾ"/>
      <sheetName val="배방교"/>
      <sheetName val="SP-ኬ_x0002_"/>
      <sheetName val="SP-咬⶘"/>
      <sheetName val="C.배수관공"/>
      <sheetName val="주차구획_x0000__x0000_Ԁ"/>
      <sheetName val="도급표지É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1.Requisition(E)"/>
      <sheetName val="dtct cong"/>
      <sheetName val="単価表"/>
      <sheetName val="SLCONG"/>
      <sheetName val="SLGA"/>
      <sheetName val="新规"/>
      <sheetName val="手动计画"/>
      <sheetName val="DTCT"/>
      <sheetName val="TL rieng"/>
      <sheetName val="0"/>
      <sheetName val="Cọc nhồi"/>
      <sheetName val="MTL(AG)"/>
      <sheetName val="토공_total"/>
      <sheetName val="TRAY_헹거산출"/>
      <sheetName val="Gia"/>
      <sheetName val="Bang TH"/>
      <sheetName val="Shelves"/>
      <sheetName val="ThongSo"/>
      <sheetName val="_후다_x0001_ _x0010_"/>
      <sheetName val="ESTI."/>
      <sheetName val="5.NKTC"/>
      <sheetName val="4.BBNT-LĐ"/>
      <sheetName val="흥양2교토_x0000__x0000_Ā_x0000_"/>
      <sheetName val="외주대비 -석축?????_x0012_[후다내역.XLS]견적표지 (3"/>
      <sheetName val="급여병적자료"/>
      <sheetName val="평야부"/>
      <sheetName val="실행_x0002__x0000_駐"/>
      <sheetName val="실행_x0002__x0000_먐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Ref"/>
      <sheetName val="THMAVT"/>
      <sheetName val="Elec LG"/>
      <sheetName val="Pag_hal"/>
      <sheetName val="D &amp; W sizes"/>
      <sheetName val="Package1"/>
      <sheetName val="tra_vat_lieu"/>
      <sheetName val="Goc CC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소야공정계_x0000__x0000_"/>
      <sheetName val="소야공정계罈."/>
      <sheetName val="골재산출"/>
      <sheetName val="부_x0000_쎥_x0000_"/>
      <sheetName val="실행_x0002__x0000_笀"/>
      <sheetName val="실행_x0002__x0000_廸"/>
      <sheetName val="실행ʜᔖ"/>
      <sheetName val="단가산品Ṹ"/>
      <sheetName val="단가16(노임)"/>
      <sheetName val="관급자재산출근거"/>
      <sheetName val="2008년하반기노임"/>
      <sheetName val="표준차도부연장집계-ASP"/>
      <sheetName val="공량산출근거서"/>
      <sheetName val="토공_total1"/>
      <sheetName val="TRAY_헹거산출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_x0003"/>
      <sheetName val="Cọc_nhồi"/>
      <sheetName val="_후다_"/>
      <sheetName val="Bang_TH"/>
      <sheetName val="5_NKTC"/>
      <sheetName val="4_BBNT-LĐ"/>
      <sheetName val="외주대비 -석축_x0000__x0000__x0000__x0000__x0000__x0012_[후다내역.XLS]_____4"/>
      <sheetName val="원본자재"/>
      <sheetName val="기초부재력검토"/>
      <sheetName val="하도계약반영"/>
      <sheetName val="편입토지조서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간접비 총괄표"/>
      <sheetName val="드럼사이즈 내역"/>
      <sheetName val="7)각세대내"/>
      <sheetName val="1공구 건_xdc00_䘢䠂檱䠛檳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NX01"/>
      <sheetName val="Du thau"/>
      <sheetName val="고유코드_설계"/>
      <sheetName val="C.MECHANICAL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출근부&amp;임금대장"/>
      <sheetName val="패널"/>
      <sheetName val="기계경비시간당손료목록"/>
      <sheetName val="도급표지  (怀꿟"/>
      <sheetName val="포장총괄집계표"/>
      <sheetName val="가_x0000__x0000_"/>
      <sheetName val="부대내寀"/>
      <sheetName val="부대내_x0005_"/>
      <sheetName val="፝"/>
      <sheetName val="Measure 1306"/>
      <sheetName val="DAF-2"/>
      <sheetName val="DM.ChiPhi"/>
      <sheetName val="Doi so"/>
      <sheetName val="금속및금속창호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NOM³"/>
      <sheetName val="NOMֳ"/>
      <sheetName val="電気設備表"/>
      <sheetName val="Config"/>
      <sheetName val="DI_ESTI"/>
      <sheetName val="TAIKHOAN"/>
      <sheetName val="1.수_x0000__x0000__x0005_"/>
      <sheetName val="점_x0000__x0000__x0005_"/>
      <sheetName val="99년하반기"/>
      <sheetName val="건축설_x0000_"/>
      <sheetName val="건축설賨"/>
      <sheetName val="조선용암면"/>
      <sheetName val="Names"/>
      <sheetName val="Tiepdia"/>
      <sheetName val="인구"/>
      <sheetName val="환경평가"/>
      <sheetName val="변경내역서"/>
      <sheetName val="주안3차A-A"/>
      <sheetName val="단가(동바蔨ũ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소야공정_x0000__x0000_Ԁ"/>
      <sheetName val="GRD_x0000_"/>
      <sheetName val="일위대가 집_x0000__x0000_"/>
      <sheetName val="6공구(_xda8b_瀀"/>
      <sheetName val="공사비 내역 (가)"/>
      <sheetName val="교각토공_(㡈įᐨ"/>
      <sheetName val="견적刀_x0010_"/>
      <sheetName val="외주대비 -ʶ_x0000_"/>
      <sheetName val="개인신상"/>
      <sheetName val="Sens&amp;Anal"/>
      <sheetName val="ChartData"/>
      <sheetName val="보도내역 (_x0010__x0000_"/>
      <sheetName val="I.설계조건"/>
      <sheetName val="주형"/>
      <sheetName val="3.바닥판설계"/>
      <sheetName val="변수"/>
      <sheetName val="4 L速뇥ᝠ"/>
      <sheetName val="지역개발"/>
      <sheetName val="入力用(家賃)"/>
      <sheetName val="入力用(駐車)"/>
      <sheetName val="3_공통공사偤°"/>
      <sheetName val="입찰품跀"/>
      <sheetName val="주간기성"/>
      <sheetName val="비품"/>
      <sheetName val="일위합"/>
      <sheetName val="도급표지렀觖갂垹䠀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C_MECHANICAL"/>
      <sheetName val="Elec_LG"/>
      <sheetName val="Budget Code"/>
      <sheetName val="Phu cap"/>
      <sheetName val="CB"/>
      <sheetName val="입적Æ"/>
      <sheetName val="인건嫨"/>
      <sheetName val="닪면_(2)3"/>
      <sheetName val="슬래브(PF)(하류)"/>
      <sheetName val="STAND98"/>
      <sheetName val="[후다내역.XLS]__H4018_c_ESTI96____2"/>
      <sheetName val="[후다내역.XLS]__H4018_c_ESTI96____4"/>
      <sheetName val="[후다내역.XLS]__H4018_c_ESTI96____3"/>
      <sheetName val="[후다내역.XLS]__H4018_c_ESTI96____7"/>
      <sheetName val="[후다내역.XLS]__H4018_c_ESTI96____5"/>
      <sheetName val="[후다내역.XLS]__H4018_c_ESTI96____6"/>
      <sheetName val="일반수량총괄집계"/>
      <sheetName val="골조타설일정표"/>
      <sheetName val="Modulၒ_x0000_"/>
      <sheetName val="PAY2002"/>
      <sheetName val="3.일반사상"/>
      <sheetName val="1-7(재가공내역)"/>
      <sheetName val="그림모음"/>
      <sheetName val="입력데이타(비_x0000__x0000_Ԁ_x0000_"/>
      <sheetName val="수량산출서_x0010_"/>
      <sheetName val="코드정보"/>
      <sheetName val="기별용지"/>
      <sheetName val="PTdam"/>
      <sheetName val="Loose"/>
      <sheetName val="7.공정표"/>
      <sheetName val="보도내 ??䪾"/>
      <sheetName val="[후다내역.XLS]__H4018_c_ESTI96____8"/>
      <sheetName val="Sheet22"/>
      <sheetName val="통신물량"/>
      <sheetName val="대구은행"/>
      <sheetName val="품郀傲"/>
      <sheetName val="우성교간선"/>
      <sheetName val="1공구 건정토건 철¬"/>
      <sheetName val="도급표지  (ꀀ႑"/>
      <sheetName val="_________x005f_x0000__x005f_x0000__x005f_x0000__2"/>
      <sheetName val="GRD_x0000_鯦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계약정보"/>
      <sheetName val="기본내용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현장´_x0000_Ԁ_x0000_"/>
      <sheetName val="SIL98"/>
      <sheetName val="철근׃"/>
      <sheetName val="프로젝트"/>
      <sheetName val="주차구획"/>
      <sheetName val="Sh_x0010_"/>
      <sheetName val="1.수"/>
      <sheetName val="부"/>
      <sheetName val="건_ê"/>
      <sheetName val="총공사"/>
      <sheetName val="부대표지츀 "/>
      <sheetName val="점"/>
      <sheetName val="소야공정"/>
      <sheetName val="[후다내역.XLS]__H4018_c_ESTI96___33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도급표지  㧈_x0014_冈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교각토공_(배̆팘"/>
      <sheetName val="현장인원명부"/>
      <sheetName val="시공여유_x0000_"/>
      <sheetName val="설계개요"/>
      <sheetName val="원가계산서구조조정"/>
      <sheetName val="sh1"/>
      <sheetName val="흥양2교토공집_x0000__x0000_"/>
      <sheetName val="GRD_x0000_黎"/>
      <sheetName val="[후다내역.XLS]__H4018_c_ESTI96___34"/>
      <sheetName val="[후다내역.XLS]__H4018_c_ESTI96___35"/>
      <sheetName val="205동"/>
      <sheetName val="외주대비_-석축_x005f_x0000__x005f_x0000__x005f_x0000__x"/>
      <sheetName val="용수량(생활용수)"/>
      <sheetName val="관람석제출"/>
      <sheetName val="ELEC"/>
      <sheetName val="1차상"/>
      <sheetName val="[후다내역.XLS]__H4018_c_ESTI96___36"/>
      <sheetName val="[후다내역.XLS]__H4018_c_ESTI96___38"/>
      <sheetName val="[후다내역.XLS]__H4018_c_ESTI96___37"/>
      <sheetName val="[후다내역.XLS]__H4018_c_ESTI96___39"/>
      <sheetName val="[후다내역.XLS]__H4018_c_ESTI96___40"/>
      <sheetName val="유니트입출고내역"/>
      <sheetName val="점_x0000__x0000_촀"/>
      <sheetName val="[후다내역.XLS]__H4018_c_ESTI96___54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CC16-내역서"/>
      <sheetName val="Tax Ref"/>
      <sheetName val="Parameters"/>
      <sheetName val="BOQ-E"/>
      <sheetName val="Dayworks"/>
      <sheetName val="Land Dev't. Ph-1"/>
      <sheetName val="[후다내역.XLS]__H4018_c_ESTI96___55"/>
      <sheetName val="[후다내역.XLS]__H4018_c_ESTI96___56"/>
      <sheetName val="지시서"/>
      <sheetName val="손익차9월2"/>
      <sheetName val="전㾼ǚ뛠"/>
      <sheetName val="총투입계"/>
      <sheetName val="ITEM_QTY"/>
      <sheetName val="ITEM_W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GRD䋜¯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제품목록"/>
      <sheetName val="Rect. 10"/>
      <sheetName val="총괄표_"/>
      <sheetName val="CHITIET VL-NC-TT1p"/>
      <sheetName val="BIDDING-SUM"/>
      <sheetName val="THONG KE CAU KIEN"/>
      <sheetName val="Thoat nuoc"/>
      <sheetName val="기계경비산출기준"/>
      <sheetName val="보안등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[후다내역.XLS]__H4018_c_ESTI96___57"/>
      <sheetName val="경비TABLE"/>
      <sheetName val="본댐설계"/>
      <sheetName val="집 _x0000__x0000_Ā"/>
      <sheetName val="입력데이타(비"/>
      <sheetName val="BREAKDOW"/>
      <sheetName val="BREAKDOW頀ᵛ瀞囏_x001c_"/>
      <sheetName val="2004일위대가"/>
      <sheetName val="실행_x0002_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가설공사비"/>
      <sheetName val="도로구조공사비"/>
      <sheetName val="도로토공공사비"/>
      <sheetName val="여수토공사비"/>
      <sheetName val="요약&amp;결과"/>
      <sheetName val="공업용수_x0000__x0000_"/>
      <sheetName val="CAUDIT"/>
      <sheetName val="임율요율"/>
      <sheetName val="06_일위대가목록3"/>
      <sheetName val="운동장_(2)3"/>
      <sheetName val="토__공3"/>
      <sheetName val="주공_갑지3"/>
      <sheetName val="5_2_6~7공사요율3"/>
      <sheetName val="04_12월건강보험(일용직)3"/>
      <sheetName val="외주대비_-석É3"/>
      <sheetName val="2_원가집계3"/>
      <sheetName val="PAD_TR보호대기초3"/>
      <sheetName val="1_내역(청_하역장전등)3"/>
      <sheetName val="05_유류비자금청구(완)3"/>
      <sheetName val="grid_(1)3"/>
      <sheetName val="19_07월_세_계3"/>
      <sheetName val="19_07항목별(시트복사금지100번쓰기)3"/>
      <sheetName val="19_05월3"/>
      <sheetName val="A_견적2"/>
      <sheetName val="경율산정_XLS3"/>
      <sheetName val="4_예산내역서2"/>
      <sheetName val="4_수량산출서3"/>
      <sheetName val="1_관로3"/>
      <sheetName val="const_2"/>
      <sheetName val="안양동교_1안3"/>
      <sheetName val="입찰내역_발주처_양식2"/>
      <sheetName val="2__주요공지（主要公告）"/>
      <sheetName val="자재기성_신청서_xlsx2"/>
      <sheetName val="외주대비_-석축[후다내역_XLS]_____4"/>
      <sheetName val="Shጾ"/>
      <sheetName val="6_RJP이토처리시간"/>
      <sheetName val="7_RJP지층별제원"/>
      <sheetName val="_갑"/>
      <sheetName val="C_배수관공"/>
      <sheetName val="SP-ኬ"/>
      <sheetName val="도급표지__(3"/>
      <sheetName val="소야공정계罈_"/>
      <sheetName val="간접비_총괄표"/>
      <sheetName val="드럼사이즈_내역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1공구_건䘢䠂檱䠛檳"/>
      <sheetName val="1_수"/>
      <sheetName val="외주대비_-석축_x2"/>
      <sheetName val="외주대비_-석축_x3"/>
      <sheetName val="외주대비_-석축_x4"/>
      <sheetName val="외주대비_-석축_x5"/>
      <sheetName val="외주대비_-석축_x6"/>
      <sheetName val="도급표지__(怀꿟"/>
      <sheetName val="부대내"/>
      <sheetName val="견적刀"/>
      <sheetName val="외주대비_-ʶ"/>
      <sheetName val="일위대가_집"/>
      <sheetName val="NHÀ_NHẬP_LIỆU"/>
      <sheetName val="MÓNG_SILO"/>
      <sheetName val="Basic_Wage"/>
      <sheetName val="Menber_List"/>
      <sheetName val="PL_Vua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공사비_내역_(가)"/>
      <sheetName val="보도내역_("/>
      <sheetName val="I_설계조건"/>
      <sheetName val="3_바닥판설계"/>
      <sheetName val="4_L速뇥ᝠ"/>
      <sheetName val="TỔNG_HỢP"/>
      <sheetName val="_후다_x005f_x0001___x005f_x0010__x005f_x0000__x0003"/>
      <sheetName val="BREAKDOW頀ᵛ瀞囏攀"/>
      <sheetName val="Budget_Code"/>
      <sheetName val="Phu_cap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일위대가 집ၒ_x0000_"/>
      <sheetName val="ExcelObject"/>
      <sheetName val="재"/>
      <sheetName val="앉음벽 (2)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PHU LUC2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가설재손료"/>
      <sheetName val="MAIN GATE HOUSE"/>
      <sheetName val="Cost factor"/>
      <sheetName val="Item list"/>
      <sheetName val="Sheet Template Empty"/>
      <sheetName val="G"/>
      <sheetName val="1.R18 BF"/>
      <sheetName val="F-B"/>
      <sheetName val="Tinhtoan"/>
      <sheetName val="삼홍테크"/>
      <sheetName val="Book 1 Summary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7_공정표"/>
      <sheetName val="ጊ후다내역_XLS_0_0ControlSheet31"/>
      <sheetName val="외주대비_-석축____x1"/>
      <sheetName val="Đầu_tư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T6-6(2)"/>
      <sheetName val="그림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 refreshError="1"/>
      <sheetData sheetId="1249"/>
      <sheetData sheetId="1250" refreshError="1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>
        <row r="1">
          <cell r="A1" t="str">
            <v>PHIẾU XỬ LÝ HỒ SƠ THANH TOÁN VƯỢT THẨM QUYỀN PD</v>
          </cell>
        </row>
      </sheetData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1">
          <cell r="A1" t="str">
            <v>PHIẾU XỬ LÝ HỒ SƠ THANH TOÁN VƯỢT THẨM QUYỀN PD</v>
          </cell>
        </row>
      </sheetData>
      <sheetData sheetId="2418">
        <row r="1">
          <cell r="A1" t="str">
            <v>PHIẾU XỬ LÝ HỒ SƠ THANH TOÁN VƯỢT THẨM QUYỀN PD</v>
          </cell>
        </row>
      </sheetData>
      <sheetData sheetId="2419">
        <row r="1">
          <cell r="A1" t="str">
            <v>PHIẾU XỬ LÝ HỒ SƠ THANH TOÁN VƯỢT THẨM QUYỀN PD</v>
          </cell>
        </row>
      </sheetData>
      <sheetData sheetId="2420">
        <row r="1">
          <cell r="A1" t="str">
            <v>PHIẾU XỬ LÝ HỒ SƠ THANH TOÁN VƯỢT THẨM QUYỀN PD</v>
          </cell>
        </row>
      </sheetData>
      <sheetData sheetId="2421">
        <row r="1">
          <cell r="A1" t="str">
            <v>PHIẾU XỬ LÝ HỒ SƠ THANH TOÁN VƯỢT THẨM QUYỀN PD</v>
          </cell>
        </row>
      </sheetData>
      <sheetData sheetId="2422">
        <row r="1">
          <cell r="A1" t="str">
            <v>PHIẾU XỬ LÝ HỒ SƠ THANH TOÁN VƯỢT THẨM QUYỀN PD</v>
          </cell>
        </row>
      </sheetData>
      <sheetData sheetId="2423">
        <row r="1">
          <cell r="A1" t="str">
            <v>PHIẾU XỬ LÝ HỒ SƠ THANH TOÁN VƯỢT THẨM QUYỀN PD</v>
          </cell>
        </row>
      </sheetData>
      <sheetData sheetId="2424">
        <row r="1">
          <cell r="A1" t="str">
            <v>PHIẾU XỬ LÝ HỒ SƠ THANH TOÁN VƯỢT THẨM QUYỀN PD</v>
          </cell>
        </row>
      </sheetData>
      <sheetData sheetId="2425">
        <row r="1">
          <cell r="A1" t="str">
            <v>PHIẾU XỬ LÝ HỒ SƠ THANH TOÁN VƯỢT THẨM QUYỀN PD</v>
          </cell>
        </row>
      </sheetData>
      <sheetData sheetId="2426">
        <row r="1">
          <cell r="A1" t="str">
            <v>PHIẾU XỬ LÝ HỒ SƠ THANH TOÁN VƯỢT THẨM QUYỀN PD</v>
          </cell>
        </row>
      </sheetData>
      <sheetData sheetId="2427">
        <row r="1">
          <cell r="A1" t="str">
            <v>PHIẾU XỬ LÝ HỒ SƠ THANH TOÁN VƯỢT THẨM QUYỀN PD</v>
          </cell>
        </row>
      </sheetData>
      <sheetData sheetId="2428">
        <row r="1">
          <cell r="A1" t="str">
            <v>PHIẾU XỬ LÝ HỒ SƠ THANH TOÁN VƯỢT THẨM QUYỀN PD</v>
          </cell>
        </row>
      </sheetData>
      <sheetData sheetId="2429">
        <row r="1">
          <cell r="A1" t="str">
            <v>PHIẾU XỬ LÝ HỒ SƠ THANH TOÁN VƯỢT THẨM QUYỀN PD</v>
          </cell>
        </row>
      </sheetData>
      <sheetData sheetId="2430">
        <row r="1">
          <cell r="A1" t="str">
            <v>PHIẾU XỬ LÝ HỒ SƠ THANH TOÁN VƯỢT THẨM QUYỀN PD</v>
          </cell>
        </row>
      </sheetData>
      <sheetData sheetId="2431">
        <row r="1">
          <cell r="A1" t="str">
            <v>PHIẾU XỬ LÝ HỒ SƠ THANH TOÁN VƯỢT THẨM QUYỀN PD</v>
          </cell>
        </row>
      </sheetData>
      <sheetData sheetId="2432">
        <row r="1">
          <cell r="A1" t="str">
            <v>PHIẾU XỬ LÝ HỒ SƠ THANH TOÁN VƯỢT THẨM QUYỀN PD</v>
          </cell>
        </row>
      </sheetData>
      <sheetData sheetId="2433">
        <row r="1">
          <cell r="A1" t="str">
            <v>PHIẾU XỬ LÝ HỒ SƠ THANH TOÁN VƯỢT THẨM QUYỀN PD</v>
          </cell>
        </row>
      </sheetData>
      <sheetData sheetId="2434">
        <row r="1">
          <cell r="A1" t="str">
            <v>PHIẾU XỬ LÝ HỒ SƠ THANH TOÁN VƯỢT THẨM QUYỀN PD</v>
          </cell>
        </row>
      </sheetData>
      <sheetData sheetId="2435">
        <row r="1">
          <cell r="A1" t="str">
            <v>PHIẾU XỬ LÝ HỒ SƠ THANH TOÁN VƯỢT THẨM QUYỀN PD</v>
          </cell>
        </row>
      </sheetData>
      <sheetData sheetId="2436">
        <row r="1">
          <cell r="A1" t="str">
            <v>PHIẾU XỬ LÝ HỒ SƠ THANH TOÁN VƯỢT THẨM QUYỀN PD</v>
          </cell>
        </row>
      </sheetData>
      <sheetData sheetId="2437">
        <row r="1">
          <cell r="A1" t="str">
            <v>PHIẾU XỬ LÝ HỒ SƠ THANH TOÁN VƯỢT THẨM QUYỀN PD</v>
          </cell>
        </row>
      </sheetData>
      <sheetData sheetId="2438">
        <row r="1">
          <cell r="A1" t="str">
            <v>PHIẾU XỬ LÝ HỒ SƠ THANH TOÁN VƯỢT THẨM QUYỀN PD</v>
          </cell>
        </row>
      </sheetData>
      <sheetData sheetId="2439">
        <row r="1">
          <cell r="A1" t="str">
            <v>PHIẾU XỬ LÝ HỒ SƠ THANH TOÁN VƯỢT THẨM QUYỀN PD</v>
          </cell>
        </row>
      </sheetData>
      <sheetData sheetId="2440">
        <row r="1">
          <cell r="A1" t="str">
            <v>PHIẾU XỬ LÝ HỒ SƠ THANH TOÁN VƯỢT THẨM QUYỀN PD</v>
          </cell>
        </row>
      </sheetData>
      <sheetData sheetId="2441">
        <row r="1">
          <cell r="A1" t="str">
            <v>PHIẾU XỬ LÝ HỒ SƠ THANH TOÁN VƯỢT THẨM QUYỀN PD</v>
          </cell>
        </row>
      </sheetData>
      <sheetData sheetId="2442">
        <row r="1">
          <cell r="A1" t="str">
            <v>PHIẾU XỬ LÝ HỒ SƠ THANH TOÁN VƯỢT THẨM QUYỀN PD</v>
          </cell>
        </row>
      </sheetData>
      <sheetData sheetId="2443">
        <row r="1">
          <cell r="A1" t="str">
            <v>PHIẾU XỬ LÝ HỒ SƠ THANH TOÁN VƯỢT THẨM QUYỀN PD</v>
          </cell>
        </row>
      </sheetData>
      <sheetData sheetId="2444">
        <row r="1">
          <cell r="A1" t="str">
            <v>PHIẾU XỬ LÝ HỒ SƠ THANH TOÁN VƯỢT THẨM QUYỀN PD</v>
          </cell>
        </row>
      </sheetData>
      <sheetData sheetId="2445">
        <row r="1">
          <cell r="A1" t="str">
            <v>PHIẾU XỬ LÝ HỒ SƠ THANH TOÁN VƯỢT THẨM QUYỀN PD</v>
          </cell>
        </row>
      </sheetData>
      <sheetData sheetId="2446">
        <row r="1">
          <cell r="A1" t="str">
            <v>PHIẾU XỬ LÝ HỒ SƠ THANH TOÁN VƯỢT THẨM QUYỀN PD</v>
          </cell>
        </row>
      </sheetData>
      <sheetData sheetId="2447">
        <row r="1">
          <cell r="A1" t="str">
            <v>PHIẾU XỬ LÝ HỒ SƠ THANH TOÁN VƯỢT THẨM QUYỀN PD</v>
          </cell>
        </row>
      </sheetData>
      <sheetData sheetId="2448">
        <row r="1">
          <cell r="A1" t="str">
            <v>PHIẾU XỬ LÝ HỒ SƠ THANH TOÁN VƯỢT THẨM QUYỀN PD</v>
          </cell>
        </row>
      </sheetData>
      <sheetData sheetId="2449">
        <row r="1">
          <cell r="A1" t="str">
            <v>PHIẾU XỬ LÝ HỒ SƠ THANH TOÁN VƯỢT THẨM QUYỀN PD</v>
          </cell>
        </row>
      </sheetData>
      <sheetData sheetId="2450">
        <row r="1">
          <cell r="A1" t="str">
            <v>PHIẾU XỬ LÝ HỒ SƠ THANH TOÁN VƯỢT THẨM QUYỀN PD</v>
          </cell>
        </row>
      </sheetData>
      <sheetData sheetId="2451">
        <row r="1">
          <cell r="A1" t="str">
            <v>PHIẾU XỬ LÝ HỒ SƠ THANH TOÁN VƯỢT THẨM QUYỀN PD</v>
          </cell>
        </row>
      </sheetData>
      <sheetData sheetId="2452">
        <row r="1">
          <cell r="A1" t="str">
            <v>PHIẾU XỬ LÝ HỒ SƠ THANH TOÁN VƯỢT THẨM QUYỀN PD</v>
          </cell>
        </row>
      </sheetData>
      <sheetData sheetId="2453">
        <row r="1">
          <cell r="A1" t="str">
            <v>PHIẾU XỬ LÝ HỒ SƠ THANH TOÁN VƯỢT THẨM QUYỀN PD</v>
          </cell>
        </row>
      </sheetData>
      <sheetData sheetId="2454">
        <row r="1">
          <cell r="A1" t="str">
            <v>PHIẾU XỬ LÝ HỒ SƠ THANH TOÁN VƯỢT THẨM QUYỀN PD</v>
          </cell>
        </row>
      </sheetData>
      <sheetData sheetId="2455">
        <row r="1">
          <cell r="A1" t="str">
            <v>PHIẾU XỬ LÝ HỒ SƠ THANH TOÁN VƯỢT THẨM QUYỀN PD</v>
          </cell>
        </row>
      </sheetData>
      <sheetData sheetId="2456">
        <row r="1">
          <cell r="A1" t="str">
            <v>PHIẾU XỬ LÝ HỒ SƠ THANH TOÁN VƯỢT THẨM QUYỀN PD</v>
          </cell>
        </row>
      </sheetData>
      <sheetData sheetId="2457">
        <row r="1">
          <cell r="A1" t="str">
            <v>PHIẾU XỬ LÝ HỒ SƠ THANH TOÁN VƯỢT THẨM QUYỀN PD</v>
          </cell>
        </row>
      </sheetData>
      <sheetData sheetId="2458">
        <row r="1">
          <cell r="A1" t="str">
            <v>PHIẾU XỬ LÝ HỒ SƠ THANH TOÁN VƯỢT THẨM QUYỀN PD</v>
          </cell>
        </row>
      </sheetData>
      <sheetData sheetId="2459">
        <row r="1">
          <cell r="A1" t="str">
            <v>PHIẾU XỬ LÝ HỒ SƠ THANH TOÁN VƯỢT THẨM QUYỀN PD</v>
          </cell>
        </row>
      </sheetData>
      <sheetData sheetId="2460">
        <row r="1">
          <cell r="A1" t="str">
            <v>PHIẾU XỬ LÝ HỒ SƠ THANH TOÁN VƯỢT THẨM QUYỀN PD</v>
          </cell>
        </row>
      </sheetData>
      <sheetData sheetId="2461">
        <row r="1">
          <cell r="A1" t="str">
            <v>PHIẾU XỬ LÝ HỒ SƠ THANH TOÁN VƯỢT THẨM QUYỀN PD</v>
          </cell>
        </row>
      </sheetData>
      <sheetData sheetId="2462">
        <row r="1">
          <cell r="A1" t="str">
            <v>PHIẾU XỬ LÝ HỒ SƠ THANH TOÁN VƯỢT THẨM QUYỀN PD</v>
          </cell>
        </row>
      </sheetData>
      <sheetData sheetId="2463">
        <row r="1">
          <cell r="A1" t="str">
            <v>PHIẾU XỬ LÝ HỒ SƠ THANH TOÁN VƯỢT THẨM QUYỀN PD</v>
          </cell>
        </row>
      </sheetData>
      <sheetData sheetId="2464">
        <row r="1">
          <cell r="A1" t="str">
            <v>PHIẾU XỬ LÝ HỒ SƠ THANH TOÁN VƯỢT THẨM QUYỀN PD</v>
          </cell>
        </row>
      </sheetData>
      <sheetData sheetId="2465">
        <row r="1">
          <cell r="A1" t="str">
            <v>PHIẾU XỬ LÝ HỒ SƠ THANH TOÁN VƯỢT THẨM QUYỀN PD</v>
          </cell>
        </row>
      </sheetData>
      <sheetData sheetId="2466">
        <row r="1">
          <cell r="A1" t="str">
            <v>PHIẾU XỬ LÝ HỒ SƠ THANH TOÁN VƯỢT THẨM QUYỀN PD</v>
          </cell>
        </row>
      </sheetData>
      <sheetData sheetId="2467">
        <row r="1">
          <cell r="A1" t="str">
            <v>PHIẾU XỬ LÝ HỒ SƠ THANH TOÁN VƯỢT THẨM QUYỀN PD</v>
          </cell>
        </row>
      </sheetData>
      <sheetData sheetId="2468">
        <row r="1">
          <cell r="A1" t="str">
            <v>PHIẾU XỬ LÝ HỒ SƠ THANH TOÁN VƯỢT THẨM QUYỀN PD</v>
          </cell>
        </row>
      </sheetData>
      <sheetData sheetId="2469">
        <row r="1">
          <cell r="A1" t="str">
            <v>PHIẾU XỬ LÝ HỒ SƠ THANH TOÁN VƯỢT THẨM QUYỀN PD</v>
          </cell>
        </row>
      </sheetData>
      <sheetData sheetId="2470">
        <row r="1">
          <cell r="A1" t="str">
            <v>PHIẾU XỬ LÝ HỒ SƠ THANH TOÁN VƯỢT THẨM QUYỀN PD</v>
          </cell>
        </row>
      </sheetData>
      <sheetData sheetId="2471">
        <row r="1">
          <cell r="A1" t="str">
            <v>PHIẾU XỬ LÝ HỒ SƠ THANH TOÁN VƯỢT THẨM QUYỀN PD</v>
          </cell>
        </row>
      </sheetData>
      <sheetData sheetId="2472">
        <row r="1">
          <cell r="A1" t="str">
            <v>PHIẾU XỬ LÝ HỒ SƠ THANH TOÁN VƯỢT THẨM QUYỀN PD</v>
          </cell>
        </row>
      </sheetData>
      <sheetData sheetId="2473">
        <row r="1">
          <cell r="A1" t="str">
            <v>PHIẾU XỬ LÝ HỒ SƠ THANH TOÁN VƯỢT THẨM QUYỀN PD</v>
          </cell>
        </row>
      </sheetData>
      <sheetData sheetId="2474">
        <row r="1">
          <cell r="A1" t="str">
            <v>PHIẾU XỬ LÝ HỒ SƠ THANH TOÁN VƯỢT THẨM QUYỀN PD</v>
          </cell>
        </row>
      </sheetData>
      <sheetData sheetId="2475">
        <row r="1">
          <cell r="A1" t="str">
            <v>PHIẾU XỬ LÝ HỒ SƠ THANH TOÁN VƯỢT THẨM QUYỀN PD</v>
          </cell>
        </row>
      </sheetData>
      <sheetData sheetId="2476">
        <row r="1">
          <cell r="A1" t="str">
            <v>PHIẾU XỬ LÝ HỒ SƠ THANH TOÁN VƯỢT THẨM QUYỀN PD</v>
          </cell>
        </row>
      </sheetData>
      <sheetData sheetId="2477">
        <row r="1">
          <cell r="A1" t="str">
            <v>PHIẾU XỬ LÝ HỒ SƠ THANH TOÁN VƯỢT THẨM QUYỀN PD</v>
          </cell>
        </row>
      </sheetData>
      <sheetData sheetId="2478">
        <row r="1">
          <cell r="A1" t="str">
            <v>PHIẾU XỬ LÝ HỒ SƠ THANH TOÁN VƯỢT THẨM QUYỀN PD</v>
          </cell>
        </row>
      </sheetData>
      <sheetData sheetId="2479">
        <row r="1">
          <cell r="A1" t="str">
            <v>PHIẾU XỬ LÝ HỒ SƠ THANH TOÁN VƯỢT THẨM QUYỀN PD</v>
          </cell>
        </row>
      </sheetData>
      <sheetData sheetId="2480">
        <row r="1">
          <cell r="A1" t="str">
            <v>PHIẾU XỬ LÝ HỒ SƠ THANH TOÁN VƯỢT THẨM QUYỀN PD</v>
          </cell>
        </row>
      </sheetData>
      <sheetData sheetId="2481">
        <row r="1">
          <cell r="A1" t="str">
            <v>PHIẾU XỬ LÝ HỒ SƠ THANH TOÁN VƯỢT THẨM QUYỀN PD</v>
          </cell>
        </row>
      </sheetData>
      <sheetData sheetId="2482">
        <row r="1">
          <cell r="A1" t="str">
            <v>PHIẾU XỬ LÝ HỒ SƠ THANH TOÁN VƯỢT THẨM QUYỀN PD</v>
          </cell>
        </row>
      </sheetData>
      <sheetData sheetId="2483">
        <row r="1">
          <cell r="A1" t="str">
            <v>PHIẾU XỬ LÝ HỒ SƠ THANH TOÁN VƯỢT THẨM QUYỀN PD</v>
          </cell>
        </row>
      </sheetData>
      <sheetData sheetId="2484">
        <row r="1">
          <cell r="A1" t="str">
            <v>PHIẾU XỬ LÝ HỒ SƠ THANH TOÁN VƯỢT THẨM QUYỀN PD</v>
          </cell>
        </row>
      </sheetData>
      <sheetData sheetId="2485">
        <row r="1">
          <cell r="A1" t="str">
            <v>PHIẾU XỬ LÝ HỒ SƠ THANH TOÁN VƯỢT THẨM QUYỀN PD</v>
          </cell>
        </row>
      </sheetData>
      <sheetData sheetId="2486">
        <row r="1">
          <cell r="A1" t="str">
            <v>PHIẾU XỬ LÝ HỒ SƠ THANH TOÁN VƯỢT THẨM QUYỀN PD</v>
          </cell>
        </row>
      </sheetData>
      <sheetData sheetId="2487">
        <row r="1">
          <cell r="A1" t="str">
            <v>PHIẾU XỬ LÝ HỒ SƠ THANH TOÁN VƯỢT THẨM QUYỀN PD</v>
          </cell>
        </row>
      </sheetData>
      <sheetData sheetId="2488">
        <row r="1">
          <cell r="A1" t="str">
            <v>PHIẾU XỬ LÝ HỒ SƠ THANH TOÁN VƯỢT THẨM QUYỀN PD</v>
          </cell>
        </row>
      </sheetData>
      <sheetData sheetId="2489">
        <row r="1">
          <cell r="A1" t="str">
            <v>PHIẾU XỬ LÝ HỒ SƠ THANH TOÁN VƯỢT THẨM QUYỀN PD</v>
          </cell>
        </row>
      </sheetData>
      <sheetData sheetId="2490">
        <row r="1">
          <cell r="A1" t="str">
            <v>PHIẾU XỬ LÝ HỒ SƠ THANH TOÁN VƯỢT THẨM QUYỀN PD</v>
          </cell>
        </row>
      </sheetData>
      <sheetData sheetId="2491">
        <row r="1">
          <cell r="A1" t="str">
            <v>PHIẾU XỬ LÝ HỒ SƠ THANH TOÁN VƯỢT THẨM QUYỀN PD</v>
          </cell>
        </row>
      </sheetData>
      <sheetData sheetId="2492">
        <row r="1">
          <cell r="A1" t="str">
            <v>PHIẾU XỬ LÝ HỒ SƠ THANH TOÁN VƯỢT THẨM QUYỀN PD</v>
          </cell>
        </row>
      </sheetData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>
        <row r="1">
          <cell r="A1" t="str">
            <v>PHIẾU XỬ LÝ HỒ SƠ THANH TOÁN VƯỢT THẨM QUYỀN PD</v>
          </cell>
        </row>
      </sheetData>
      <sheetData sheetId="2660">
        <row r="1">
          <cell r="A1" t="str">
            <v>PHIẾU XỬ LÝ HỒ SƠ THANH TOÁN VƯỢT THẨM QUYỀN PD</v>
          </cell>
        </row>
      </sheetData>
      <sheetData sheetId="2661">
        <row r="1">
          <cell r="A1" t="str">
            <v>PHIẾU XỬ LÝ HỒ SƠ THANH TOÁN VƯỢT THẨM QUYỀN PD</v>
          </cell>
        </row>
      </sheetData>
      <sheetData sheetId="2662">
        <row r="1">
          <cell r="A1" t="str">
            <v>PHIẾU XỬ LÝ HỒ SƠ THANH TOÁN VƯỢT THẨM QUYỀN PD</v>
          </cell>
        </row>
      </sheetData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>
        <row r="1">
          <cell r="A1" t="str">
            <v>PHIẾU XỬ LÝ HỒ SƠ THANH TOÁN VƯỢT THẨM QUYỀN PD</v>
          </cell>
        </row>
      </sheetData>
      <sheetData sheetId="2778">
        <row r="1">
          <cell r="A1" t="str">
            <v>PHIẾU XỬ LÝ HỒ SƠ THANH TOÁN VƯỢT THẨM QUYỀN PD</v>
          </cell>
        </row>
      </sheetData>
      <sheetData sheetId="2779">
        <row r="1">
          <cell r="A1" t="str">
            <v>PHIẾU XỬ LÝ HỒ SƠ THANH TOÁN VƯỢT THẨM QUYỀN PD</v>
          </cell>
        </row>
      </sheetData>
      <sheetData sheetId="2780">
        <row r="1">
          <cell r="A1" t="str">
            <v>PHIẾU XỬ LÝ HỒ SƠ THANH TOÁN VƯỢT THẨM QUYỀN PD</v>
          </cell>
        </row>
      </sheetData>
      <sheetData sheetId="2781">
        <row r="1">
          <cell r="A1" t="str">
            <v>PHIẾU XỬ LÝ HỒ SƠ THANH TOÁN VƯỢT THẨM QUYỀN PD</v>
          </cell>
        </row>
      </sheetData>
      <sheetData sheetId="2782">
        <row r="1">
          <cell r="A1" t="str">
            <v>PHIẾU XỬ LÝ HỒ SƠ THANH TOÁN VƯỢT THẨM QUYỀN PD</v>
          </cell>
        </row>
      </sheetData>
      <sheetData sheetId="2783">
        <row r="1">
          <cell r="A1" t="str">
            <v>PHIẾU XỬ LÝ HỒ SƠ THANH TOÁN VƯỢT THẨM QUYỀN PD</v>
          </cell>
        </row>
      </sheetData>
      <sheetData sheetId="2784">
        <row r="1">
          <cell r="A1" t="str">
            <v>PHIẾU XỬ LÝ HỒ SƠ THANH TOÁN VƯỢT THẨM QUYỀN PD</v>
          </cell>
        </row>
      </sheetData>
      <sheetData sheetId="2785">
        <row r="1">
          <cell r="A1" t="str">
            <v>PHIẾU XỬ LÝ HỒ SƠ THANH TOÁN VƯỢT THẨM QUYỀN PD</v>
          </cell>
        </row>
      </sheetData>
      <sheetData sheetId="2786">
        <row r="1">
          <cell r="A1" t="str">
            <v>PHIẾU XỬ LÝ HỒ SƠ THANH TOÁN VƯỢT THẨM QUYỀN PD</v>
          </cell>
        </row>
      </sheetData>
      <sheetData sheetId="2787">
        <row r="1">
          <cell r="A1" t="str">
            <v>PHIẾU XỬ LÝ HỒ SƠ THANH TOÁN VƯỢT THẨM QUYỀN PD</v>
          </cell>
        </row>
      </sheetData>
      <sheetData sheetId="2788">
        <row r="1">
          <cell r="A1" t="str">
            <v>PHIẾU XỬ LÝ HỒ SƠ THANH TOÁN VƯỢT THẨM QUYỀN PD</v>
          </cell>
        </row>
      </sheetData>
      <sheetData sheetId="2789">
        <row r="1">
          <cell r="A1" t="str">
            <v>PHIẾU XỬ LÝ HỒ SƠ THANH TOÁN VƯỢT THẨM QUYỀN PD</v>
          </cell>
        </row>
      </sheetData>
      <sheetData sheetId="2790">
        <row r="1">
          <cell r="A1" t="str">
            <v>PHIẾU XỬ LÝ HỒ SƠ THANH TOÁN VƯỢT THẨM QUYỀN PD</v>
          </cell>
        </row>
      </sheetData>
      <sheetData sheetId="2791">
        <row r="1">
          <cell r="A1" t="str">
            <v>PHIẾU XỬ LÝ HỒ SƠ THANH TOÁN VƯỢT THẨM QUYỀN PD</v>
          </cell>
        </row>
      </sheetData>
      <sheetData sheetId="2792">
        <row r="1">
          <cell r="A1" t="str">
            <v>PHIẾU XỬ LÝ HỒ SƠ THANH TOÁN VƯỢT THẨM QUYỀN PD</v>
          </cell>
        </row>
      </sheetData>
      <sheetData sheetId="2793">
        <row r="1">
          <cell r="A1" t="str">
            <v>PHIẾU XỬ LÝ HỒ SƠ THANH TOÁN VƯỢT THẨM QUYỀN PD</v>
          </cell>
        </row>
      </sheetData>
      <sheetData sheetId="2794">
        <row r="1">
          <cell r="A1" t="str">
            <v>PHIẾU XỬ LÝ HỒ SƠ THANH TOÁN VƯỢT THẨM QUYỀN PD</v>
          </cell>
        </row>
      </sheetData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>
        <row r="1">
          <cell r="A1" t="str">
            <v>PHIẾU XỬ LÝ HỒ SƠ THANH TOÁN VƯỢT THẨM QUYỀN PD</v>
          </cell>
        </row>
      </sheetData>
      <sheetData sheetId="2798">
        <row r="1">
          <cell r="A1" t="str">
            <v>PHIẾU XỬ LÝ HỒ SƠ THANH TOÁN VƯỢT THẨM QUYỀN PD</v>
          </cell>
        </row>
      </sheetData>
      <sheetData sheetId="2799">
        <row r="1">
          <cell r="A1" t="str">
            <v>PHIẾU XỬ LÝ HỒ SƠ THANH TOÁN VƯỢT THẨM QUYỀN PD</v>
          </cell>
        </row>
      </sheetData>
      <sheetData sheetId="2800">
        <row r="1">
          <cell r="A1" t="str">
            <v>PHIẾU XỬ LÝ HỒ SƠ THANH TOÁN VƯỢT THẨM QUYỀN PD</v>
          </cell>
        </row>
      </sheetData>
      <sheetData sheetId="2801">
        <row r="1">
          <cell r="A1" t="str">
            <v>PHIẾU XỬ LÝ HỒ SƠ THANH TOÁN VƯỢT THẨM QUYỀN PD</v>
          </cell>
        </row>
      </sheetData>
      <sheetData sheetId="2802">
        <row r="1">
          <cell r="A1" t="str">
            <v>PHIẾU XỬ LÝ HỒ SƠ THANH TOÁN VƯỢT THẨM QUYỀN PD</v>
          </cell>
        </row>
      </sheetData>
      <sheetData sheetId="2803">
        <row r="1">
          <cell r="A1" t="str">
            <v>PHIẾU XỬ LÝ HỒ SƠ THANH TOÁN VƯỢT THẨM QUYỀN PD</v>
          </cell>
        </row>
      </sheetData>
      <sheetData sheetId="2804">
        <row r="1">
          <cell r="A1" t="str">
            <v>PHIẾU XỬ LÝ HỒ SƠ THANH TOÁN VƯỢT THẨM QUYỀN PD</v>
          </cell>
        </row>
      </sheetData>
      <sheetData sheetId="2805">
        <row r="1">
          <cell r="A1" t="str">
            <v>PHIẾU XỬ LÝ HỒ SƠ THANH TOÁN VƯỢT THẨM QUYỀN PD</v>
          </cell>
        </row>
      </sheetData>
      <sheetData sheetId="2806">
        <row r="1">
          <cell r="A1" t="str">
            <v>PHIẾU XỬ LÝ HỒ SƠ THANH TOÁN VƯỢT THẨM QUYỀN PD</v>
          </cell>
        </row>
      </sheetData>
      <sheetData sheetId="2807">
        <row r="1">
          <cell r="A1" t="str">
            <v>PHIẾU XỬ LÝ HỒ SƠ THANH TOÁN VƯỢT THẨM QUYỀN PD</v>
          </cell>
        </row>
      </sheetData>
      <sheetData sheetId="2808">
        <row r="1">
          <cell r="A1" t="str">
            <v>PHIẾU XỬ LÝ HỒ SƠ THANH TOÁN VƯỢT THẨM QUYỀN PD</v>
          </cell>
        </row>
      </sheetData>
      <sheetData sheetId="2809">
        <row r="1">
          <cell r="A1" t="str">
            <v>PHIẾU XỬ LÝ HỒ SƠ THANH TOÁN VƯỢT THẨM QUYỀN PD</v>
          </cell>
        </row>
      </sheetData>
      <sheetData sheetId="2810">
        <row r="1">
          <cell r="A1" t="str">
            <v>PHIẾU XỬ LÝ HỒ SƠ THANH TOÁN VƯỢT THẨM QUYỀN PD</v>
          </cell>
        </row>
      </sheetData>
      <sheetData sheetId="2811">
        <row r="1">
          <cell r="A1" t="str">
            <v>PHIẾU XỬ LÝ HỒ SƠ THANH TOÁN VƯỢT THẨM QUYỀN PD</v>
          </cell>
        </row>
      </sheetData>
      <sheetData sheetId="2812">
        <row r="1">
          <cell r="A1" t="str">
            <v>PHIẾU XỬ LÝ HỒ SƠ THANH TOÁN VƯỢT THẨM QUYỀN PD</v>
          </cell>
        </row>
      </sheetData>
      <sheetData sheetId="2813">
        <row r="1">
          <cell r="A1" t="str">
            <v>PHIẾU XỬ LÝ HỒ SƠ THANH TOÁN VƯỢT THẨM QUYỀN PD</v>
          </cell>
        </row>
      </sheetData>
      <sheetData sheetId="2814">
        <row r="1">
          <cell r="A1" t="str">
            <v>PHIẾU XỬ LÝ HỒ SƠ THANH TOÁN VƯỢT THẨM QUYỀN PD</v>
          </cell>
        </row>
      </sheetData>
      <sheetData sheetId="2815">
        <row r="1">
          <cell r="A1" t="str">
            <v>PHIẾU XỬ LÝ HỒ SƠ THANH TOÁN VƯỢT THẨM QUYỀN PD</v>
          </cell>
        </row>
      </sheetData>
      <sheetData sheetId="2816">
        <row r="1">
          <cell r="A1" t="str">
            <v>PHIẾU XỬ LÝ HỒ SƠ THANH TOÁN VƯỢT THẨM QUYỀN PD</v>
          </cell>
        </row>
      </sheetData>
      <sheetData sheetId="2817">
        <row r="1">
          <cell r="A1" t="str">
            <v>PHIẾU XỬ LÝ HỒ SƠ THANH TOÁN VƯỢT THẨM QUYỀN PD</v>
          </cell>
        </row>
      </sheetData>
      <sheetData sheetId="2818">
        <row r="1">
          <cell r="A1" t="str">
            <v>PHIẾU XỬ LÝ HỒ SƠ THANH TOÁN VƯỢT THẨM QUYỀN PD</v>
          </cell>
        </row>
      </sheetData>
      <sheetData sheetId="2819">
        <row r="1">
          <cell r="A1" t="str">
            <v>PHIẾU XỬ LÝ HỒ SƠ THANH TOÁN VƯỢT THẨM QUYỀN PD</v>
          </cell>
        </row>
      </sheetData>
      <sheetData sheetId="2820">
        <row r="1">
          <cell r="A1" t="str">
            <v>PHIẾU XỬ LÝ HỒ SƠ THANH TOÁN VƯỢT THẨM QUYỀN PD</v>
          </cell>
        </row>
      </sheetData>
      <sheetData sheetId="2821">
        <row r="1">
          <cell r="A1" t="str">
            <v>PHIẾU XỬ LÝ HỒ SƠ THANH TOÁN VƯỢT THẨM QUYỀN PD</v>
          </cell>
        </row>
      </sheetData>
      <sheetData sheetId="2822">
        <row r="1">
          <cell r="A1" t="str">
            <v>PHIẾU XỬ LÝ HỒ SƠ THANH TOÁN VƯỢT THẨM QUYỀN PD</v>
          </cell>
        </row>
      </sheetData>
      <sheetData sheetId="2823">
        <row r="1">
          <cell r="A1" t="str">
            <v>PHIẾU XỬ LÝ HỒ SƠ THANH TOÁN VƯỢT THẨM QUYỀN PD</v>
          </cell>
        </row>
      </sheetData>
      <sheetData sheetId="2824">
        <row r="1">
          <cell r="A1" t="str">
            <v>PHIẾU XỬ LÝ HỒ SƠ THANH TOÁN VƯỢT THẨM QUYỀN PD</v>
          </cell>
        </row>
      </sheetData>
      <sheetData sheetId="2825">
        <row r="1">
          <cell r="A1" t="str">
            <v>PHIẾU XỬ LÝ HỒ SƠ THANH TOÁN VƯỢT THẨM QUYỀN PD</v>
          </cell>
        </row>
      </sheetData>
      <sheetData sheetId="2826">
        <row r="1">
          <cell r="A1" t="str">
            <v>PHIẾU XỬ LÝ HỒ SƠ THANH TOÁN VƯỢT THẨM QUYỀN PD</v>
          </cell>
        </row>
      </sheetData>
      <sheetData sheetId="2827">
        <row r="1">
          <cell r="A1" t="str">
            <v>PHIẾU XỬ LÝ HỒ SƠ THANH TOÁN VƯỢT THẨM QUYỀN PD</v>
          </cell>
        </row>
      </sheetData>
      <sheetData sheetId="2828">
        <row r="1">
          <cell r="A1" t="str">
            <v>PHIẾU XỬ LÝ HỒ SƠ THANH TOÁN VƯỢT THẨM QUYỀN PD</v>
          </cell>
        </row>
      </sheetData>
      <sheetData sheetId="2829">
        <row r="1">
          <cell r="A1" t="str">
            <v>PHIẾU XỬ LÝ HỒ SƠ THANH TOÁN VƯỢT THẨM QUYỀN PD</v>
          </cell>
        </row>
      </sheetData>
      <sheetData sheetId="2830">
        <row r="1">
          <cell r="A1" t="str">
            <v>PHIẾU XỬ LÝ HỒ SƠ THANH TOÁN VƯỢT THẨM QUYỀN PD</v>
          </cell>
        </row>
      </sheetData>
      <sheetData sheetId="2831">
        <row r="1">
          <cell r="A1" t="str">
            <v>PHIẾU XỬ LÝ HỒ SƠ THANH TOÁN VƯỢT THẨM QUYỀN PD</v>
          </cell>
        </row>
      </sheetData>
      <sheetData sheetId="2832">
        <row r="1">
          <cell r="A1" t="str">
            <v>PHIẾU XỬ LÝ HỒ SƠ THANH TOÁN VƯỢT THẨM QUYỀN PD</v>
          </cell>
        </row>
      </sheetData>
      <sheetData sheetId="2833">
        <row r="1">
          <cell r="A1" t="str">
            <v>PHIẾU XỬ LÝ HỒ SƠ THANH TOÁN VƯỢT THẨM QUYỀN PD</v>
          </cell>
        </row>
      </sheetData>
      <sheetData sheetId="2834">
        <row r="1">
          <cell r="A1" t="str">
            <v>PHIẾU XỬ LÝ HỒ SƠ THANH TOÁN VƯỢT THẨM QUYỀN PD</v>
          </cell>
        </row>
      </sheetData>
      <sheetData sheetId="2835">
        <row r="1">
          <cell r="A1" t="str">
            <v>PHIẾU XỬ LÝ HỒ SƠ THANH TOÁN VƯỢT THẨM QUYỀN PD</v>
          </cell>
        </row>
      </sheetData>
      <sheetData sheetId="2836">
        <row r="1">
          <cell r="A1" t="str">
            <v>PHIẾU XỬ LÝ HỒ SƠ THANH TOÁN VƯỢT THẨM QUYỀN PD</v>
          </cell>
        </row>
      </sheetData>
      <sheetData sheetId="2837">
        <row r="1">
          <cell r="A1" t="str">
            <v>PHIẾU XỬ LÝ HỒ SƠ THANH TOÁN VƯỢT THẨM QUYỀN PD</v>
          </cell>
        </row>
      </sheetData>
      <sheetData sheetId="2838">
        <row r="1">
          <cell r="A1" t="str">
            <v>PHIẾU XỬ LÝ HỒ SƠ THANH TOÁN VƯỢT THẨM QUYỀN PD</v>
          </cell>
        </row>
      </sheetData>
      <sheetData sheetId="2839">
        <row r="1">
          <cell r="A1" t="str">
            <v>PHIẾU XỬ LÝ HỒ SƠ THANH TOÁN VƯỢT THẨM QUYỀN PD</v>
          </cell>
        </row>
      </sheetData>
      <sheetData sheetId="2840">
        <row r="1">
          <cell r="A1" t="str">
            <v>PHIẾU XỬ LÝ HỒ SƠ THANH TOÁN VƯỢT THẨM QUYỀN PD</v>
          </cell>
        </row>
      </sheetData>
      <sheetData sheetId="2841">
        <row r="1">
          <cell r="A1" t="str">
            <v>PHIẾU XỬ LÝ HỒ SƠ THANH TOÁN VƯỢT THẨM QUYỀN PD</v>
          </cell>
        </row>
      </sheetData>
      <sheetData sheetId="2842">
        <row r="1">
          <cell r="A1" t="str">
            <v>PHIẾU XỬ LÝ HỒ SƠ THANH TOÁN VƯỢT THẨM QUYỀN PD</v>
          </cell>
        </row>
      </sheetData>
      <sheetData sheetId="2843">
        <row r="1">
          <cell r="A1" t="str">
            <v>PHIẾU XỬ LÝ HỒ SƠ THANH TOÁN VƯỢT THẨM QUYỀN PD</v>
          </cell>
        </row>
      </sheetData>
      <sheetData sheetId="2844">
        <row r="1">
          <cell r="A1" t="str">
            <v>PHIẾU XỬ LÝ HỒ SƠ THANH TOÁN VƯỢT THẨM QUYỀN PD</v>
          </cell>
        </row>
      </sheetData>
      <sheetData sheetId="2845">
        <row r="1">
          <cell r="A1" t="str">
            <v>PHIẾU XỬ LÝ HỒ SƠ THANH TOÁN VƯỢT THẨM QUYỀN PD</v>
          </cell>
        </row>
      </sheetData>
      <sheetData sheetId="2846">
        <row r="1">
          <cell r="A1" t="str">
            <v>PHIẾU XỬ LÝ HỒ SƠ THANH TOÁN VƯỢT THẨM QUYỀN PD</v>
          </cell>
        </row>
      </sheetData>
      <sheetData sheetId="2847">
        <row r="1">
          <cell r="A1" t="str">
            <v>PHIẾU XỬ LÝ HỒ SƠ THANH TOÁN VƯỢT THẨM QUYỀN PD</v>
          </cell>
        </row>
      </sheetData>
      <sheetData sheetId="2848">
        <row r="1">
          <cell r="A1" t="str">
            <v>PHIẾU XỬ LÝ HỒ SƠ THANH TOÁN VƯỢT THẨM QUYỀN PD</v>
          </cell>
        </row>
      </sheetData>
      <sheetData sheetId="2849">
        <row r="1">
          <cell r="A1" t="str">
            <v>PHIẾU XỬ LÝ HỒ SƠ THANH TOÁN VƯỢT THẨM QUYỀN PD</v>
          </cell>
        </row>
      </sheetData>
      <sheetData sheetId="2850">
        <row r="1">
          <cell r="A1" t="str">
            <v>PHIẾU XỬ LÝ HỒ SƠ THANH TOÁN VƯỢT THẨM QUYỀN PD</v>
          </cell>
        </row>
      </sheetData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>
        <row r="1">
          <cell r="A1" t="str">
            <v>PHIẾU XỬ LÝ HỒ SƠ THANH TOÁN VƯỢT THẨM QUYỀN PD</v>
          </cell>
        </row>
      </sheetData>
      <sheetData sheetId="2865">
        <row r="1">
          <cell r="A1" t="str">
            <v>PHIẾU XỬ LÝ HỒ SƠ THANH TOÁN VƯỢT THẨM QUYỀN PD</v>
          </cell>
        </row>
      </sheetData>
      <sheetData sheetId="2866">
        <row r="1">
          <cell r="A1" t="str">
            <v>PHIẾU XỬ LÝ HỒ SƠ THANH TOÁN VƯỢT THẨM QUYỀN PD</v>
          </cell>
        </row>
      </sheetData>
      <sheetData sheetId="2867">
        <row r="1">
          <cell r="A1" t="str">
            <v>PHIẾU XỬ LÝ HỒ SƠ THANH TOÁN VƯỢT THẨM QUYỀN PD</v>
          </cell>
        </row>
      </sheetData>
      <sheetData sheetId="2868">
        <row r="1">
          <cell r="A1" t="str">
            <v>PHIẾU XỬ LÝ HỒ SƠ THANH TOÁN VƯỢT THẨM QUYỀN PD</v>
          </cell>
        </row>
      </sheetData>
      <sheetData sheetId="2869">
        <row r="1">
          <cell r="A1" t="str">
            <v>PHIẾU XỬ LÝ HỒ SƠ THANH TOÁN VƯỢT THẨM QUYỀN PD</v>
          </cell>
        </row>
      </sheetData>
      <sheetData sheetId="2870">
        <row r="1">
          <cell r="A1" t="str">
            <v>PHIẾU XỬ LÝ HỒ SƠ THANH TOÁN VƯỢT THẨM QUYỀN PD</v>
          </cell>
        </row>
      </sheetData>
      <sheetData sheetId="2871">
        <row r="1">
          <cell r="A1" t="str">
            <v>PHIẾU XỬ LÝ HỒ SƠ THANH TOÁN VƯỢT THẨM QUYỀN PD</v>
          </cell>
        </row>
      </sheetData>
      <sheetData sheetId="2872">
        <row r="1">
          <cell r="A1" t="str">
            <v>PHIẾU XỬ LÝ HỒ SƠ THANH TOÁN VƯỢT THẨM QUYỀN PD</v>
          </cell>
        </row>
      </sheetData>
      <sheetData sheetId="2873">
        <row r="1">
          <cell r="A1" t="str">
            <v>PHIẾU XỬ LÝ HỒ SƠ THANH TOÁN VƯỢT THẨM QUYỀN PD</v>
          </cell>
        </row>
      </sheetData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 refreshError="1"/>
      <sheetData sheetId="3403" refreshError="1"/>
      <sheetData sheetId="3404" refreshError="1"/>
      <sheetData sheetId="3405" refreshError="1"/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 refreshError="1"/>
      <sheetData sheetId="3565">
        <row r="1">
          <cell r="A1" t="str">
            <v>PHIẾU XỬ LÝ HỒ SƠ THANH TOÁN VƯỢT THẨM QUYỀN PD</v>
          </cell>
        </row>
      </sheetData>
      <sheetData sheetId="3566" refreshError="1"/>
      <sheetData sheetId="3567">
        <row r="1">
          <cell r="A1" t="str">
            <v>PHIẾU XỬ LÝ HỒ SƠ THANH TOÁN VƯỢT THẨM QUYỀN PD</v>
          </cell>
        </row>
      </sheetData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>
        <row r="1">
          <cell r="A1" t="str">
            <v>PHIẾU XỬ LÝ HỒ SƠ THANH TOÁN VƯỢT THẨM QUYỀN PD</v>
          </cell>
        </row>
      </sheetData>
      <sheetData sheetId="3577">
        <row r="1">
          <cell r="A1" t="str">
            <v>PHIẾU XỬ LÝ HỒ SƠ THANH TOÁN VƯỢT THẨM QUYỀN PD</v>
          </cell>
        </row>
      </sheetData>
      <sheetData sheetId="3578">
        <row r="1">
          <cell r="A1" t="str">
            <v>PHIẾU XỬ LÝ HỒ SƠ THANH TOÁN VƯỢT THẨM QUYỀN PD</v>
          </cell>
        </row>
      </sheetData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>
        <row r="1">
          <cell r="A1" t="str">
            <v>PHIẾU XỬ LÝ HỒ SƠ THANH TOÁN VƯỢT THẨM QUYỀN PD</v>
          </cell>
        </row>
      </sheetData>
      <sheetData sheetId="3590">
        <row r="1">
          <cell r="A1" t="str">
            <v>PHIẾU XỬ LÝ HỒ SƠ THANH TOÁN VƯỢT THẨM QUYỀN PD</v>
          </cell>
        </row>
      </sheetData>
      <sheetData sheetId="3591">
        <row r="1">
          <cell r="A1" t="str">
            <v>PHIẾU XỬ LÝ HỒ SƠ THANH TOÁN VƯỢT THẨM QUYỀN PD</v>
          </cell>
        </row>
      </sheetData>
      <sheetData sheetId="3592">
        <row r="1">
          <cell r="A1" t="str">
            <v>PHIẾU XỬ LÝ HỒ SƠ THANH TOÁN VƯỢT THẨM QUYỀN PD</v>
          </cell>
        </row>
      </sheetData>
      <sheetData sheetId="3593">
        <row r="1">
          <cell r="A1" t="str">
            <v>PHIẾU XỬ LÝ HỒ SƠ THANH TOÁN VƯỢT THẨM QUYỀN PD</v>
          </cell>
        </row>
      </sheetData>
      <sheetData sheetId="3594">
        <row r="1">
          <cell r="A1" t="str">
            <v>PHIẾU XỬ LÝ HỒ SƠ THANH TOÁN VƯỢT THẨM QUYỀN PD</v>
          </cell>
        </row>
      </sheetData>
      <sheetData sheetId="3595" refreshError="1"/>
      <sheetData sheetId="3596" refreshError="1"/>
      <sheetData sheetId="3597">
        <row r="1">
          <cell r="A1" t="str">
            <v>PHIẾU XỬ LÝ HỒ SƠ THANH TOÁN VƯỢT THẨM QUYỀN PD</v>
          </cell>
        </row>
      </sheetData>
      <sheetData sheetId="3598">
        <row r="1">
          <cell r="A1" t="str">
            <v>PHIẾU XỬ LÝ HỒ SƠ THANH TOÁN VƯỢT THẨM QUYỀN PD</v>
          </cell>
        </row>
      </sheetData>
      <sheetData sheetId="3599">
        <row r="1">
          <cell r="A1" t="str">
            <v>PHIẾU XỬ LÝ HỒ SƠ THANH TOÁN VƯỢT THẨM QUYỀN PD</v>
          </cell>
        </row>
      </sheetData>
      <sheetData sheetId="3600">
        <row r="1">
          <cell r="A1" t="str">
            <v>PHIẾU XỬ LÝ HỒ SƠ THANH TOÁN VƯỢT THẨM QUYỀN PD</v>
          </cell>
        </row>
      </sheetData>
      <sheetData sheetId="3601">
        <row r="1">
          <cell r="A1" t="str">
            <v>PHIẾU XỬ LÝ HỒ SƠ THANH TOÁN VƯỢT THẨM QUYỀN PD</v>
          </cell>
        </row>
      </sheetData>
      <sheetData sheetId="3602">
        <row r="1">
          <cell r="A1" t="str">
            <v>PHIẾU XỬ LÝ HỒ SƠ THANH TOÁN VƯỢT THẨM QUYỀN PD</v>
          </cell>
        </row>
      </sheetData>
      <sheetData sheetId="3603">
        <row r="1">
          <cell r="A1" t="str">
            <v>PHIẾU XỬ LÝ HỒ SƠ THANH TOÁN VƯỢT THẨM QUYỀN PD</v>
          </cell>
        </row>
      </sheetData>
      <sheetData sheetId="3604">
        <row r="1">
          <cell r="A1" t="str">
            <v>PHIẾU XỬ LÝ HỒ SƠ THANH TOÁN VƯỢT THẨM QUYỀN PD</v>
          </cell>
        </row>
      </sheetData>
      <sheetData sheetId="3605">
        <row r="1">
          <cell r="A1" t="str">
            <v>PHIẾU XỬ LÝ HỒ SƠ THANH TOÁN VƯỢT THẨM QUYỀN PD</v>
          </cell>
        </row>
      </sheetData>
      <sheetData sheetId="3606">
        <row r="1">
          <cell r="A1" t="str">
            <v>PHIẾU XỬ LÝ HỒ SƠ THANH TOÁN VƯỢT THẨM QUYỀN PD</v>
          </cell>
        </row>
      </sheetData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>
        <row r="1">
          <cell r="A1" t="str">
            <v>PHIẾU XỬ LÝ HỒ SƠ THANH TOÁN VƯỢT THẨM QUYỀN PD</v>
          </cell>
        </row>
      </sheetData>
      <sheetData sheetId="3613" refreshError="1"/>
      <sheetData sheetId="3614">
        <row r="1">
          <cell r="A1" t="str">
            <v>PHIẾU XỬ LÝ HỒ SƠ THANH TOÁN VƯỢT THẨM QUYỀN PD</v>
          </cell>
        </row>
      </sheetData>
      <sheetData sheetId="3615">
        <row r="1">
          <cell r="A1" t="str">
            <v>PHIẾU XỬ LÝ HỒ SƠ THANH TOÁN VƯỢT THẨM QUYỀN PD</v>
          </cell>
        </row>
      </sheetData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">
          <cell r="A1" t="str">
            <v>PHIẾU XỬ LÝ HỒ SƠ THANH TOÁN VƯỢT THẨM QUYỀN PD</v>
          </cell>
        </row>
      </sheetData>
      <sheetData sheetId="3623" refreshError="1"/>
      <sheetData sheetId="3624" refreshError="1"/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>
        <row r="1">
          <cell r="A1" t="str">
            <v>PHIẾU XỬ LÝ HỒ SƠ THANH TOÁN VƯỢT THẨM QUYỀN PD</v>
          </cell>
        </row>
      </sheetData>
      <sheetData sheetId="3635">
        <row r="1">
          <cell r="A1" t="str">
            <v>PHIẾU XỬ LÝ HỒ SƠ THANH TOÁN VƯỢT THẨM QUYỀN PD</v>
          </cell>
        </row>
      </sheetData>
      <sheetData sheetId="3636">
        <row r="1">
          <cell r="A1" t="str">
            <v>PHIẾU XỬ LÝ HỒ SƠ THANH TOÁN VƯỢT THẨM QUYỀN PD</v>
          </cell>
        </row>
      </sheetData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 refreshError="1"/>
      <sheetData sheetId="3640" refreshError="1"/>
      <sheetData sheetId="3641" refreshError="1"/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>
        <row r="1">
          <cell r="A1" t="str">
            <v>PHIẾU XỬ LÝ HỒ SƠ THANH TOÁN VƯỢT THẨM QUYỀN PD</v>
          </cell>
        </row>
      </sheetData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>
        <row r="1">
          <cell r="A1" t="str">
            <v>PHIẾU XỬ LÝ HỒ SƠ THANH TOÁN VƯỢT THẨM QUYỀN PD</v>
          </cell>
        </row>
      </sheetData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">
          <cell r="A1" t="str">
            <v>PHIẾU XỬ LÝ HỒ SƠ THANH TOÁN VƯỢT THẨM QUYỀN PD</v>
          </cell>
        </row>
      </sheetData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>
        <row r="1">
          <cell r="A1" t="str">
            <v>PHIẾU XỬ LÝ HỒ SƠ THANH TOÁN VƯỢT THẨM QUYỀN PD</v>
          </cell>
        </row>
      </sheetData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>
        <row r="1">
          <cell r="A1" t="str">
            <v>PHIẾU XỬ LÝ HỒ SƠ THANH TOÁN VƯỢT THẨM QUYỀN PD</v>
          </cell>
        </row>
      </sheetData>
      <sheetData sheetId="4146">
        <row r="1">
          <cell r="A1" t="str">
            <v>PHIẾU XỬ LÝ HỒ SƠ THANH TOÁN VƯỢT THẨM QUYỀN PD</v>
          </cell>
        </row>
      </sheetData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>
        <row r="1">
          <cell r="A1" t="str">
            <v>PHIẾU XỬ LÝ HỒ SƠ THANH TOÁN VƯỢT THẨM QUYỀN PD</v>
          </cell>
        </row>
      </sheetData>
      <sheetData sheetId="4154">
        <row r="1">
          <cell r="A1" t="str">
            <v>PHIẾU XỬ LÝ HỒ SƠ THANH TOÁN VƯỢT THẨM QUYỀN PD</v>
          </cell>
        </row>
      </sheetData>
      <sheetData sheetId="4155" refreshError="1"/>
      <sheetData sheetId="4156" refreshError="1"/>
      <sheetData sheetId="4157" refreshError="1"/>
      <sheetData sheetId="4158">
        <row r="1">
          <cell r="A1" t="str">
            <v>PHIẾU XỬ LÝ HỒ SƠ THANH TOÁN VƯỢT THẨM QUYỀN PD</v>
          </cell>
        </row>
      </sheetData>
      <sheetData sheetId="4159">
        <row r="1">
          <cell r="A1" t="str">
            <v>PHIẾU XỬ LÝ HỒ SƠ THANH TOÁN VƯỢT THẨM QUYỀN PD</v>
          </cell>
        </row>
      </sheetData>
      <sheetData sheetId="4160" refreshError="1"/>
      <sheetData sheetId="4161">
        <row r="1">
          <cell r="A1" t="str">
            <v>PHIẾU XỬ LÝ HỒ SƠ THANH TOÁN VƯỢT THẨM QUYỀN PD</v>
          </cell>
        </row>
      </sheetData>
      <sheetData sheetId="4162">
        <row r="1">
          <cell r="A1" t="str">
            <v>PHIẾU XỬ LÝ HỒ SƠ THANH TOÁN VƯỢT THẨM QUYỀN PD</v>
          </cell>
        </row>
      </sheetData>
      <sheetData sheetId="4163">
        <row r="1">
          <cell r="A1" t="str">
            <v>PHIẾU XỬ LÝ HỒ SƠ THANH TOÁN VƯỢT THẨM QUYỀN PD</v>
          </cell>
        </row>
      </sheetData>
      <sheetData sheetId="4164">
        <row r="1">
          <cell r="A1" t="str">
            <v>PHIẾU XỬ LÝ HỒ SƠ THANH TOÁN VƯỢT THẨM QUYỀN PD</v>
          </cell>
        </row>
      </sheetData>
      <sheetData sheetId="4165">
        <row r="1">
          <cell r="A1" t="str">
            <v>PHIẾU XỬ LÝ HỒ SƠ THANH TOÁN VƯỢT THẨM QUYỀN PD</v>
          </cell>
        </row>
      </sheetData>
      <sheetData sheetId="4166">
        <row r="1">
          <cell r="A1" t="str">
            <v>PHIẾU XỬ LÝ HỒ SƠ THANH TOÁN VƯỢT THẨM QUYỀN PD</v>
          </cell>
        </row>
      </sheetData>
      <sheetData sheetId="4167">
        <row r="1">
          <cell r="A1" t="str">
            <v>PHIẾU XỬ LÝ HỒ SƠ THANH TOÁN VƯỢT THẨM QUYỀN PD</v>
          </cell>
        </row>
      </sheetData>
      <sheetData sheetId="4168">
        <row r="1">
          <cell r="A1" t="str">
            <v>PHIẾU XỬ LÝ HỒ SƠ THANH TOÁN VƯỢT THẨM QUYỀN PD</v>
          </cell>
        </row>
      </sheetData>
      <sheetData sheetId="4169" refreshError="1"/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>
        <row r="1">
          <cell r="A1" t="str">
            <v>PHIẾU XỬ LÝ HỒ SƠ THANH TOÁN VƯỢT THẨM QUYỀN PD</v>
          </cell>
        </row>
      </sheetData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>
        <row r="1">
          <cell r="A1" t="str">
            <v>PHIẾU XỬ LÝ HỒ SƠ THANH TOÁN VƯỢT THẨM QUYỀN PD</v>
          </cell>
        </row>
      </sheetData>
      <sheetData sheetId="4183">
        <row r="1">
          <cell r="A1" t="str">
            <v>PHIẾU XỬ LÝ HỒ SƠ THANH TOÁN VƯỢT THẨM QUYỀN PD</v>
          </cell>
        </row>
      </sheetData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>
        <row r="1">
          <cell r="A1" t="str">
            <v>PHIẾU XỬ LÝ HỒ SƠ THANH TOÁN VƯỢT THẨM QUYỀN PD</v>
          </cell>
        </row>
      </sheetData>
      <sheetData sheetId="4191">
        <row r="1">
          <cell r="A1" t="str">
            <v>PHIẾU XỬ LÝ HỒ SƠ THANH TOÁN VƯỢT THẨM QUYỀN PD</v>
          </cell>
        </row>
      </sheetData>
      <sheetData sheetId="4192">
        <row r="1">
          <cell r="A1" t="str">
            <v>PHIẾU XỬ LÝ HỒ SƠ THANH TOÁN VƯỢT THẨM QUYỀN PD</v>
          </cell>
        </row>
      </sheetData>
      <sheetData sheetId="4193">
        <row r="1">
          <cell r="A1" t="str">
            <v>PHIẾU XỬ LÝ HỒ SƠ THANH TOÁN VƯỢT THẨM QUYỀN PD</v>
          </cell>
        </row>
      </sheetData>
      <sheetData sheetId="4194">
        <row r="1">
          <cell r="A1" t="str">
            <v>PHIẾU XỬ LÝ HỒ SƠ THANH TOÁN VƯỢT THẨM QUYỀN PD</v>
          </cell>
        </row>
      </sheetData>
      <sheetData sheetId="4195">
        <row r="1">
          <cell r="A1" t="str">
            <v>PHIẾU XỬ LÝ HỒ SƠ THANH TOÁN VƯỢT THẨM QUYỀN PD</v>
          </cell>
        </row>
      </sheetData>
      <sheetData sheetId="4196">
        <row r="1">
          <cell r="A1" t="str">
            <v>PHIẾU XỬ LÝ HỒ SƠ THANH TOÁN VƯỢT THẨM QUYỀN PD</v>
          </cell>
        </row>
      </sheetData>
      <sheetData sheetId="4197">
        <row r="1">
          <cell r="A1" t="str">
            <v>PHIẾU XỬ LÝ HỒ SƠ THANH TOÁN VƯỢT THẨM QUYỀN PD</v>
          </cell>
        </row>
      </sheetData>
      <sheetData sheetId="4198">
        <row r="1">
          <cell r="A1" t="str">
            <v>PHIẾU XỬ LÝ HỒ SƠ THANH TOÁN VƯỢT THẨM QUYỀN PD</v>
          </cell>
        </row>
      </sheetData>
      <sheetData sheetId="4199">
        <row r="1">
          <cell r="A1" t="str">
            <v>PHIẾU XỬ LÝ HỒ SƠ THANH TOÁN VƯỢT THẨM QUYỀN PD</v>
          </cell>
        </row>
      </sheetData>
      <sheetData sheetId="4200">
        <row r="1">
          <cell r="A1" t="str">
            <v>PHIẾU XỬ LÝ HỒ SƠ THANH TOÁN VƯỢT THẨM QUYỀN PD</v>
          </cell>
        </row>
      </sheetData>
      <sheetData sheetId="4201">
        <row r="1">
          <cell r="A1" t="str">
            <v>PHIẾU XỬ LÝ HỒ SƠ THANH TOÁN VƯỢT THẨM QUYỀN PD</v>
          </cell>
        </row>
      </sheetData>
      <sheetData sheetId="4202">
        <row r="1">
          <cell r="A1" t="str">
            <v>PHIẾU XỬ LÝ HỒ SƠ THANH TOÁN VƯỢT THẨM QUYỀN PD</v>
          </cell>
        </row>
      </sheetData>
      <sheetData sheetId="4203">
        <row r="1">
          <cell r="A1" t="str">
            <v>PHIẾU XỬ LÝ HỒ SƠ THANH TOÁN VƯỢT THẨM QUYỀN PD</v>
          </cell>
        </row>
      </sheetData>
      <sheetData sheetId="4204">
        <row r="1">
          <cell r="A1" t="str">
            <v>PHIẾU XỬ LÝ HỒ SƠ THANH TOÁN VƯỢT THẨM QUYỀN PD</v>
          </cell>
        </row>
      </sheetData>
      <sheetData sheetId="4205">
        <row r="1">
          <cell r="A1" t="str">
            <v>PHIẾU XỬ LÝ HỒ SƠ THANH TOÁN VƯỢT THẨM QUYỀN PD</v>
          </cell>
        </row>
      </sheetData>
      <sheetData sheetId="4206">
        <row r="1">
          <cell r="A1" t="str">
            <v>PHIẾU XỬ LÝ HỒ SƠ THANH TOÁN VƯỢT THẨM QUYỀN PD</v>
          </cell>
        </row>
      </sheetData>
      <sheetData sheetId="4207">
        <row r="1">
          <cell r="A1" t="str">
            <v>PHIẾU XỬ LÝ HỒ SƠ THANH TOÁN VƯỢT THẨM QUYỀN PD</v>
          </cell>
        </row>
      </sheetData>
      <sheetData sheetId="4208">
        <row r="1">
          <cell r="A1" t="str">
            <v>PHIẾU XỬ LÝ HỒ SƠ THANH TOÁN VƯỢT THẨM QUYỀN PD</v>
          </cell>
        </row>
      </sheetData>
      <sheetData sheetId="4209">
        <row r="1">
          <cell r="A1" t="str">
            <v>PHIẾU XỬ LÝ HỒ SƠ THANH TOÁN VƯỢT THẨM QUYỀN PD</v>
          </cell>
        </row>
      </sheetData>
      <sheetData sheetId="4210">
        <row r="1">
          <cell r="A1" t="str">
            <v>PHIẾU XỬ LÝ HỒ SƠ THANH TOÁN VƯỢT THẨM QUYỀN PD</v>
          </cell>
        </row>
      </sheetData>
      <sheetData sheetId="4211">
        <row r="1">
          <cell r="A1" t="str">
            <v>PHIẾU XỬ LÝ HỒ SƠ THANH TOÁN VƯỢT THẨM QUYỀN PD</v>
          </cell>
        </row>
      </sheetData>
      <sheetData sheetId="4212">
        <row r="1">
          <cell r="A1" t="str">
            <v>PHIẾU XỬ LÝ HỒ SƠ THANH TOÁN VƯỢT THẨM QUYỀN PD</v>
          </cell>
        </row>
      </sheetData>
      <sheetData sheetId="4213">
        <row r="1">
          <cell r="A1" t="str">
            <v>PHIẾU XỬ LÝ HỒ SƠ THANH TOÁN VƯỢT THẨM QUYỀN PD</v>
          </cell>
        </row>
      </sheetData>
      <sheetData sheetId="4214">
        <row r="1">
          <cell r="A1" t="str">
            <v>PHIẾU XỬ LÝ HỒ SƠ THANH TOÁN VƯỢT THẨM QUYỀN PD</v>
          </cell>
        </row>
      </sheetData>
      <sheetData sheetId="4215">
        <row r="1">
          <cell r="A1" t="str">
            <v>PHIẾU XỬ LÝ HỒ SƠ THANH TOÁN VƯỢT THẨM QUYỀN PD</v>
          </cell>
        </row>
      </sheetData>
      <sheetData sheetId="4216">
        <row r="1">
          <cell r="A1" t="str">
            <v>PHIẾU XỬ LÝ HỒ SƠ THANH TOÁN VƯỢT THẨM QUYỀN PD</v>
          </cell>
        </row>
      </sheetData>
      <sheetData sheetId="4217">
        <row r="1">
          <cell r="A1" t="str">
            <v>PHIẾU XỬ LÝ HỒ SƠ THANH TOÁN VƯỢT THẨM QUYỀN PD</v>
          </cell>
        </row>
      </sheetData>
      <sheetData sheetId="4218">
        <row r="1">
          <cell r="A1" t="str">
            <v>PHIẾU XỬ LÝ HỒ SƠ THANH TOÁN VƯỢT THẨM QUYỀN PD</v>
          </cell>
        </row>
      </sheetData>
      <sheetData sheetId="4219">
        <row r="1">
          <cell r="A1" t="str">
            <v>PHIẾU XỬ LÝ HỒ SƠ THANH TOÁN VƯỢT THẨM QUYỀN PD</v>
          </cell>
        </row>
      </sheetData>
      <sheetData sheetId="4220">
        <row r="1">
          <cell r="A1" t="str">
            <v>PHIẾU XỬ LÝ HỒ SƠ THANH TOÁN VƯỢT THẨM QUYỀN PD</v>
          </cell>
        </row>
      </sheetData>
      <sheetData sheetId="4221">
        <row r="1">
          <cell r="A1" t="str">
            <v>PHIẾU XỬ LÝ HỒ SƠ THANH TOÁN VƯỢT THẨM QUYỀN PD</v>
          </cell>
        </row>
      </sheetData>
      <sheetData sheetId="4222">
        <row r="1">
          <cell r="A1" t="str">
            <v>PHIẾU XỬ LÝ HỒ SƠ THANH TOÁN VƯỢT THẨM QUYỀN PD</v>
          </cell>
        </row>
      </sheetData>
      <sheetData sheetId="4223">
        <row r="1">
          <cell r="A1" t="str">
            <v>PHIẾU XỬ LÝ HỒ SƠ THANH TOÁN VƯỢT THẨM QUYỀN PD</v>
          </cell>
        </row>
      </sheetData>
      <sheetData sheetId="4224">
        <row r="1">
          <cell r="A1" t="str">
            <v>PHIẾU XỬ LÝ HỒ SƠ THANH TOÁN VƯỢT THẨM QUYỀN PD</v>
          </cell>
        </row>
      </sheetData>
      <sheetData sheetId="4225">
        <row r="1">
          <cell r="A1" t="str">
            <v>PHIẾU XỬ LÝ HỒ SƠ THANH TOÁN VƯỢT THẨM QUYỀN PD</v>
          </cell>
        </row>
      </sheetData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>
        <row r="1">
          <cell r="A1" t="str">
            <v>PHIẾU XỬ LÝ HỒ SƠ THANH TOÁN VƯỢT THẨM QUYỀN PD</v>
          </cell>
        </row>
      </sheetData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>
        <row r="1">
          <cell r="A1" t="str">
            <v>PHIẾU XỬ LÝ HỒ SƠ THANH TOÁN VƯỢT THẨM QUYỀN PD</v>
          </cell>
        </row>
      </sheetData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 refreshError="1"/>
      <sheetData sheetId="5047" refreshError="1"/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 refreshError="1"/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>
        <row r="1">
          <cell r="A1" t="str">
            <v>PHIẾU XỬ LÝ HỒ SƠ THANH TOÁN VƯỢT THẨM QUYỀN PD</v>
          </cell>
        </row>
      </sheetData>
      <sheetData sheetId="5128" refreshError="1"/>
      <sheetData sheetId="5129" refreshError="1"/>
      <sheetData sheetId="5130" refreshError="1"/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>
        <row r="1">
          <cell r="A1" t="str">
            <v>PHIẾU XỬ LÝ HỒ SƠ THANH TOÁN VƯỢT THẨM QUYỀN PD</v>
          </cell>
        </row>
      </sheetData>
      <sheetData sheetId="5427">
        <row r="1">
          <cell r="A1" t="str">
            <v>PHIẾU XỬ LÝ HỒ SƠ THANH TOÁN VƯỢT THẨM QUYỀN PD</v>
          </cell>
        </row>
      </sheetData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 refreshError="1"/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>
        <row r="1">
          <cell r="A1" t="str">
            <v>PHIẾU XỬ LÝ HỒ SƠ THANH TOÁN VƯỢT THẨM QUYỀN PD</v>
          </cell>
        </row>
      </sheetData>
      <sheetData sheetId="5445">
        <row r="1">
          <cell r="A1" t="str">
            <v>PHIẾU XỬ LÝ HỒ SƠ THANH TOÁN VƯỢT THẨM QUYỀN PD</v>
          </cell>
        </row>
      </sheetData>
      <sheetData sheetId="5446" refreshError="1"/>
      <sheetData sheetId="5447" refreshError="1"/>
      <sheetData sheetId="5448" refreshError="1"/>
      <sheetData sheetId="5449" refreshError="1"/>
      <sheetData sheetId="5450">
        <row r="1">
          <cell r="A1" t="str">
            <v>PHIẾU XỬ LÝ HỒ SƠ THANH TOÁN VƯỢT THẨM QUYỀN PD</v>
          </cell>
        </row>
      </sheetData>
      <sheetData sheetId="5451">
        <row r="1">
          <cell r="A1" t="str">
            <v>PHIẾU XỬ LÝ HỒ SƠ THANH TOÁN VƯỢT THẨM QUYỀN PD</v>
          </cell>
        </row>
      </sheetData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 refreshError="1"/>
      <sheetData sheetId="5464">
        <row r="1">
          <cell r="A1" t="str">
            <v>PHIẾU XỬ LÝ HỒ SƠ THANH TOÁN VƯỢT THẨM QUYỀN PD</v>
          </cell>
        </row>
      </sheetData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>
        <row r="1">
          <cell r="A1" t="str">
            <v>PHIẾU XỬ LÝ HỒ SƠ THANH TOÁN VƯỢT THẨM QUYỀN PD</v>
          </cell>
        </row>
      </sheetData>
      <sheetData sheetId="5560">
        <row r="1">
          <cell r="A1" t="str">
            <v>PHIẾU XỬ LÝ HỒ SƠ THANH TOÁN VƯỢT THẨM QUYỀN PD</v>
          </cell>
        </row>
      </sheetData>
      <sheetData sheetId="5561">
        <row r="1">
          <cell r="A1" t="str">
            <v>PHIẾU XỬ LÝ HỒ SƠ THANH TOÁN VƯỢT THẨM QUYỀN PD</v>
          </cell>
        </row>
      </sheetData>
      <sheetData sheetId="5562">
        <row r="1">
          <cell r="A1" t="str">
            <v>PHIẾU XỬ LÝ HỒ SƠ THANH TOÁN VƯỢT THẨM QUYỀN PD</v>
          </cell>
        </row>
      </sheetData>
      <sheetData sheetId="5563">
        <row r="1">
          <cell r="A1" t="str">
            <v>PHIẾU XỬ LÝ HỒ SƠ THANH TOÁN VƯỢT THẨM QUYỀN PD</v>
          </cell>
        </row>
      </sheetData>
      <sheetData sheetId="5564">
        <row r="1">
          <cell r="A1" t="str">
            <v>PHIẾU XỬ LÝ HỒ SƠ THANH TOÁN VƯỢT THẨM QUYỀN PD</v>
          </cell>
        </row>
      </sheetData>
      <sheetData sheetId="5565">
        <row r="1">
          <cell r="A1" t="str">
            <v>PHIẾU XỬ LÝ HỒ SƠ THANH TOÁN VƯỢT THẨM QUYỀN PD</v>
          </cell>
        </row>
      </sheetData>
      <sheetData sheetId="5566">
        <row r="1">
          <cell r="A1" t="str">
            <v>PHIẾU XỬ LÝ HỒ SƠ THANH TOÁN VƯỢT THẨM QUYỀN PD</v>
          </cell>
        </row>
      </sheetData>
      <sheetData sheetId="5567">
        <row r="1">
          <cell r="A1" t="str">
            <v>PHIẾU XỬ LÝ HỒ SƠ THANH TOÁN VƯỢT THẨM QUYỀN PD</v>
          </cell>
        </row>
      </sheetData>
      <sheetData sheetId="5568">
        <row r="1">
          <cell r="A1" t="str">
            <v>PHIẾU XỬ LÝ HỒ SƠ THANH TOÁN VƯỢT THẨM QUYỀN PD</v>
          </cell>
        </row>
      </sheetData>
      <sheetData sheetId="5569">
        <row r="1">
          <cell r="A1" t="str">
            <v>PHIẾU XỬ LÝ HỒ SƠ THANH TOÁN VƯỢT THẨM QUYỀN PD</v>
          </cell>
        </row>
      </sheetData>
      <sheetData sheetId="5570">
        <row r="1">
          <cell r="A1" t="str">
            <v>PHIẾU XỬ LÝ HỒ SƠ THANH TOÁN VƯỢT THẨM QUYỀN PD</v>
          </cell>
        </row>
      </sheetData>
      <sheetData sheetId="5571">
        <row r="1">
          <cell r="A1" t="str">
            <v>PHIẾU XỬ LÝ HỒ SƠ THANH TOÁN VƯỢT THẨM QUYỀN PD</v>
          </cell>
        </row>
      </sheetData>
      <sheetData sheetId="5572">
        <row r="1">
          <cell r="A1" t="str">
            <v>PHIẾU XỬ LÝ HỒ SƠ THANH TOÁN VƯỢT THẨM QUYỀN PD</v>
          </cell>
        </row>
      </sheetData>
      <sheetData sheetId="5573">
        <row r="1">
          <cell r="A1" t="str">
            <v>PHIẾU XỬ LÝ HỒ SƠ THANH TOÁN VƯỢT THẨM QUYỀN PD</v>
          </cell>
        </row>
      </sheetData>
      <sheetData sheetId="5574">
        <row r="1">
          <cell r="A1" t="str">
            <v>PHIẾU XỬ LÝ HỒ SƠ THANH TOÁN VƯỢT THẨM QUYỀN PD</v>
          </cell>
        </row>
      </sheetData>
      <sheetData sheetId="5575">
        <row r="1">
          <cell r="A1" t="str">
            <v>PHIẾU XỬ LÝ HỒ SƠ THANH TOÁN VƯỢT THẨM QUYỀN PD</v>
          </cell>
        </row>
      </sheetData>
      <sheetData sheetId="5576">
        <row r="1">
          <cell r="A1" t="str">
            <v>PHIẾU XỬ LÝ HỒ SƠ THANH TOÁN VƯỢT THẨM QUYỀN PD</v>
          </cell>
        </row>
      </sheetData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>
        <row r="1">
          <cell r="A1" t="str">
            <v>PHIẾU XỬ LÝ HỒ SƠ THANH TOÁN VƯỢT THẨM QUYỀN PD</v>
          </cell>
        </row>
      </sheetData>
      <sheetData sheetId="5600">
        <row r="1">
          <cell r="A1" t="str">
            <v>PHIẾU XỬ LÝ HỒ SƠ THANH TOÁN VƯỢT THẨM QUYỀN PD</v>
          </cell>
        </row>
      </sheetData>
      <sheetData sheetId="5601">
        <row r="1">
          <cell r="A1" t="str">
            <v>PHIẾU XỬ LÝ HỒ SƠ THANH TOÁN VƯỢT THẨM QUYỀN PD</v>
          </cell>
        </row>
      </sheetData>
      <sheetData sheetId="5602">
        <row r="1">
          <cell r="A1" t="str">
            <v>PHIẾU XỬ LÝ HỒ SƠ THANH TOÁN VƯỢT THẨM QUYỀN PD</v>
          </cell>
        </row>
      </sheetData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>
        <row r="1">
          <cell r="A1" t="str">
            <v>PHIẾU XỬ LÝ HỒ SƠ THANH TOÁN VƯỢT THẨM QUYỀN PD</v>
          </cell>
        </row>
      </sheetData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>
        <row r="1">
          <cell r="A1" t="str">
            <v>PHIẾU XỬ LÝ HỒ SƠ THANH TOÁN VƯỢT THẨM QUYỀN PD</v>
          </cell>
        </row>
      </sheetData>
      <sheetData sheetId="5660">
        <row r="1">
          <cell r="A1" t="str">
            <v>PHIẾU XỬ LÝ HỒ SƠ THANH TOÁN VƯỢT THẨM QUYỀN PD</v>
          </cell>
        </row>
      </sheetData>
      <sheetData sheetId="5661">
        <row r="1">
          <cell r="A1" t="str">
            <v>PHIẾU XỬ LÝ HỒ SƠ THANH TOÁN VƯỢT THẨM QUYỀN PD</v>
          </cell>
        </row>
      </sheetData>
      <sheetData sheetId="5662">
        <row r="1">
          <cell r="A1" t="str">
            <v>PHIẾU XỬ LÝ HỒ SƠ THANH TOÁN VƯỢT THẨM QUYỀN PD</v>
          </cell>
        </row>
      </sheetData>
      <sheetData sheetId="5663">
        <row r="1">
          <cell r="A1" t="str">
            <v>PHIẾU XỬ LÝ HỒ SƠ THANH TOÁN VƯỢT THẨM QUYỀN PD</v>
          </cell>
        </row>
      </sheetData>
      <sheetData sheetId="5664">
        <row r="1">
          <cell r="A1" t="str">
            <v>PHIẾU XỬ LÝ HỒ SƠ THANH TOÁN VƯỢT THẨM QUYỀN PD</v>
          </cell>
        </row>
      </sheetData>
      <sheetData sheetId="5665">
        <row r="1">
          <cell r="A1" t="str">
            <v>PHIẾU XỬ LÝ HỒ SƠ THANH TOÁN VƯỢT THẨM QUYỀN PD</v>
          </cell>
        </row>
      </sheetData>
      <sheetData sheetId="5666">
        <row r="1">
          <cell r="A1" t="str">
            <v>PHIẾU XỬ LÝ HỒ SƠ THANH TOÁN VƯỢT THẨM QUYỀN PD</v>
          </cell>
        </row>
      </sheetData>
      <sheetData sheetId="5667">
        <row r="1">
          <cell r="A1" t="str">
            <v>PHIẾU XỬ LÝ HỒ SƠ THANH TOÁN VƯỢT THẨM QUYỀN PD</v>
          </cell>
        </row>
      </sheetData>
      <sheetData sheetId="5668">
        <row r="1">
          <cell r="A1" t="str">
            <v>PHIẾU XỬ LÝ HỒ SƠ THANH TOÁN VƯỢT THẨM QUYỀN PD</v>
          </cell>
        </row>
      </sheetData>
      <sheetData sheetId="5669">
        <row r="1">
          <cell r="A1" t="str">
            <v>PHIẾU XỬ LÝ HỒ SƠ THANH TOÁN VƯỢT THẨM QUYỀN PD</v>
          </cell>
        </row>
      </sheetData>
      <sheetData sheetId="5670">
        <row r="1">
          <cell r="A1" t="str">
            <v>PHIẾU XỬ LÝ HỒ SƠ THANH TOÁN VƯỢT THẨM QUYỀN PD</v>
          </cell>
        </row>
      </sheetData>
      <sheetData sheetId="5671">
        <row r="1">
          <cell r="A1" t="str">
            <v>PHIẾU XỬ LÝ HỒ SƠ THANH TOÁN VƯỢT THẨM QUYỀN PD</v>
          </cell>
        </row>
      </sheetData>
      <sheetData sheetId="5672">
        <row r="1">
          <cell r="A1" t="str">
            <v>PHIẾU XỬ LÝ HỒ SƠ THANH TOÁN VƯỢT THẨM QUYỀN PD</v>
          </cell>
        </row>
      </sheetData>
      <sheetData sheetId="5673">
        <row r="1">
          <cell r="A1" t="str">
            <v>PHIẾU XỬ LÝ HỒ SƠ THANH TOÁN VƯỢT THẨM QUYỀN PD</v>
          </cell>
        </row>
      </sheetData>
      <sheetData sheetId="5674">
        <row r="1">
          <cell r="A1" t="str">
            <v>PHIẾU XỬ LÝ HỒ SƠ THANH TOÁN VƯỢT THẨM QUYỀN PD</v>
          </cell>
        </row>
      </sheetData>
      <sheetData sheetId="5675">
        <row r="1">
          <cell r="A1" t="str">
            <v>PHIẾU XỬ LÝ HỒ SƠ THANH TOÁN VƯỢT THẨM QUYỀN PD</v>
          </cell>
        </row>
      </sheetData>
      <sheetData sheetId="5676">
        <row r="1">
          <cell r="A1" t="str">
            <v>PHIẾU XỬ LÝ HỒ SƠ THANH TOÁN VƯỢT THẨM QUYỀN PD</v>
          </cell>
        </row>
      </sheetData>
      <sheetData sheetId="5677">
        <row r="1">
          <cell r="A1" t="str">
            <v>PHIẾU XỬ LÝ HỒ SƠ THANH TOÁN VƯỢT THẨM QUYỀN PD</v>
          </cell>
        </row>
      </sheetData>
      <sheetData sheetId="5678">
        <row r="1">
          <cell r="A1" t="str">
            <v>PHIẾU XỬ LÝ HỒ SƠ THANH TOÁN VƯỢT THẨM QUYỀN PD</v>
          </cell>
        </row>
      </sheetData>
      <sheetData sheetId="5679">
        <row r="1">
          <cell r="A1" t="str">
            <v>PHIẾU XỬ LÝ HỒ SƠ THANH TOÁN VƯỢT THẨM QUYỀN PD</v>
          </cell>
        </row>
      </sheetData>
      <sheetData sheetId="5680">
        <row r="1">
          <cell r="A1" t="str">
            <v>PHIẾU XỬ LÝ HỒ SƠ THANH TOÁN VƯỢT THẨM QUYỀN PD</v>
          </cell>
        </row>
      </sheetData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>
        <row r="1">
          <cell r="A1" t="str">
            <v>PHIẾU XỬ LÝ HỒ SƠ THANH TOÁN VƯỢT THẨM QUYỀN PD</v>
          </cell>
        </row>
      </sheetData>
      <sheetData sheetId="5720" refreshError="1"/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>
        <row r="1">
          <cell r="A1" t="str">
            <v>PHIẾU XỬ LÝ HỒ SƠ THANH TOÁN VƯỢT THẨM QUYỀN PD</v>
          </cell>
        </row>
      </sheetData>
      <sheetData sheetId="5748">
        <row r="1">
          <cell r="A1" t="str">
            <v>PHIẾU XỬ LÝ HỒ SƠ THANH TOÁN VƯỢT THẨM QUYỀN PD</v>
          </cell>
        </row>
      </sheetData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>
        <row r="1">
          <cell r="A1" t="str">
            <v>PHIẾU XỬ LÝ HỒ SƠ THANH TOÁN VƯỢT THẨM QUYỀN PD</v>
          </cell>
        </row>
      </sheetData>
      <sheetData sheetId="6035">
        <row r="1">
          <cell r="A1" t="str">
            <v>PHIẾU XỬ LÝ HỒ SƠ THANH TOÁN VƯỢT THẨM QUYỀN PD</v>
          </cell>
        </row>
      </sheetData>
      <sheetData sheetId="6036">
        <row r="1">
          <cell r="A1" t="str">
            <v>PHIẾU XỬ LÝ HỒ SƠ THANH TOÁN VƯỢT THẨM QUYỀN PD</v>
          </cell>
        </row>
      </sheetData>
      <sheetData sheetId="6037">
        <row r="1">
          <cell r="A1" t="str">
            <v>PHIẾU XỬ LÝ HỒ SƠ THANH TOÁN VƯỢT THẨM QUYỀN PD</v>
          </cell>
        </row>
      </sheetData>
      <sheetData sheetId="6038">
        <row r="1">
          <cell r="A1" t="str">
            <v>PHIẾU XỬ LÝ HỒ SƠ THANH TOÁN VƯỢT THẨM QUYỀN PD</v>
          </cell>
        </row>
      </sheetData>
      <sheetData sheetId="6039">
        <row r="1">
          <cell r="A1" t="str">
            <v>PHIẾU XỬ LÝ HỒ SƠ THANH TOÁN VƯỢT THẨM QUYỀN PD</v>
          </cell>
        </row>
      </sheetData>
      <sheetData sheetId="6040">
        <row r="1">
          <cell r="A1" t="str">
            <v>PHIẾU XỬ LÝ HỒ SƠ THANH TOÁN VƯỢT THẨM QUYỀN PD</v>
          </cell>
        </row>
      </sheetData>
      <sheetData sheetId="6041">
        <row r="1">
          <cell r="A1" t="str">
            <v>PHIẾU XỬ LÝ HỒ SƠ THANH TOÁN VƯỢT THẨM QUYỀN PD</v>
          </cell>
        </row>
      </sheetData>
      <sheetData sheetId="6042">
        <row r="1">
          <cell r="A1" t="str">
            <v>PHIẾU XỬ LÝ HỒ SƠ THANH TOÁN VƯỢT THẨM QUYỀN PD</v>
          </cell>
        </row>
      </sheetData>
      <sheetData sheetId="6043">
        <row r="1">
          <cell r="A1" t="str">
            <v>PHIẾU XỬ LÝ HỒ SƠ THANH TOÁN VƯỢT THẨM QUYỀN PD</v>
          </cell>
        </row>
      </sheetData>
      <sheetData sheetId="6044">
        <row r="1">
          <cell r="A1" t="str">
            <v>PHIẾU XỬ LÝ HỒ SƠ THANH TOÁN VƯỢT THẨM QUYỀN PD</v>
          </cell>
        </row>
      </sheetData>
      <sheetData sheetId="6045">
        <row r="1">
          <cell r="A1" t="str">
            <v>PHIẾU XỬ LÝ HỒ SƠ THANH TOÁN VƯỢT THẨM QUYỀN PD</v>
          </cell>
        </row>
      </sheetData>
      <sheetData sheetId="6046">
        <row r="1">
          <cell r="A1" t="str">
            <v>PHIẾU XỬ LÝ HỒ SƠ THANH TOÁN VƯỢT THẨM QUYỀN PD</v>
          </cell>
        </row>
      </sheetData>
      <sheetData sheetId="6047">
        <row r="1">
          <cell r="A1" t="str">
            <v>PHIẾU XỬ LÝ HỒ SƠ THANH TOÁN VƯỢT THẨM QUYỀN PD</v>
          </cell>
        </row>
      </sheetData>
      <sheetData sheetId="6048">
        <row r="1">
          <cell r="A1" t="str">
            <v>PHIẾU XỬ LÝ HỒ SƠ THANH TOÁN VƯỢT THẨM QUYỀN PD</v>
          </cell>
        </row>
      </sheetData>
      <sheetData sheetId="6049">
        <row r="1">
          <cell r="A1" t="str">
            <v>PHIẾU XỬ LÝ HỒ SƠ THANH TOÁN VƯỢT THẨM QUYỀN PD</v>
          </cell>
        </row>
      </sheetData>
      <sheetData sheetId="6050">
        <row r="1">
          <cell r="A1" t="str">
            <v>PHIẾU XỬ LÝ HỒ SƠ THANH TOÁN VƯỢT THẨM QUYỀN PD</v>
          </cell>
        </row>
      </sheetData>
      <sheetData sheetId="6051">
        <row r="1">
          <cell r="A1" t="str">
            <v>PHIẾU XỬ LÝ HỒ SƠ THANH TOÁN VƯỢT THẨM QUYỀN PD</v>
          </cell>
        </row>
      </sheetData>
      <sheetData sheetId="6052"/>
      <sheetData sheetId="6053"/>
      <sheetData sheetId="6054"/>
      <sheetData sheetId="6055"/>
      <sheetData sheetId="6056">
        <row r="1">
          <cell r="A1" t="str">
            <v>PHIẾU XỬ LÝ HỒ SƠ THANH TOÁN VƯỢT THẨM QUYỀN PD</v>
          </cell>
        </row>
      </sheetData>
      <sheetData sheetId="6057">
        <row r="1">
          <cell r="A1" t="str">
            <v>PHIẾU XỬ LÝ HỒ SƠ THANH TOÁN VƯỢT THẨM QUYỀN PD</v>
          </cell>
        </row>
      </sheetData>
      <sheetData sheetId="6058">
        <row r="1">
          <cell r="A1" t="str">
            <v>PHIẾU XỬ LÝ HỒ SƠ THANH TOÁN VƯỢT THẨM QUYỀN PD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>
        <row r="1">
          <cell r="A1" t="str">
            <v>PHIẾU XỬ LÝ HỒ SƠ THANH TOÁN VƯỢT THẨM QUYỀN PD</v>
          </cell>
        </row>
      </sheetData>
      <sheetData sheetId="6080">
        <row r="1">
          <cell r="A1" t="str">
            <v>PHIẾU XỬ LÝ HỒ SƠ THANH TOÁN VƯỢT THẨM QUYỀN PD</v>
          </cell>
        </row>
      </sheetData>
      <sheetData sheetId="6081">
        <row r="1">
          <cell r="A1" t="str">
            <v>PHIẾU XỬ LÝ HỒ SƠ THANH TOÁN VƯỢT THẨM QUYỀN PD</v>
          </cell>
        </row>
      </sheetData>
      <sheetData sheetId="6082">
        <row r="1">
          <cell r="A1" t="str">
            <v>PHIẾU XỬ LÝ HỒ SƠ THANH TOÁN VƯỢT THẨM QUYỀN PD</v>
          </cell>
        </row>
      </sheetData>
      <sheetData sheetId="6083">
        <row r="1">
          <cell r="A1" t="str">
            <v>PHIẾU XỬ LÝ HỒ SƠ THANH TOÁN VƯỢT THẨM QUYỀN PD</v>
          </cell>
        </row>
      </sheetData>
      <sheetData sheetId="6084">
        <row r="1">
          <cell r="A1" t="str">
            <v>PHIẾU XỬ LÝ HỒ SƠ THANH TOÁN VƯỢT THẨM QUYỀN PD</v>
          </cell>
        </row>
      </sheetData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>
        <row r="1">
          <cell r="A1" t="str">
            <v>PHIẾU XỬ LÝ HỒ SƠ THANH TOÁN VƯỢT THẨM QUYỀN PD</v>
          </cell>
        </row>
      </sheetData>
      <sheetData sheetId="6096"/>
      <sheetData sheetId="6097">
        <row r="1">
          <cell r="A1" t="str">
            <v>PHIẾU XỬ LÝ HỒ SƠ THANH TOÁN VƯỢT THẨM QUYỀN PD</v>
          </cell>
        </row>
      </sheetData>
      <sheetData sheetId="6098">
        <row r="1">
          <cell r="A1" t="str">
            <v>PHIẾU XỬ LÝ HỒ SƠ THANH TOÁN VƯỢT THẨM QUYỀN PD</v>
          </cell>
        </row>
      </sheetData>
      <sheetData sheetId="6099">
        <row r="1">
          <cell r="A1" t="str">
            <v>PHIẾU XỬ LÝ HỒ SƠ THANH TOÁN VƯỢT THẨM QUYỀN PD</v>
          </cell>
        </row>
      </sheetData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>
        <row r="1">
          <cell r="A1" t="str">
            <v>PHIẾU XỬ LÝ HỒ SƠ THANH TOÁN VƯỢT THẨM QUYỀN PD</v>
          </cell>
        </row>
      </sheetData>
      <sheetData sheetId="6354"/>
      <sheetData sheetId="6355">
        <row r="1">
          <cell r="A1" t="str">
            <v>PHIẾU XỬ LÝ HỒ SƠ THANH TOÁN VƯỢT THẨM QUYỀN PD</v>
          </cell>
        </row>
      </sheetData>
      <sheetData sheetId="6356"/>
      <sheetData sheetId="6357">
        <row r="1">
          <cell r="A1" t="str">
            <v>PHIẾU XỬ LÝ HỒ SƠ THANH TOÁN VƯỢT THẨM QUYỀN PD</v>
          </cell>
        </row>
      </sheetData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1">
          <cell r="A1" t="str">
            <v>PHIẾU XỬ LÝ HỒ SƠ THANH TOÁN VƯỢT THẨM QUYỀN PD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1">
          <cell r="A1" t="str">
            <v>PHIẾU XỬ LÝ HỒ SƠ THANH TOÁN VƯỢT THẨM QUYỀN PD</v>
          </cell>
        </row>
      </sheetData>
      <sheetData sheetId="6396"/>
      <sheetData sheetId="6397">
        <row r="1">
          <cell r="A1" t="str">
            <v>PHIẾU XỬ LÝ HỒ SƠ THANH TOÁN VƯỢT THẨM QUYỀN PD</v>
          </cell>
        </row>
      </sheetData>
      <sheetData sheetId="6398"/>
      <sheetData sheetId="6399"/>
      <sheetData sheetId="6400">
        <row r="1">
          <cell r="A1" t="str">
            <v>PHIẾU XỬ LÝ HỒ SƠ THANH TOÁN VƯỢT THẨM QUYỀN PD</v>
          </cell>
        </row>
      </sheetData>
      <sheetData sheetId="6401"/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>
        <row r="1">
          <cell r="A1" t="str">
            <v>PHIẾU XỬ LÝ HỒ SƠ THANH TOÁN VƯỢT THẨM QUYỀN PD</v>
          </cell>
        </row>
      </sheetData>
      <sheetData sheetId="6414"/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/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/>
      <sheetData sheetId="6461"/>
      <sheetData sheetId="6462"/>
      <sheetData sheetId="6463"/>
      <sheetData sheetId="6464"/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/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>
        <row r="1">
          <cell r="A1" t="str">
            <v>PHIẾU XỬ LÝ HỒ SƠ THANH TOÁN VƯỢT THẨM QUYỀN PD</v>
          </cell>
        </row>
      </sheetData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/>
      <sheetData sheetId="6565"/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/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/>
      <sheetData sheetId="6575">
        <row r="1">
          <cell r="A1" t="str">
            <v>PHIẾU XỬ LÝ HỒ SƠ THANH TOÁN VƯỢT THẨM QUYỀN PD</v>
          </cell>
        </row>
      </sheetData>
      <sheetData sheetId="6576"/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/>
      <sheetData sheetId="6585"/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/>
      <sheetData sheetId="6592">
        <row r="1">
          <cell r="A1" t="str">
            <v>PHIẾU XỬ LÝ HỒ SƠ THANH TOÁN VƯỢT THẨM QUYỀN PD</v>
          </cell>
        </row>
      </sheetData>
      <sheetData sheetId="6593"/>
      <sheetData sheetId="6594"/>
      <sheetData sheetId="6595"/>
      <sheetData sheetId="6596" refreshError="1"/>
      <sheetData sheetId="6597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 refreshError="1"/>
      <sheetData sheetId="6886" refreshError="1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/>
      <sheetData sheetId="6936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/>
      <sheetData sheetId="6953"/>
      <sheetData sheetId="6954"/>
      <sheetData sheetId="6955"/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/>
      <sheetData sheetId="7020">
        <row r="1">
          <cell r="A1" t="str">
            <v>PHIẾU XỬ LÝ HỒ SƠ THANH TOÁN VƯỢT THẨM QUYỀN PD</v>
          </cell>
        </row>
      </sheetData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/>
      <sheetData sheetId="7038"/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/>
      <sheetData sheetId="7042"/>
      <sheetData sheetId="7043"/>
      <sheetData sheetId="7044"/>
      <sheetData sheetId="7045">
        <row r="1">
          <cell r="A1" t="str">
            <v>PHIẾU XỬ LÝ HỒ SƠ THANH TOÁN VƯỢT THẨM QUYỀN PD</v>
          </cell>
        </row>
      </sheetData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>
        <row r="1">
          <cell r="A1" t="str">
            <v>PHIẾU XỬ LÝ HỒ SƠ THANH TOÁN VƯỢT THẨM QUYỀN PD</v>
          </cell>
        </row>
      </sheetData>
      <sheetData sheetId="7056">
        <row r="1">
          <cell r="A1" t="str">
            <v>PHIẾU XỬ LÝ HỒ SƠ THANH TOÁN VƯỢT THẨM QUYỀN PD</v>
          </cell>
        </row>
      </sheetData>
      <sheetData sheetId="7057">
        <row r="1">
          <cell r="A1" t="str">
            <v>PHIẾU XỬ LÝ HỒ SƠ THANH TOÁN VƯỢT THẨM QUYỀN PD</v>
          </cell>
        </row>
      </sheetData>
      <sheetData sheetId="7058"/>
      <sheetData sheetId="7059">
        <row r="1">
          <cell r="A1" t="str">
            <v>PHIẾU XỬ LÝ HỒ SƠ THANH TOÁN VƯỢT THẨM QUYỀN PD</v>
          </cell>
        </row>
      </sheetData>
      <sheetData sheetId="7060">
        <row r="1">
          <cell r="A1" t="str">
            <v>PHIẾU XỬ LÝ HỒ SƠ THANH TOÁN VƯỢT THẨM QUYỀN PD</v>
          </cell>
        </row>
      </sheetData>
      <sheetData sheetId="7061">
        <row r="1">
          <cell r="A1" t="str">
            <v>PHIẾU XỬ LÝ HỒ SƠ THANH TOÁN VƯỢT THẨM QUYỀN PD</v>
          </cell>
        </row>
      </sheetData>
      <sheetData sheetId="7062"/>
      <sheetData sheetId="7063">
        <row r="1">
          <cell r="A1" t="str">
            <v>PHIẾU XỬ LÝ HỒ SƠ THANH TOÁN VƯỢT THẨM QUYỀN PD</v>
          </cell>
        </row>
      </sheetData>
      <sheetData sheetId="7064">
        <row r="1">
          <cell r="A1" t="str">
            <v>PHIẾU XỬ LÝ HỒ SƠ THANH TOÁN VƯỢT THẨM QUYỀN PD</v>
          </cell>
        </row>
      </sheetData>
      <sheetData sheetId="7065">
        <row r="1">
          <cell r="A1" t="str">
            <v>PHIẾU XỬ LÝ HỒ SƠ THANH TOÁN VƯỢT THẨM QUYỀN PD</v>
          </cell>
        </row>
      </sheetData>
      <sheetData sheetId="7066">
        <row r="1">
          <cell r="A1" t="str">
            <v>PHIẾU XỬ LÝ HỒ SƠ THANH TOÁN VƯỢT THẨM QUYỀN PD</v>
          </cell>
        </row>
      </sheetData>
      <sheetData sheetId="7067"/>
      <sheetData sheetId="7068"/>
      <sheetData sheetId="7069"/>
      <sheetData sheetId="7070"/>
      <sheetData sheetId="7071"/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/>
      <sheetData sheetId="7076">
        <row r="1">
          <cell r="A1" t="str">
            <v>PHIẾU XỬ LÝ HỒ SƠ THANH TOÁN VƯỢT THẨM QUYỀN PD</v>
          </cell>
        </row>
      </sheetData>
      <sheetData sheetId="7077">
        <row r="1">
          <cell r="A1" t="str">
            <v>PHIẾU XỬ LÝ HỒ SƠ THANH TOÁN VƯỢT THẨM QUYỀN PD</v>
          </cell>
        </row>
      </sheetData>
      <sheetData sheetId="7078">
        <row r="1">
          <cell r="A1" t="str">
            <v>PHIẾU XỬ LÝ HỒ SƠ THANH TOÁN VƯỢT THẨM QUYỀN PD</v>
          </cell>
        </row>
      </sheetData>
      <sheetData sheetId="7079"/>
      <sheetData sheetId="7080">
        <row r="1">
          <cell r="A1" t="str">
            <v>PHIẾU XỬ LÝ HỒ SƠ THANH TOÁN VƯỢT THẨM QUYỀN PD</v>
          </cell>
        </row>
      </sheetData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>
        <row r="1">
          <cell r="A1" t="str">
            <v>PHIẾU XỬ LÝ HỒ SƠ THANH TOÁN VƯỢT THẨM QUYỀN PD</v>
          </cell>
        </row>
      </sheetData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 refreshError="1"/>
      <sheetData sheetId="7405" refreshError="1"/>
      <sheetData sheetId="7406" refreshError="1"/>
      <sheetData sheetId="740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북제주원가"/>
      <sheetName val="북제주원가 (수정)"/>
      <sheetName val="데이타"/>
      <sheetName val="식재인부"/>
      <sheetName val="주공 갑지"/>
      <sheetName val="금액"/>
      <sheetName val="집계"/>
      <sheetName val="산출내역서집계표"/>
      <sheetName val="갑지"/>
      <sheetName val="단가"/>
      <sheetName val="시설물일위"/>
      <sheetName val="설계변경 (2)"/>
      <sheetName val="단가산출서 (2)"/>
      <sheetName val="단가산출서"/>
      <sheetName val="준검 내역서"/>
      <sheetName val="공통"/>
      <sheetName val="개요"/>
      <sheetName val="총원가계산서(요율)"/>
      <sheetName val="수목데이타"/>
      <sheetName val="건축2"/>
      <sheetName val="AS포장복구 "/>
      <sheetName val="Total"/>
      <sheetName val="확약서"/>
      <sheetName val="외곽"/>
      <sheetName val="터파기및재료"/>
      <sheetName val="단가 및 재료비"/>
      <sheetName val="중기사용료산출근거"/>
      <sheetName val="갑지1"/>
      <sheetName val="산출내역집계표"/>
      <sheetName val="Sheet1"/>
      <sheetName val="세부내역"/>
      <sheetName val="설계예시"/>
      <sheetName val="수량산출"/>
      <sheetName val="DATE"/>
      <sheetName val="소방"/>
    </sheetNames>
    <definedNames>
      <definedName name="원위치"/>
    </defined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목록"/>
      <sheetName val="중기"/>
      <sheetName val="(C)원내역"/>
      <sheetName val="안양박달동"/>
      <sheetName val="안양박달,일산대림"/>
      <sheetName val="전기"/>
      <sheetName val="일위_파일"/>
      <sheetName val="소비자가"/>
      <sheetName val="경비"/>
      <sheetName val="지질조사"/>
      <sheetName val="연습"/>
      <sheetName val="갑지"/>
      <sheetName val="수량산출서집계"/>
      <sheetName val="식재일위대가"/>
      <sheetName val="노임단가"/>
      <sheetName val="공비대비"/>
      <sheetName val="산출내역서집계표"/>
      <sheetName val="실행"/>
      <sheetName val="기계부대"/>
      <sheetName val="단가산출"/>
      <sheetName val="대여현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중기목록"/>
      <sheetName val="견적대비"/>
      <sheetName val="견적비교표"/>
      <sheetName val="원가계산서"/>
      <sheetName val="내역서"/>
      <sheetName val="일위목록"/>
      <sheetName val="일위대가"/>
      <sheetName val="중기산출"/>
      <sheetName val="자재조서"/>
      <sheetName val="노무비"/>
      <sheetName val="전체"/>
      <sheetName val="광기술원내역서(020220f"/>
    </sheetNames>
    <definedNames>
      <definedName name="인쇄양식"/>
    </defined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E2" t="str">
            <v>단   가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#1_공사비총괄표"/>
      <sheetName val="1변전소-원가"/>
      <sheetName val="2변전소-원가"/>
      <sheetName val="3변전소-원가"/>
      <sheetName val="#1-공종별집계표1"/>
      <sheetName val="#1-공종별집계표2"/>
      <sheetName val="#1_내역서"/>
      <sheetName val="#1_TR기초내역"/>
      <sheetName val="#1_발전기기초내역"/>
      <sheetName val="TR기초내역-할증NO!"/>
      <sheetName val="발전기기초내역-할증NO!"/>
      <sheetName val="#1_일위대가목록"/>
      <sheetName val="#1_일위대가"/>
      <sheetName val="별표총괄-1"/>
      <sheetName val="#2-공종별집계표1"/>
      <sheetName val="#2-공종별집계표2"/>
      <sheetName val="#2_내역서"/>
      <sheetName val="#3-공종별집계표1"/>
      <sheetName val="#3-공종별집계표2"/>
      <sheetName val="#3_내역서"/>
      <sheetName val="#1_단가조사표"/>
      <sheetName val="#2_단가조사표"/>
      <sheetName val="#3_단가조사표"/>
      <sheetName val="중기부표-1"/>
      <sheetName val="중기계산-1"/>
      <sheetName val="#2_일위대가목록"/>
      <sheetName val="#2_일위대가"/>
      <sheetName val="#3_일위대가목록"/>
      <sheetName val="#3_일위대가"/>
      <sheetName val="별표총괄-2"/>
      <sheetName val="별표총괄-3"/>
      <sheetName val="중기부표-2"/>
      <sheetName val="중기계산-2"/>
      <sheetName val="중기부표-3"/>
      <sheetName val="중기계산-3"/>
      <sheetName val="#2_공사비총괄표"/>
      <sheetName val="#3_공사비총괄표"/>
      <sheetName val="1공구산출내역서"/>
      <sheetName val="전체"/>
      <sheetName val="변전소내역서-최종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갑지(5.25)"/>
      <sheetName val="실행총괄표"/>
      <sheetName val="집계표(공종별)"/>
      <sheetName val="내역서"/>
      <sheetName val="제세공과금"/>
      <sheetName val="공사개요"/>
      <sheetName val="공종-1"/>
      <sheetName val="내역(대경)"/>
      <sheetName val="정부노임단가"/>
      <sheetName val="도곡동APT"/>
      <sheetName val="역삼동조합"/>
      <sheetName val="일위대가"/>
      <sheetName val="도급b_balju"/>
      <sheetName val="BID"/>
      <sheetName val="실행철강하도"/>
      <sheetName val="설비실행(최종-5.25)"/>
      <sheetName val="ITEM"/>
      <sheetName val="골조시행"/>
      <sheetName val="Sheet5"/>
      <sheetName val="터파기및재료"/>
      <sheetName val="입찰안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관급자재"/>
      <sheetName val="폐기물"/>
      <sheetName val="내역서"/>
      <sheetName val="산출내역집계표"/>
      <sheetName val="#2_일위대가목록"/>
      <sheetName val="일위대가"/>
      <sheetName val="단가적용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퍼스트"/>
      <sheetName val="원가"/>
      <sheetName val="내역서"/>
      <sheetName val="하도급사항"/>
      <sheetName val="토공원가"/>
      <sheetName val="토공하도"/>
      <sheetName val="철콘원가"/>
      <sheetName val="철콘하도"/>
      <sheetName val="포장원가"/>
      <sheetName val="포장하도"/>
      <sheetName val="원가샘플"/>
      <sheetName val="내역서샘플"/>
      <sheetName val="관급자재"/>
      <sheetName val="일위대가"/>
      <sheetName val="BID"/>
      <sheetName val="일위대가목록"/>
      <sheetName val="전체"/>
      <sheetName val="집계표"/>
      <sheetName val="2공구산출내역"/>
      <sheetName val="직노"/>
      <sheetName val="제경비"/>
      <sheetName val="실행철강하도"/>
      <sheetName val="일위대가목록(기계)"/>
      <sheetName val="#2_일위대가목록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지급자재"/>
      <sheetName val="일위총괄표"/>
      <sheetName val="일위대가표"/>
      <sheetName val="수량집계표1"/>
      <sheetName val="부대공사집계"/>
      <sheetName val="중기손료"/>
      <sheetName val="철주기초(200A)"/>
      <sheetName val="철주기초(125A)"/>
      <sheetName val="관로터파기(보도)"/>
      <sheetName val="제어기좌대"/>
      <sheetName val="1번교차로"/>
      <sheetName val="2번교차로"/>
      <sheetName val="3번교차로"/>
      <sheetName val="4번교차로"/>
      <sheetName val="5번교차로"/>
      <sheetName val="6번교차로"/>
      <sheetName val="7번교차로"/>
      <sheetName val="8번교차로"/>
      <sheetName val="단가 "/>
      <sheetName val="노임"/>
      <sheetName val="코드표"/>
      <sheetName val="#2_일위대가목록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(설비)"/>
      <sheetName val="공사비집계표(설비)"/>
      <sheetName val="내역서(설비)"/>
      <sheetName val="퍼스트"/>
      <sheetName val="관급자재"/>
      <sheetName val="일위대가"/>
      <sheetName val="#REF"/>
      <sheetName val="BID"/>
      <sheetName val="일위대가표"/>
      <sheetName val="집계표"/>
      <sheetName val="제경비"/>
      <sheetName val="예산명세서"/>
      <sheetName val="품셈TABLE"/>
      <sheetName val="내역표지"/>
      <sheetName val="DATA 입력란"/>
      <sheetName val="단가산출"/>
      <sheetName val="일위_파일"/>
      <sheetName val="BQ(실행)"/>
      <sheetName val="갑지"/>
      <sheetName val="일위총괄표"/>
      <sheetName val="#2_일위대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분전함신설"/>
      <sheetName val="접지1종"/>
      <sheetName val="갑지(추정)"/>
      <sheetName val="수지예산"/>
      <sheetName val="내역표지"/>
      <sheetName val="충주"/>
      <sheetName val="조경일람"/>
      <sheetName val="토목내역서 (도급단가)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적용기준"/>
      <sheetName val="조명율표"/>
      <sheetName val="조명일위"/>
      <sheetName val="TYPE-B 평균H"/>
      <sheetName val="추가예산"/>
      <sheetName val="화재 탐지 설비"/>
      <sheetName val="잔수량(작성)"/>
      <sheetName val="자판실행"/>
      <sheetName val="TEL"/>
      <sheetName val="JUCKEYK"/>
      <sheetName val="CB"/>
      <sheetName val="투찰(하수)"/>
      <sheetName val="건축내역"/>
      <sheetName val="견적서"/>
      <sheetName val="CTEMCOST"/>
      <sheetName val="인건비"/>
      <sheetName val="빗물받이(910-510-410)"/>
      <sheetName val="코드"/>
      <sheetName val="참조"/>
      <sheetName val="단가"/>
      <sheetName val="백호우계수"/>
      <sheetName val="개산공사비"/>
      <sheetName val="오억미만"/>
      <sheetName val="당진1,2호기전선관설치및접지4차공사내역서-을지"/>
      <sheetName val=""/>
      <sheetName val="중기조종사 단위단가"/>
      <sheetName val="설계내역서"/>
      <sheetName val="Sheet5"/>
      <sheetName val="★도급내역"/>
      <sheetName val="POL6차-PIPING"/>
      <sheetName val="4.2유효폭의 계산"/>
      <sheetName val="조달청적격심사"/>
      <sheetName val="지질조사"/>
      <sheetName val="조명시설"/>
      <sheetName val="설계"/>
      <sheetName val="Sheet3"/>
      <sheetName val="정렬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코드표"/>
      <sheetName val="퍼스트"/>
      <sheetName val="집계표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"/>
      <sheetName val="내역"/>
      <sheetName val="하토"/>
      <sheetName val="갑토"/>
      <sheetName val="부토"/>
      <sheetName val="집계"/>
      <sheetName val="Sheet3"/>
      <sheetName val="코드표"/>
      <sheetName val="퍼스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설"/>
      <sheetName val="철.콘"/>
      <sheetName val="석"/>
      <sheetName val="al창호"/>
      <sheetName val="al쉬트"/>
      <sheetName val="칸막이"/>
      <sheetName val="유리"/>
      <sheetName val="elev"/>
      <sheetName val="토공,흙막이"/>
      <sheetName val="철거"/>
      <sheetName val="내역서"/>
      <sheetName val="Sheet1"/>
      <sheetName val="Sheet2"/>
      <sheetName val="Sheet3"/>
      <sheetName val="토목주소"/>
      <sheetName val="실행철강하도"/>
      <sheetName val="실행내역"/>
      <sheetName val="토목"/>
      <sheetName val="단가비교표"/>
      <sheetName val="SHEET PILE단가"/>
      <sheetName val="토목내역"/>
      <sheetName val="유치원내역"/>
      <sheetName val="단가적용"/>
      <sheetName val="전체"/>
      <sheetName val="하도급"/>
      <sheetName val="기성내역"/>
      <sheetName val="여과지동"/>
      <sheetName val="기초자료"/>
      <sheetName val="bid"/>
      <sheetName val="판"/>
      <sheetName val="코드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행선"/>
      <sheetName val="코드표"/>
      <sheetName val="터파기및재료"/>
      <sheetName val="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HMEN"/>
      <sheetName val="#REF"/>
      <sheetName val="코드표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상수도토공집계표"/>
      <sheetName val="상행선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산출근거"/>
      <sheetName val="집계표"/>
      <sheetName val="약품공급2"/>
      <sheetName val="2000년1차"/>
      <sheetName val="2000전체분"/>
      <sheetName val="#REF"/>
      <sheetName val="건축공사"/>
      <sheetName val="대포2교접속"/>
      <sheetName val="천방교접속"/>
      <sheetName val="sheet1"/>
      <sheetName val="일위대가9803"/>
      <sheetName val="교각계산"/>
      <sheetName val="Resource2"/>
      <sheetName val="당진1,2호기전선관설치및접지4차공사내역서-을지"/>
      <sheetName val="사다리"/>
      <sheetName val="기초공"/>
      <sheetName val="기둥(원형)"/>
      <sheetName val="우수공"/>
      <sheetName val="품셈TABLE"/>
      <sheetName val="산출내역서"/>
      <sheetName val="inputdata"/>
      <sheetName val="표준건축비"/>
      <sheetName val="실행내역"/>
      <sheetName val="터파기및재료"/>
      <sheetName val="준검 내역서"/>
      <sheetName val="원형1호맨홀토공수량"/>
      <sheetName val="실행철강하도"/>
      <sheetName val="ABUT수량-A1"/>
      <sheetName val="내역"/>
      <sheetName val="guard(mac)"/>
      <sheetName val="전체"/>
      <sheetName val="현장관리비참조"/>
      <sheetName val="공사내역"/>
      <sheetName val="우석문틀"/>
      <sheetName val="원가서"/>
      <sheetName val="자재일람"/>
      <sheetName val="토사절취"/>
      <sheetName val="건축내역"/>
      <sheetName val="내역서"/>
      <sheetName val="일위대가목록"/>
      <sheetName val="CPM챠트"/>
      <sheetName val="대로근거"/>
      <sheetName val="중로근거"/>
      <sheetName val="단면 (2)"/>
      <sheetName val="6PILE  (돌출)"/>
      <sheetName val="토목주소"/>
      <sheetName val="수량산출서집계"/>
      <sheetName val="COPING"/>
      <sheetName val="가도공"/>
      <sheetName val="목차"/>
      <sheetName val="자재단가"/>
      <sheetName val="포장물량집계"/>
      <sheetName val="차액보증"/>
      <sheetName val="전체제잡비"/>
      <sheetName val="작성방법"/>
      <sheetName val="내역기준"/>
      <sheetName val="참조"/>
      <sheetName val="위치조서"/>
      <sheetName val="단가일람"/>
      <sheetName val="조경일람"/>
      <sheetName val="접지수량"/>
      <sheetName val="전체_1설계"/>
      <sheetName val="구조물철거타공정이월"/>
      <sheetName val="TYPE-A"/>
      <sheetName val="E총"/>
      <sheetName val="1,2공구원가계산서"/>
      <sheetName val="2공구산출내역"/>
      <sheetName val="1공구산출내역서"/>
      <sheetName val="1TL종점(1)"/>
      <sheetName val="준공정산"/>
      <sheetName val="날개벽수량표"/>
      <sheetName val="단가"/>
      <sheetName val="암거 제원표"/>
      <sheetName val="증감내역서"/>
      <sheetName val="말뚝지지력산정"/>
      <sheetName val="DATE"/>
      <sheetName val="단가조사"/>
      <sheetName val="수량산출"/>
      <sheetName val="앉음벽 (2)"/>
      <sheetName val="노임단가"/>
      <sheetName val="시설수량표"/>
      <sheetName val="기초일위"/>
      <sheetName val="수목단가"/>
      <sheetName val="시설일위"/>
      <sheetName val="식재수량표"/>
      <sheetName val="식재일위"/>
      <sheetName val="Sheet1 (2)"/>
      <sheetName val="요율"/>
      <sheetName val="Y-WORK"/>
      <sheetName val="4.전기"/>
      <sheetName val="문학간접"/>
      <sheetName val="마산방향"/>
      <sheetName val="Sheet2"/>
      <sheetName val="코드"/>
      <sheetName val="금액내역서"/>
      <sheetName val="TYPE-1"/>
      <sheetName val="산근"/>
      <sheetName val="DB"/>
      <sheetName val="바닥판"/>
      <sheetName val="입력DATA"/>
      <sheetName val="갑지"/>
      <sheetName val="type-F"/>
      <sheetName val="98지급계획"/>
      <sheetName val="기성갑지"/>
      <sheetName val="BID"/>
      <sheetName val="대림경상68억"/>
      <sheetName val="SLAB&quot;1&quot;"/>
      <sheetName val="sub"/>
      <sheetName val="P.M 별"/>
      <sheetName val="설계"/>
      <sheetName val="토공계산서(부체도로)"/>
      <sheetName val="공사비증감"/>
      <sheetName val="공정증감대ㅈ표"/>
      <sheetName val="경비2내역"/>
      <sheetName val="단면계수(상부)"/>
      <sheetName val="휴지통"/>
      <sheetName val="98수문일위"/>
      <sheetName val="단위수량"/>
      <sheetName val="입찰안"/>
      <sheetName val="인버트단위수량"/>
      <sheetName val="9GNG운반"/>
      <sheetName val="도담구내 개소별 명세"/>
      <sheetName val="2.1  노무비 평균단가산출"/>
      <sheetName val="마산방향철근집계"/>
      <sheetName val="내역표지"/>
      <sheetName val="일위집계"/>
      <sheetName val="설계기준"/>
      <sheetName val="산출서"/>
      <sheetName val="단면가정"/>
      <sheetName val="입력값"/>
      <sheetName val="설계기준 및 하중계산"/>
      <sheetName val="설계개요"/>
      <sheetName val="설계내역서"/>
      <sheetName val="공통가설"/>
      <sheetName val="원가계산서구조조정"/>
      <sheetName val="구조물터파기수량집계"/>
      <sheetName val="신림자금"/>
      <sheetName val="1.설계기준"/>
      <sheetName val="접속도수량집계표"/>
      <sheetName val="AS복구"/>
      <sheetName val="중기터파기"/>
      <sheetName val="변수값"/>
      <sheetName val="중기상차"/>
      <sheetName val="반중력식옹벽"/>
      <sheetName val="여과지동"/>
      <sheetName val="기초자료"/>
      <sheetName val="적점"/>
      <sheetName val="토목"/>
      <sheetName val="인건-측정"/>
      <sheetName val="집계"/>
      <sheetName val="기본일위"/>
      <sheetName val="내역서2안"/>
      <sheetName val="패널"/>
      <sheetName val="직노"/>
      <sheetName val="찍기"/>
      <sheetName val="배수내역"/>
      <sheetName val="슬래브수량"/>
      <sheetName val="8.PILE  (돌출)"/>
      <sheetName val="안산기계장치"/>
      <sheetName val="설계조건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치수표"/>
      <sheetName val="봉양~조차장간고하개명(신설)"/>
      <sheetName val="DATA2000"/>
      <sheetName val="수량산출서"/>
      <sheetName val="플랜트 설치"/>
      <sheetName val="Macro(전선)"/>
      <sheetName val="단가비교"/>
      <sheetName val="을부담운반비"/>
      <sheetName val="A-4"/>
      <sheetName val="8설7발"/>
      <sheetName val="자재단가비교표"/>
      <sheetName val="INPUT(덕도방향-시점)"/>
      <sheetName val="수량집계"/>
      <sheetName val="옹벽철근집계표"/>
      <sheetName val="5. 현장관리비(new) "/>
      <sheetName val="남양내역"/>
      <sheetName val="동물이동통로"/>
      <sheetName val="신호등일위대가"/>
      <sheetName val="일위"/>
      <sheetName val="YOEMAGUM"/>
      <sheetName val="설비"/>
      <sheetName val="배수관산출"/>
      <sheetName val="1.취수장"/>
      <sheetName val="내역(가지)"/>
      <sheetName val="C.배수관공"/>
      <sheetName val="편입토지조서"/>
      <sheetName val="총괄내역서"/>
      <sheetName val="교대(A1)"/>
      <sheetName val="DB구축"/>
      <sheetName val="설산1.나"/>
      <sheetName val="본사S"/>
      <sheetName val="N賃率-職"/>
      <sheetName val="1호맨홀토공"/>
      <sheetName val="RE9604"/>
      <sheetName val="맨홀수량"/>
      <sheetName val="토공사"/>
      <sheetName val="포장공집"/>
      <sheetName val="진주방향"/>
      <sheetName val="도장수량(하1)"/>
      <sheetName val="주형"/>
      <sheetName val="총괄표"/>
      <sheetName val="철근단면적"/>
      <sheetName val="도로경계단위"/>
      <sheetName val="FORM-0"/>
      <sheetName val="범례표"/>
      <sheetName val="교통대책내역"/>
      <sheetName val="상반기손익차2총괄"/>
      <sheetName val="95년12월말"/>
      <sheetName val="상수도공-간지"/>
      <sheetName val="자재테이블"/>
      <sheetName val="BOX-1510"/>
      <sheetName val="우수받이수량산출"/>
      <sheetName val="집수정수량집계"/>
      <sheetName val="각종측구수량집계"/>
      <sheetName val="일위대가(계측기설치)"/>
      <sheetName val="단가조사서"/>
      <sheetName val="하중계산"/>
      <sheetName val="INPUT"/>
      <sheetName val="401"/>
      <sheetName val="집수정단면도 (2)"/>
      <sheetName val="수우미양가(Vlookup)"/>
      <sheetName val="화재 탐지 설비"/>
      <sheetName val="집수정"/>
      <sheetName val="추가예산"/>
      <sheetName val="토사(PE)"/>
      <sheetName val="1-3.조건,바닥판 "/>
      <sheetName val="조명율표"/>
      <sheetName val="지급자재"/>
      <sheetName val="안양동교 1안"/>
      <sheetName val="관로토공(보통암)"/>
      <sheetName val="관로토공(연암)"/>
      <sheetName val="관로토공(토사)"/>
      <sheetName val="관로토공(풍화암)"/>
      <sheetName val="리핑암"/>
      <sheetName val="보통암"/>
      <sheetName val="연결관조서 (토사)"/>
      <sheetName val="연결관수량"/>
      <sheetName val="연암"/>
      <sheetName val="우수받이BOX토공"/>
      <sheetName val="우수받이관로토공"/>
      <sheetName val="토사"/>
      <sheetName val="인사자료총집계"/>
      <sheetName val="원"/>
      <sheetName val="DA"/>
      <sheetName val="갑지(추정)"/>
      <sheetName val="일위목록"/>
      <sheetName val="유림골조"/>
      <sheetName val="CC16-내역서"/>
      <sheetName val="예산총괄"/>
      <sheetName val="CALCULATION"/>
      <sheetName val="고창방향"/>
      <sheetName val="연장및면적(좌측)"/>
      <sheetName val="도색집계"/>
      <sheetName val="공사비총괄"/>
      <sheetName val="Sheet5"/>
      <sheetName val="자재대"/>
      <sheetName val="WORK"/>
      <sheetName val="계림(함평)"/>
      <sheetName val="계림(장성)"/>
      <sheetName val="버스운행안내"/>
      <sheetName val="재적표"/>
      <sheetName val="측구터파기공수량집계"/>
      <sheetName val="배수공 시멘트 및 골재량 산출"/>
      <sheetName val="주beam"/>
      <sheetName val="NAI"/>
      <sheetName val="준검_내역서"/>
      <sheetName val="6PILE__(돌출)"/>
      <sheetName val="앉음벽_(2)"/>
      <sheetName val="도담구내_개소별_명세"/>
      <sheetName val="단면_(2)"/>
      <sheetName val="설계기준_및_하중계산"/>
      <sheetName val="2_1__노무비_평균단가산출"/>
      <sheetName val="4_전기"/>
      <sheetName val="P_M_별"/>
      <sheetName val="암거_제원표"/>
      <sheetName val="Sheet1_(2)"/>
      <sheetName val="1_설계기준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8_PILE__(돌출)"/>
      <sheetName val="설산1_나"/>
      <sheetName val="플랜트_설치"/>
      <sheetName val="5__현장관리비(new)_"/>
      <sheetName val="1_취수장"/>
      <sheetName val="C_배수관공"/>
      <sheetName val="1-3_조건,바닥판_"/>
      <sheetName val="안양동교_1안"/>
      <sheetName val="연결관조서_(토사)"/>
      <sheetName val="식생블럭단위수량"/>
      <sheetName val="접속도로1"/>
      <sheetName val="3BL공동구 수량"/>
      <sheetName val="화전내"/>
      <sheetName val="데리네이타현황"/>
      <sheetName val="코드표"/>
      <sheetName val="ELEC"/>
      <sheetName val="미드수량"/>
      <sheetName val="0303"/>
      <sheetName val="퍼스트"/>
      <sheetName val="시운전연료"/>
      <sheetName val="RAHMEN"/>
      <sheetName val="보도경계블럭"/>
      <sheetName val="토목공사일반"/>
      <sheetName val="기계공사"/>
      <sheetName val="공사비총"/>
      <sheetName val="일위대가목차"/>
      <sheetName val="암거날개벽"/>
      <sheetName val="견적990322"/>
      <sheetName val="6호기"/>
      <sheetName val="참고자료"/>
      <sheetName val="재정비내역"/>
      <sheetName val="지적고시내역"/>
      <sheetName val="8.석축단위(H=1.5M)"/>
      <sheetName val="유입량"/>
      <sheetName val="판정1교토공"/>
      <sheetName val="토공(1)"/>
      <sheetName val="관리비비계상"/>
      <sheetName val="기성내역"/>
      <sheetName val="B"/>
      <sheetName val="원가총괄"/>
      <sheetName val="Total"/>
      <sheetName val="기별(종합)"/>
      <sheetName val="공구"/>
      <sheetName val="공사비산출내역"/>
      <sheetName val="I一般比"/>
      <sheetName val="연결임시"/>
      <sheetName val="공종별예산조서"/>
      <sheetName val="수량산출목록표"/>
      <sheetName val="일위대가(가설)"/>
      <sheetName val="만년달력"/>
      <sheetName val="CTEMCOST"/>
      <sheetName val="목록"/>
      <sheetName val="원가"/>
      <sheetName val="spc 배관견적"/>
      <sheetName val="자재"/>
      <sheetName val="전기"/>
      <sheetName val="7.PILE  (돌출)"/>
      <sheetName val="LG제품"/>
      <sheetName val="부하계산서"/>
      <sheetName val="마산월령동골조물량변경"/>
      <sheetName val="전체공정"/>
      <sheetName val="조립공정"/>
      <sheetName val="FC"/>
      <sheetName val="간노_콘"/>
      <sheetName val="일위대가표"/>
      <sheetName val="부대내역"/>
      <sheetName val="일반수량"/>
      <sheetName val="산출기준자료"/>
      <sheetName val="일위대가LIST"/>
      <sheetName val="수목데이타 "/>
      <sheetName val="인원"/>
      <sheetName val="설계명세서"/>
      <sheetName val="D-3109"/>
      <sheetName val="06 일위대가목록"/>
      <sheetName val="단위단가"/>
      <sheetName val="운반"/>
      <sheetName val="공사착공계"/>
      <sheetName val="A LINE"/>
      <sheetName val="현장조사"/>
      <sheetName val="원가계산서"/>
      <sheetName val="b_balju"/>
      <sheetName val="철근량"/>
      <sheetName val="옹벽수량집계"/>
      <sheetName val="합계"/>
      <sheetName val="예가내역서"/>
      <sheetName val="검토"/>
      <sheetName val="상행선"/>
      <sheetName val="단가대비표"/>
      <sheetName val="사유서제출현황-2"/>
      <sheetName val="내역(원안-대안)"/>
      <sheetName val="암거 제원표-1단계"/>
      <sheetName val="토공"/>
      <sheetName val="제출문"/>
      <sheetName val="우배수"/>
      <sheetName val="교대(A1-A2)"/>
      <sheetName val="연습"/>
      <sheetName val="내역서(2구간)"/>
      <sheetName val="내역서1"/>
      <sheetName val="견적대비"/>
      <sheetName val="날개벽(시점좌측)"/>
      <sheetName val="덕전리"/>
      <sheetName val="맨홀수량산출"/>
      <sheetName val="백암비스타내역"/>
      <sheetName val="Macro1"/>
      <sheetName val="수량3"/>
      <sheetName val="뒷채움잡석"/>
      <sheetName val="장비 (2)"/>
      <sheetName val="광주방향"/>
      <sheetName val="총괄집계표"/>
      <sheetName val="CON포장수량"/>
      <sheetName val="ACUNIT"/>
      <sheetName val="CONUNIT"/>
      <sheetName val="포장공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천상"/>
      <sheetName val="반포2차"/>
      <sheetName val="미아사원"/>
      <sheetName val="평화chl"/>
      <sheetName val="전주평화1"/>
      <sheetName val="평화3"/>
      <sheetName val="두암"/>
      <sheetName val="성남그린"/>
      <sheetName val="Sheet8"/>
      <sheetName val="조명일위"/>
      <sheetName val="수지1"/>
      <sheetName val="조명시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조명일위"/>
      <sheetName val="계산서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member design"/>
      <sheetName val="design criteria"/>
      <sheetName val="working load at the btm ft."/>
      <sheetName val="plan&amp;section of foundation"/>
      <sheetName val="soil bearing check"/>
      <sheetName val="BID"/>
      <sheetName val="갑지"/>
      <sheetName val="교각1"/>
      <sheetName val="일위대가표"/>
      <sheetName val="공통가설"/>
      <sheetName val="결과조달"/>
      <sheetName val="지급자재"/>
      <sheetName val="TEL"/>
      <sheetName val="단가표"/>
      <sheetName val="날개벽(좌,우=45도,75도)"/>
      <sheetName val="노임이"/>
      <sheetName val="Proposal"/>
      <sheetName val="건축내역"/>
      <sheetName val="소비자가"/>
      <sheetName val="대비"/>
      <sheetName val="양수장(기계)"/>
      <sheetName val="가로등내역서"/>
      <sheetName val="구미4단2"/>
      <sheetName val="단면제원"/>
      <sheetName val="조명시설"/>
      <sheetName val="Sheet15"/>
      <sheetName val="SLAB"/>
      <sheetName val="음료실행"/>
      <sheetName val="시멘트"/>
      <sheetName val="현장별"/>
      <sheetName val="공사비집계"/>
      <sheetName val="일위대가"/>
      <sheetName val="일위대가목차"/>
      <sheetName val="8. 내진해석"/>
      <sheetName val="수량산출"/>
      <sheetName val="보도경계블럭"/>
      <sheetName val="세부내역"/>
      <sheetName val="저"/>
      <sheetName val="주beam"/>
      <sheetName val="데이타"/>
      <sheetName val="DATA"/>
      <sheetName val="BSD (2)"/>
      <sheetName val="설계내역서"/>
      <sheetName val="소업1교"/>
      <sheetName val="BQ"/>
      <sheetName val="A-4"/>
      <sheetName val="#REF"/>
      <sheetName val="Sheet2"/>
      <sheetName val="데리네이타현황"/>
      <sheetName val="3.일반사상"/>
      <sheetName val="갑지(추정)"/>
      <sheetName val="자료"/>
      <sheetName val="Sheet5"/>
      <sheetName val="PUMP"/>
      <sheetName val="금액"/>
      <sheetName val="CIVIL"/>
      <sheetName val="유림골조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출력표"/>
      <sheetName val="기초공"/>
      <sheetName val="기둥(원형)"/>
      <sheetName val="일반공사"/>
      <sheetName val="단가조사"/>
      <sheetName val="type-F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수입"/>
      <sheetName val="갑지1"/>
      <sheetName val="가설공사내역"/>
      <sheetName val="1단계"/>
      <sheetName val="GAEYO"/>
      <sheetName val="경비2내역"/>
      <sheetName val="남양내역"/>
      <sheetName val="물량표"/>
      <sheetName val="98지급계획"/>
      <sheetName val="토공사"/>
      <sheetName val="신청서"/>
      <sheetName val="내역서(계약내역서제출용)"/>
      <sheetName val="내역서(4.16제출용)"/>
      <sheetName val="내역서(4.18제출용기준내역)"/>
      <sheetName val="공사개요"/>
      <sheetName val="설계조건"/>
      <sheetName val="간접비"/>
      <sheetName val="노임단가"/>
      <sheetName val="신표지1"/>
      <sheetName val="99노임기준"/>
      <sheetName val="BJJIN"/>
      <sheetName val="RAHMEN"/>
      <sheetName val="예산변경사항"/>
      <sheetName val="N賃率-職"/>
      <sheetName val="단가대비표"/>
      <sheetName val="Y-WORK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총괄-1"/>
      <sheetName val="기별수량산출서"/>
      <sheetName val="조도계산서 (도서)"/>
      <sheetName val="타공종이기"/>
      <sheetName val="대구파크쿨링타워"/>
      <sheetName val="코드표"/>
      <sheetName val="내역표지"/>
      <sheetName val="골조"/>
      <sheetName val="FD"/>
      <sheetName val="LD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터파기및재료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단가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조명율표"/>
      <sheetName val="입찰안"/>
      <sheetName val="조경일람"/>
    </sheetNames>
    <sheetDataSet>
      <sheetData sheetId="0" refreshError="1">
        <row r="24">
          <cell r="B24" t="str">
            <v>수평곡관</v>
          </cell>
        </row>
        <row r="25">
          <cell r="B25" t="str">
            <v>수평곡관</v>
          </cell>
        </row>
        <row r="26">
          <cell r="B26" t="str">
            <v>수평곡관</v>
          </cell>
        </row>
        <row r="27">
          <cell r="B27" t="str">
            <v>수평곡관</v>
          </cell>
        </row>
        <row r="28">
          <cell r="B28" t="str">
            <v>수평곡관</v>
          </cell>
        </row>
        <row r="29">
          <cell r="B29" t="str">
            <v>수평곡관</v>
          </cell>
        </row>
        <row r="30">
          <cell r="B30" t="str">
            <v>수평곡관</v>
          </cell>
        </row>
        <row r="31">
          <cell r="B31" t="str">
            <v>수평곡관</v>
          </cell>
        </row>
        <row r="32">
          <cell r="B32" t="str">
            <v>수평곡관</v>
          </cell>
        </row>
        <row r="33">
          <cell r="B33" t="str">
            <v>수평곡관</v>
          </cell>
        </row>
        <row r="34">
          <cell r="B34" t="str">
            <v>수평곡관</v>
          </cell>
        </row>
        <row r="35">
          <cell r="B35" t="str">
            <v>수평곡관</v>
          </cell>
        </row>
        <row r="36">
          <cell r="B36" t="str">
            <v>소켓플랜지T형관</v>
          </cell>
        </row>
        <row r="37">
          <cell r="B37" t="str">
            <v>소켓플랜지T형관</v>
          </cell>
        </row>
        <row r="38">
          <cell r="B38" t="str">
            <v>소켓플랜지T형관</v>
          </cell>
        </row>
        <row r="39">
          <cell r="B39" t="str">
            <v>소켓T형관</v>
          </cell>
        </row>
        <row r="40">
          <cell r="B40" t="str">
            <v>소켓T형관</v>
          </cell>
        </row>
        <row r="41">
          <cell r="B41" t="str">
            <v>소켓T형관</v>
          </cell>
        </row>
        <row r="42">
          <cell r="B42" t="str">
            <v>이 음 관</v>
          </cell>
        </row>
        <row r="43">
          <cell r="B43" t="str">
            <v>이 음 관</v>
          </cell>
        </row>
        <row r="44">
          <cell r="B44" t="str">
            <v>이 음 관</v>
          </cell>
        </row>
        <row r="45">
          <cell r="B45" t="str">
            <v>이 음 관</v>
          </cell>
        </row>
        <row r="46">
          <cell r="B46" t="str">
            <v>이 음 관</v>
          </cell>
        </row>
        <row r="47">
          <cell r="B47" t="str">
            <v>이 음 관</v>
          </cell>
        </row>
        <row r="48">
          <cell r="B48" t="str">
            <v>플랜지관</v>
          </cell>
        </row>
        <row r="49">
          <cell r="B49" t="str">
            <v>플랜지관</v>
          </cell>
        </row>
        <row r="50">
          <cell r="B50" t="str">
            <v>플랜지관</v>
          </cell>
        </row>
        <row r="51">
          <cell r="B51" t="str">
            <v>플랜지관</v>
          </cell>
        </row>
        <row r="52">
          <cell r="B52" t="str">
            <v>플랜지관</v>
          </cell>
        </row>
        <row r="53">
          <cell r="B53" t="str">
            <v>플랜지관</v>
          </cell>
        </row>
        <row r="54">
          <cell r="B54" t="str">
            <v>제 수 변</v>
          </cell>
        </row>
        <row r="55">
          <cell r="B55" t="str">
            <v>제 수 변</v>
          </cell>
        </row>
        <row r="56">
          <cell r="B56" t="str">
            <v>제 수 변</v>
          </cell>
        </row>
        <row r="57">
          <cell r="B57" t="str">
            <v>제 수 변</v>
          </cell>
        </row>
        <row r="58">
          <cell r="B58" t="str">
            <v>제 수 변</v>
          </cell>
        </row>
        <row r="59">
          <cell r="B59" t="str">
            <v>공 기 변</v>
          </cell>
        </row>
        <row r="60">
          <cell r="B60" t="str">
            <v>공 기 변</v>
          </cell>
        </row>
        <row r="61">
          <cell r="B61" t="str">
            <v>단    관</v>
          </cell>
        </row>
        <row r="62">
          <cell r="B62" t="str">
            <v>플랜지단관</v>
          </cell>
        </row>
        <row r="63">
          <cell r="B63" t="str">
            <v>플랜지단관</v>
          </cell>
        </row>
        <row r="64">
          <cell r="B64" t="str">
            <v>플랜지단관</v>
          </cell>
        </row>
        <row r="65">
          <cell r="B65" t="str">
            <v>플랜지단관</v>
          </cell>
        </row>
        <row r="66">
          <cell r="B66" t="str">
            <v>플랜지단관</v>
          </cell>
        </row>
        <row r="67">
          <cell r="B67" t="str">
            <v>플랜지단관</v>
          </cell>
        </row>
        <row r="68">
          <cell r="B68" t="str">
            <v>플랜지단관</v>
          </cell>
        </row>
        <row r="69">
          <cell r="B69" t="str">
            <v>단    관</v>
          </cell>
        </row>
        <row r="70">
          <cell r="B70" t="str">
            <v>단    관</v>
          </cell>
        </row>
        <row r="71">
          <cell r="B71" t="str">
            <v>단    관</v>
          </cell>
        </row>
        <row r="72">
          <cell r="B72" t="str">
            <v>단    관</v>
          </cell>
        </row>
        <row r="73">
          <cell r="B73" t="str">
            <v>단    관</v>
          </cell>
        </row>
        <row r="74">
          <cell r="B74" t="str">
            <v>단    관</v>
          </cell>
        </row>
        <row r="75">
          <cell r="B75" t="str">
            <v>단    관</v>
          </cell>
        </row>
        <row r="76">
          <cell r="B76" t="str">
            <v>단    관</v>
          </cell>
        </row>
        <row r="77">
          <cell r="B77" t="str">
            <v>단    관</v>
          </cell>
        </row>
        <row r="78">
          <cell r="B78" t="str">
            <v>단    관</v>
          </cell>
        </row>
        <row r="79">
          <cell r="B79" t="str">
            <v>단    관</v>
          </cell>
        </row>
        <row r="80">
          <cell r="B80" t="str">
            <v>단    관</v>
          </cell>
        </row>
        <row r="81">
          <cell r="B81" t="str">
            <v>단    관</v>
          </cell>
        </row>
        <row r="82">
          <cell r="B82" t="str">
            <v>단    관</v>
          </cell>
        </row>
        <row r="83">
          <cell r="B83" t="str">
            <v>단    관</v>
          </cell>
        </row>
        <row r="84">
          <cell r="B84" t="str">
            <v>단    관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#1_공사비총괄표"/>
      <sheetName val="1변전소-원가"/>
      <sheetName val="2변전소-원가"/>
      <sheetName val="3변전소-원가"/>
      <sheetName val="#1-공종별집계표1"/>
      <sheetName val="#1-공종별집계표2"/>
      <sheetName val="#1_내역서"/>
      <sheetName val="#1_TR기초내역"/>
      <sheetName val="#1_발전기기초내역"/>
      <sheetName val="TR기초내역-할증NO!"/>
      <sheetName val="발전기기초내역-할증NO!"/>
      <sheetName val="#1_일위대가목록"/>
      <sheetName val="#1_일위대가"/>
      <sheetName val="별표총괄-1"/>
      <sheetName val="#2-공종별집계표1"/>
      <sheetName val="#2-공종별집계표2"/>
      <sheetName val="#2_내역서"/>
      <sheetName val="#3-공종별집계표1"/>
      <sheetName val="#3-공종별집계표2"/>
      <sheetName val="#3_내역서"/>
      <sheetName val="#1_단가조사표"/>
      <sheetName val="#2_단가조사표"/>
      <sheetName val="#3_단가조사표"/>
      <sheetName val="중기부표-1"/>
      <sheetName val="중기계산-1"/>
      <sheetName val="#2_일위대가목록"/>
      <sheetName val="#2_일위대가"/>
      <sheetName val="#3_일위대가목록"/>
      <sheetName val="#3_일위대가"/>
      <sheetName val="별표총괄-2"/>
      <sheetName val="별표총괄-3"/>
      <sheetName val="중기부표-2"/>
      <sheetName val="중기계산-2"/>
      <sheetName val="중기부표-3"/>
      <sheetName val="중기계산-3"/>
      <sheetName val="#2_공사비총괄표"/>
      <sheetName val="#3_공사비총괄표"/>
      <sheetName val="일위대가"/>
      <sheetName val="반포2차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3_공사비예산서"/>
      <sheetName val="#3_공사비총괄표"/>
      <sheetName val="#3_원가계산서"/>
      <sheetName val="#3_공종별집계표1"/>
      <sheetName val="#3_공종별집계표2"/>
      <sheetName val="#3_내역서"/>
      <sheetName val="#3_일위대가"/>
      <sheetName val="#3_일위대가목록"/>
      <sheetName val="#3_별표총괄"/>
      <sheetName val="#2_단가조사표"/>
      <sheetName val="#3_노임단가"/>
      <sheetName val="#3_중기부표"/>
      <sheetName val="#3_중기계산"/>
      <sheetName val="#3_TR기초내역"/>
      <sheetName val="#2_일위대가목록"/>
      <sheetName val="일위대가"/>
      <sheetName val="반포2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기계-설계개요"/>
      <sheetName val="일반설명서"/>
      <sheetName val="기술설명서"/>
      <sheetName val="펌프계산서"/>
      <sheetName val="공사비총괄표"/>
      <sheetName val="견적보고"/>
      <sheetName val="총괄표"/>
      <sheetName val="집계표"/>
      <sheetName val="가실행토목"/>
      <sheetName val="가실행전기"/>
      <sheetName val="손익(관리비제외)"/>
      <sheetName val="손익(관리비포함)"/>
      <sheetName val="기구조직"/>
      <sheetName val="위치도"/>
      <sheetName val="fax견적"/>
      <sheetName val="fax견적 (2)"/>
      <sheetName val="총괄"/>
      <sheetName val="공통공사비"/>
      <sheetName val="경상비"/>
      <sheetName val="직원급료"/>
      <sheetName val="직원소요"/>
      <sheetName val="안전관리비"/>
      <sheetName val="16-1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내역서 제출"/>
      <sheetName val="보증수수료산출"/>
      <sheetName val="철근량"/>
      <sheetName val="단가"/>
      <sheetName val="원가"/>
      <sheetName val="#3_일위대가목록"/>
      <sheetName val="#2_일위대가목록"/>
      <sheetName val="일위대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1"/>
      <sheetName val="표지2"/>
      <sheetName val="표지"/>
      <sheetName val="설계서"/>
      <sheetName val="설계설명서"/>
      <sheetName val="예정공정표"/>
      <sheetName val="공사원가"/>
      <sheetName val="잡비"/>
      <sheetName val="내역서"/>
      <sheetName val="일위목록"/>
      <sheetName val="식재일위"/>
      <sheetName val="시설일위"/>
      <sheetName val="기초일위"/>
      <sheetName val="연못설비내역서"/>
      <sheetName val="연못설비일위대가"/>
      <sheetName val="노임단가"/>
      <sheetName val="수목단가"/>
      <sheetName val="자재단가"/>
      <sheetName val="연못설비단가비교표"/>
      <sheetName val="식재수량표"/>
      <sheetName val="시설수량표"/>
      <sheetName val="실개울설비수량"/>
      <sheetName val="별산자재집계표"/>
      <sheetName val="사급자재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경비목록"/>
      <sheetName val="경비"/>
      <sheetName val="펌프동력산출"/>
      <sheetName val="2002기계경비산출표"/>
      <sheetName val="해상장비조정원"/>
      <sheetName val="총괄표"/>
      <sheetName val="일위대가"/>
      <sheetName val="조명일위"/>
      <sheetName val="주공 갑지"/>
      <sheetName val="단가"/>
      <sheetName val="#3_일위대가목록"/>
      <sheetName val="직접비"/>
      <sheetName val="제경비율"/>
      <sheetName val="입찰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호표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B1" t="str">
            <v>직 종 명</v>
          </cell>
        </row>
      </sheetData>
      <sheetData sheetId="16">
        <row r="1">
          <cell r="B1" t="str">
            <v>◆ 수목 단가조사표</v>
          </cell>
        </row>
      </sheetData>
      <sheetData sheetId="17">
        <row r="1">
          <cell r="A1" t="str">
            <v>코드번호</v>
          </cell>
        </row>
      </sheetData>
      <sheetData sheetId="18"/>
      <sheetData sheetId="19">
        <row r="1">
          <cell r="C1" t="str">
            <v>수    종</v>
          </cell>
        </row>
      </sheetData>
      <sheetData sheetId="20">
        <row r="1">
          <cell r="C1" t="str">
            <v>시  설  명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_ver1.0"/>
      <sheetName val="자재집계"/>
      <sheetName val="바닥판"/>
      <sheetName val="입력DATA"/>
      <sheetName val="#3_일위대가목록"/>
      <sheetName val="#2_일위대가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노임단가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집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토목내역서 (도급단가)"/>
      <sheetName val="총괄표"/>
      <sheetName val="노무비"/>
      <sheetName val="세부내역"/>
      <sheetName val="건축내역"/>
      <sheetName val="공통가설공사"/>
      <sheetName val="일위대가표"/>
      <sheetName val="Sheet1"/>
      <sheetName val="내역서"/>
      <sheetName val="산근1"/>
      <sheetName val="장비"/>
      <sheetName val="노무"/>
      <sheetName val="자재"/>
      <sheetName val="퇴직금(울산천상)"/>
      <sheetName val="2000년1차"/>
      <sheetName val="2000전체분"/>
      <sheetName val="#REF"/>
      <sheetName val="101동"/>
      <sheetName val="공사비총괄표"/>
      <sheetName val="인수공규격"/>
      <sheetName val="형틀공사"/>
      <sheetName val="NYS"/>
      <sheetName val="당초"/>
      <sheetName val="입상내역"/>
      <sheetName val="골재산출"/>
      <sheetName val="노임"/>
      <sheetName val="을지"/>
      <sheetName val="일위대가"/>
      <sheetName val="산출근거"/>
      <sheetName val="실행"/>
      <sheetName val="재료"/>
      <sheetName val="입찰안"/>
      <sheetName val="휘경동(신일)"/>
      <sheetName val="200"/>
      <sheetName val="부대시설"/>
      <sheetName val="견적조건"/>
      <sheetName val="교수설계"/>
      <sheetName val="산출내역서집계표"/>
      <sheetName val="내역서 제출"/>
      <sheetName val="미드수량"/>
      <sheetName val="토목내역"/>
      <sheetName val="단가적용"/>
      <sheetName val="전체"/>
      <sheetName val="기성내역"/>
      <sheetName val="견적서"/>
      <sheetName val="실행철강하도"/>
      <sheetName val="기타 정보통신공사"/>
      <sheetName val="정산내역서"/>
      <sheetName val="설계명세"/>
      <sheetName val="내역전기"/>
      <sheetName val="DATA"/>
      <sheetName val="항목등록"/>
      <sheetName val="터파기및재료"/>
      <sheetName val="공통가설"/>
      <sheetName val="조명율표"/>
      <sheetName val="조명일위"/>
      <sheetName val="잡철물"/>
      <sheetName val="19990101-엑셀1"/>
      <sheetName val="중기운반자재총(구조물)"/>
      <sheetName val="제수문집계"/>
      <sheetName val="구조물집계"/>
      <sheetName val="토공집계"/>
      <sheetName val="조경내역서"/>
      <sheetName val="B"/>
      <sheetName val="바닥판"/>
      <sheetName val="입력DATA"/>
      <sheetName val="원본"/>
      <sheetName val="포장수량"/>
      <sheetName val="교각1"/>
      <sheetName val="견적(100%)"/>
      <sheetName val="Total"/>
      <sheetName val="입력"/>
      <sheetName val="설비2차"/>
      <sheetName val="품셈TABLE"/>
      <sheetName val="일위"/>
      <sheetName val="날개벽수량표"/>
      <sheetName val="역T형교대(PILE기초)"/>
      <sheetName val="PAY"/>
      <sheetName val="영창26"/>
      <sheetName val="건축공사"/>
      <sheetName val="일위대가목차"/>
      <sheetName val="실행-집행"/>
      <sheetName val="골조"/>
      <sheetName val="약품공급2"/>
      <sheetName val="단가비교표_공통1"/>
      <sheetName val="중기"/>
      <sheetName val="Customer Databas"/>
      <sheetName val="유림총괄"/>
      <sheetName val="변경비교-을"/>
      <sheetName val="시설물일위"/>
      <sheetName val="데리네이타현황"/>
      <sheetName val="총수량집계표"/>
      <sheetName val="퍼스트"/>
      <sheetName val="관급자재"/>
      <sheetName val="여과지동"/>
      <sheetName val="기초자료"/>
      <sheetName val="일위대가(가설)"/>
      <sheetName val="기초코드"/>
      <sheetName val="기초단가"/>
      <sheetName val="국내조달(통합-1)"/>
      <sheetName val="BSD (2)"/>
      <sheetName val="목록"/>
      <sheetName val="자동제어"/>
      <sheetName val="단가대비표"/>
      <sheetName val="토목"/>
      <sheetName val="DATE"/>
      <sheetName val="조명시설"/>
      <sheetName val="공정코드"/>
      <sheetName val="3-1.세대내"/>
      <sheetName val="내역서 (2)"/>
      <sheetName val="CIVIL4"/>
      <sheetName val="내역서(기성청구)"/>
      <sheetName val="원하대비"/>
      <sheetName val="원도급"/>
      <sheetName val="하도급"/>
      <sheetName val="LD"/>
      <sheetName val="단양 00 아파트-세부내역"/>
      <sheetName val="준공공사 계"/>
      <sheetName val="내역서적용"/>
      <sheetName val="주beam"/>
      <sheetName val="001"/>
      <sheetName val="문학간접"/>
      <sheetName val="유림콘도"/>
      <sheetName val="토목공사"/>
      <sheetName val="단가표"/>
      <sheetName val="조경일람"/>
      <sheetName val="내역_ver1.0"/>
      <sheetName val="기본설계기준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데리네이타현황"/>
      <sheetName val="산출근거"/>
      <sheetName val="골재산출"/>
      <sheetName val="집계표"/>
      <sheetName val="내역"/>
      <sheetName val="DATA"/>
      <sheetName val="흥양2교토공집계표"/>
      <sheetName val="철근량"/>
      <sheetName val="내역서"/>
      <sheetName val="분석"/>
      <sheetName val="96정변2"/>
      <sheetName val="실행"/>
      <sheetName val="102역사"/>
      <sheetName val="입찰안"/>
      <sheetName val="주beam"/>
      <sheetName val="99총공사내역서"/>
      <sheetName val="guard(mac)"/>
      <sheetName val="Sheet1"/>
      <sheetName val="산출내역서"/>
      <sheetName val="원가"/>
      <sheetName val="세부내역"/>
      <sheetName val="해평견적"/>
      <sheetName val="토목"/>
      <sheetName val="설명서 "/>
      <sheetName val="증감내역서"/>
      <sheetName val="차수공개요"/>
      <sheetName val="실행철강하도"/>
      <sheetName val="BID"/>
      <sheetName val="공동구수량"/>
      <sheetName val="바닥판"/>
      <sheetName val="입력DATA"/>
      <sheetName val="#REF"/>
      <sheetName val="기성내역"/>
      <sheetName val="항목등록"/>
      <sheetName val="차수"/>
      <sheetName val="일위대가표"/>
      <sheetName val="노무비"/>
      <sheetName val="노임단가"/>
      <sheetName val="터파기및재료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I一般比"/>
      <sheetName val="총괄표"/>
      <sheetName val="지장물C"/>
      <sheetName val="6PILE  (돌출)"/>
      <sheetName val="표지"/>
      <sheetName val="식생블럭단위수량"/>
      <sheetName val="상시"/>
      <sheetName val="신고조서"/>
      <sheetName val="공사비총괄표"/>
      <sheetName val="교각1"/>
      <sheetName val="대로근거"/>
      <sheetName val="중로근거"/>
      <sheetName val="말뚝지지력산정"/>
      <sheetName val="기계경비(시간당)"/>
      <sheetName val="우수받이"/>
      <sheetName val="총수량집계표"/>
      <sheetName val="BOX수량"/>
      <sheetName val="일위대가9803"/>
      <sheetName val="추가예산"/>
      <sheetName val="조명율표"/>
      <sheetName val="공통가설공사"/>
      <sheetName val="단양 00 아파트-세부내역"/>
      <sheetName val="일위대가목록"/>
      <sheetName val="자료입력"/>
      <sheetName val="재료"/>
      <sheetName val="수량산출"/>
      <sheetName val="적용토목"/>
      <sheetName val="부대내역"/>
      <sheetName val="내역서1999.8최종"/>
      <sheetName val="총괄내역"/>
      <sheetName val="간접1"/>
      <sheetName val="노임"/>
      <sheetName val="일위대가1"/>
      <sheetName val="직접공사비"/>
      <sheetName val="2000년1차"/>
      <sheetName val="2000전체분"/>
      <sheetName val="0506생활권구적"/>
      <sheetName val="공정코드"/>
      <sheetName val="우수내용"/>
      <sheetName val="3BL공동구 수량"/>
      <sheetName val="지급자재"/>
      <sheetName val="DATE"/>
      <sheetName val="재료집계표"/>
      <sheetName val="총괄내역서"/>
      <sheetName val="신천3호용수로"/>
      <sheetName val="품셈TABLE"/>
      <sheetName val="약품공급2"/>
      <sheetName val="날개벽"/>
      <sheetName val="각종양식"/>
      <sheetName val="암거단위"/>
      <sheetName val="오동"/>
      <sheetName val="대조"/>
      <sheetName val="나한"/>
      <sheetName val="COPING"/>
      <sheetName val="단가표"/>
      <sheetName val="토공(우물통,기타) "/>
      <sheetName val="CTEMCOST"/>
      <sheetName val="설직재-1"/>
      <sheetName val="날개벽수량표"/>
      <sheetName val="월말"/>
      <sheetName val="찍기"/>
      <sheetName val="RAMP 단면(R2)"/>
      <sheetName val="램머"/>
      <sheetName val="업무분장"/>
      <sheetName val="97년 추정"/>
      <sheetName val="재료비"/>
      <sheetName val="입력란"/>
      <sheetName val="97노임단가"/>
      <sheetName val="총괄"/>
      <sheetName val="101동"/>
      <sheetName val="기초자료"/>
      <sheetName val="세골재  T2 변경 현황"/>
      <sheetName val="0.단가"/>
      <sheetName val="중기"/>
      <sheetName val="내역서 제출"/>
      <sheetName val="양식3"/>
      <sheetName val="H-PILE수량집계"/>
      <sheetName val="토사(PE)"/>
      <sheetName val="PSCbeam설계"/>
      <sheetName val="금액내역서"/>
      <sheetName val="연돌일위집계"/>
      <sheetName val="도로경계단위"/>
      <sheetName val="수안보-MBR1"/>
      <sheetName val="코드"/>
      <sheetName val="산근"/>
      <sheetName val="발주내역"/>
      <sheetName val="갑지"/>
      <sheetName val="준검 내역서"/>
      <sheetName val="초기화면"/>
      <sheetName val="시중노임단가"/>
      <sheetName val="토목내역서 (도급단가)"/>
      <sheetName val="예산M11A"/>
      <sheetName val="역T형교대(말뚝기초)"/>
      <sheetName val="내역_ver1.0"/>
      <sheetName val="지중자재단가"/>
      <sheetName val="뚝토공"/>
      <sheetName val="목차 "/>
      <sheetName val="원형1호맨홀토공수량"/>
      <sheetName val="CAT_5"/>
      <sheetName val="CIVIL4"/>
      <sheetName val="내역서중"/>
      <sheetName val="물가자료"/>
      <sheetName val="접지수량"/>
      <sheetName val="단면 (2)"/>
      <sheetName val="NYS"/>
      <sheetName val="INPUT"/>
      <sheetName val="4.2유효폭의 계산"/>
      <sheetName val="포장물량집계"/>
      <sheetName val="대림경상68억"/>
      <sheetName val="골조"/>
      <sheetName val="세부내역서(전기)"/>
      <sheetName val="실행대비"/>
      <sheetName val="실행간접비용"/>
      <sheetName val="제잡비"/>
      <sheetName val="수량산출서"/>
      <sheetName val="4. 주형설계"/>
      <sheetName val="1,2공구원가계산서"/>
      <sheetName val="2공구산출내역"/>
      <sheetName val="1공구산출내역서"/>
      <sheetName val="8.석축단위(H=1.5M)"/>
      <sheetName val="수량집"/>
      <sheetName val="대비"/>
      <sheetName val="교각계산"/>
      <sheetName val="2000용수잠관-수량집계"/>
      <sheetName val="노임이"/>
      <sheetName val="단가 및 재료비"/>
      <sheetName val="중기사용료산출근거"/>
      <sheetName val="빗물받이(910-510-410)"/>
      <sheetName val="표준차도부연장집계-ASP"/>
      <sheetName val="계수시트"/>
      <sheetName val="단가일람"/>
      <sheetName val="조경일람"/>
      <sheetName val="지질조사"/>
      <sheetName val="토공 total"/>
      <sheetName val="원형맨홀수량"/>
      <sheetName val="우수공"/>
      <sheetName val="자재단가비교표"/>
      <sheetName val="C.배수관공"/>
      <sheetName val="실행내역"/>
      <sheetName val="단가"/>
      <sheetName val="1호맨홀토공"/>
      <sheetName val="2.단면가정"/>
      <sheetName val="수우미양가(Vlookup)"/>
      <sheetName val="200"/>
      <sheetName val="차액보증"/>
      <sheetName val="코드표"/>
      <sheetName val="woo(mac)"/>
      <sheetName val="설치조서"/>
      <sheetName val="Sheet3"/>
      <sheetName val="배수공집계표"/>
      <sheetName val="예정공정표"/>
      <sheetName val="여과지동"/>
      <sheetName val="단위중량"/>
      <sheetName val="H-pile(298x299)"/>
      <sheetName val="H-pile(250x250)"/>
      <sheetName val="직노"/>
      <sheetName val="전체제잡비"/>
      <sheetName val="미드수량"/>
      <sheetName val="공사착공계"/>
      <sheetName val="인수공규격"/>
      <sheetName val="노무비 근거"/>
      <sheetName val="역T형(H=6.0) (2)"/>
      <sheetName val="건축내역"/>
      <sheetName val="공사비산출내역"/>
      <sheetName val="MAIN"/>
      <sheetName val="유림골조"/>
      <sheetName val="참조"/>
      <sheetName val="집기손료"/>
      <sheetName val="배수내역"/>
      <sheetName val="ATM기초철가"/>
      <sheetName val="대창(함평)"/>
      <sheetName val="대창(장성)"/>
      <sheetName val="대창(함평)-창열"/>
      <sheetName val="암거 제원표"/>
      <sheetName val="WING3"/>
      <sheetName val="바닥판의 설계"/>
      <sheetName val="도수로수량산출"/>
      <sheetName val="장비집계"/>
      <sheetName val="CC16-내역서"/>
      <sheetName val="종배수관면벽구"/>
      <sheetName val="종배수관위치조서"/>
      <sheetName val="N賃率-職"/>
      <sheetName val="INPUT(덕도방향-시점)"/>
      <sheetName val="ABUT수량-A1"/>
      <sheetName val="입력변수"/>
      <sheetName val="3.하중산정4.지지력"/>
      <sheetName val="1련박스"/>
      <sheetName val="crude.SLAB RE-bar"/>
      <sheetName val="맨홀수량"/>
      <sheetName val="간지"/>
      <sheetName val="MAIN_TABLE"/>
      <sheetName val="견적990322"/>
      <sheetName val="Customer Databas"/>
      <sheetName val="참고사항"/>
      <sheetName val="조명일위"/>
      <sheetName val="지장물_data"/>
      <sheetName val="Sheet2"/>
      <sheetName val="Y-WORK"/>
      <sheetName val=" 총괄표"/>
      <sheetName val="단가산출"/>
      <sheetName val="표  지"/>
      <sheetName val="내역서적용수량"/>
      <sheetName val="3련 BOX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기본1"/>
      <sheetName val="수정일위대가"/>
      <sheetName val="CRUDE RE-bar"/>
      <sheetName val="집계표(OPTION)"/>
      <sheetName val="보차도경계석"/>
      <sheetName val="견적단가"/>
      <sheetName val="용수량(생활용수)"/>
      <sheetName val="금융비용"/>
      <sheetName val="단가비교표_공통1"/>
      <sheetName val="제경비"/>
      <sheetName val="개인"/>
      <sheetName val="단면가정"/>
      <sheetName val="WORK"/>
      <sheetName val="일위(수원)"/>
      <sheetName val="연결관수량 (2)"/>
      <sheetName val="사다리"/>
      <sheetName val="철집"/>
      <sheetName val="대부예산서"/>
      <sheetName val="CODE"/>
      <sheetName val="기초공"/>
      <sheetName val="MOTOR"/>
      <sheetName val="기둥(원형)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소도3교"/>
      <sheetName val="자료"/>
      <sheetName val="Macro(전선)"/>
      <sheetName val="spiral"/>
      <sheetName val="원가계산서구조조정"/>
      <sheetName val="봉방동근생"/>
      <sheetName val="내역표지"/>
      <sheetName val="재료할증"/>
      <sheetName val="신우"/>
      <sheetName val="AIR SHOWER(3인용)"/>
      <sheetName val="소보"/>
      <sheetName val="포장면적집계"/>
      <sheetName val="제직재"/>
      <sheetName val="Sheet5"/>
      <sheetName val="을지"/>
      <sheetName val="날개벽(시점좌측)"/>
      <sheetName val="마산월령동골조물량변경"/>
      <sheetName val="총괄-1"/>
      <sheetName val="암거 제원표-1단계"/>
      <sheetName val="분뇨"/>
      <sheetName val="Sheet1 (2)"/>
      <sheetName val="배수장토목공사비"/>
      <sheetName val="시행후면적"/>
      <sheetName val="설계조건"/>
      <sheetName val="수량3"/>
      <sheetName val="TYPE-A"/>
      <sheetName val="상-교대(A1-A2)"/>
      <sheetName val="교량"/>
      <sheetName val="단가조사서"/>
      <sheetName val="중기근거"/>
      <sheetName val="본체"/>
      <sheetName val="보도단위"/>
      <sheetName val="일위-1"/>
      <sheetName val="출력X"/>
      <sheetName val="안정계산"/>
      <sheetName val="단면검토"/>
      <sheetName val="건축-물가변동"/>
      <sheetName val="전기"/>
      <sheetName val="율촌법률사무소2내역"/>
      <sheetName val="문학간접"/>
      <sheetName val="간접"/>
      <sheetName val="보증수수료산출"/>
      <sheetName val="Macro1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요율"/>
      <sheetName val="특별땅고르기"/>
      <sheetName val="소요자재명세서"/>
      <sheetName val="노무비명세서"/>
      <sheetName val="갑지(추정)"/>
      <sheetName val="갑지1"/>
      <sheetName val="건축기계설비표선정수장"/>
      <sheetName val="자재일람"/>
      <sheetName val="지점별강우량"/>
      <sheetName val="토공(1)"/>
      <sheetName val="절대지우지말것"/>
      <sheetName val="우각부보강"/>
      <sheetName val="2.건축"/>
      <sheetName val="부경대총괄내역서"/>
      <sheetName val="위치조서"/>
      <sheetName val="DB"/>
      <sheetName val="교수설계"/>
      <sheetName val="토적표"/>
      <sheetName val="천방교접속"/>
      <sheetName val="대포2교접속"/>
      <sheetName val="경산"/>
      <sheetName val="공구"/>
      <sheetName val="원가서"/>
      <sheetName val="을"/>
      <sheetName val="CALCULATION"/>
      <sheetName val="내역서(전기)"/>
      <sheetName val="측구터파기공수량집계"/>
      <sheetName val="배수공 시멘트 및 골재량 산출"/>
      <sheetName val="직원자료입력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자재대"/>
      <sheetName val="내역서 "/>
      <sheetName val="1.설계조건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관급자재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설계개요"/>
      <sheetName val="수량집계표"/>
      <sheetName val="수요개발과판매량"/>
      <sheetName val="영창26"/>
      <sheetName val="40총괄"/>
      <sheetName val="40집계"/>
      <sheetName val="사유서제출현황-2"/>
      <sheetName val="백호우계수"/>
      <sheetName val="전기내역"/>
      <sheetName val="기타 정보통신공사"/>
      <sheetName val="하도급원가계산총괄표(식재)"/>
      <sheetName val="설계명세"/>
      <sheetName val="B"/>
      <sheetName val="중간"/>
      <sheetName val="48전력선로일위"/>
      <sheetName val="총공사내역서"/>
      <sheetName val="공사직종별노임"/>
      <sheetName val="단가조사"/>
      <sheetName val="1062-X방향 "/>
      <sheetName val="포장공사"/>
      <sheetName val="환경보전비B"/>
      <sheetName val="가옥철거(지장물조서)"/>
      <sheetName val="진주방향"/>
      <sheetName val="CON포장수량"/>
      <sheetName val="ACUNIT"/>
      <sheetName val="CONUNIT"/>
      <sheetName val="공문"/>
      <sheetName val="FAB별"/>
      <sheetName val="소비자가"/>
      <sheetName val="최적단면"/>
      <sheetName val="수습"/>
      <sheetName val="암거날개벽"/>
      <sheetName val="1호토공"/>
      <sheetName val="식재인부"/>
      <sheetName val="국도접속 차도부수량"/>
      <sheetName val="수량집계"/>
      <sheetName val="예정(3)"/>
      <sheetName val="터널조도"/>
      <sheetName val="상수도토공집계표"/>
      <sheetName val="견적서"/>
      <sheetName val="라멘수량"/>
      <sheetName val="마산방향철근집계"/>
      <sheetName val="마산방향"/>
      <sheetName val="s"/>
      <sheetName val="공사비증감"/>
      <sheetName val="산출근거1"/>
      <sheetName val="원가계산서"/>
      <sheetName val="4)유동표"/>
      <sheetName val="유효폭의 계산"/>
      <sheetName val="1.수량집계"/>
      <sheetName val="알맹이"/>
      <sheetName val="도근좌표"/>
      <sheetName val="변경내역"/>
      <sheetName val="ⴭⴭⴭⴭⴭ"/>
      <sheetName val="보도공제면적"/>
      <sheetName val="DATA 입력부"/>
      <sheetName val="1Month+Sheet2!"/>
      <sheetName val="수량BOQ"/>
      <sheetName val="노임,기계경비"/>
      <sheetName val="현황산출서"/>
      <sheetName val="토공집계(rp)"/>
      <sheetName val="자재표"/>
      <sheetName val="내역서(중수)"/>
      <sheetName val="공내역"/>
      <sheetName val="인부신상자료"/>
      <sheetName val="기초도면제작"/>
      <sheetName val="건축공사집계"/>
      <sheetName val="슬래브수량"/>
      <sheetName val="입상내역"/>
      <sheetName val="FAB4생산"/>
      <sheetName val="EQT-ESTN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대전(세창동)"/>
      <sheetName val="재료단가"/>
      <sheetName val="기존단가 (2)"/>
      <sheetName val="우수공,맨홀,집수정"/>
      <sheetName val="주차장(T4)"/>
      <sheetName val="면적산출근거(실측)"/>
      <sheetName val="내역기준"/>
      <sheetName val="건축원가계산서"/>
      <sheetName val="전기일위목록"/>
      <sheetName val="6월 출고 일일보고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unitpric"/>
      <sheetName val="계약서"/>
      <sheetName val="수량산출표"/>
      <sheetName val="7급줄떼공"/>
      <sheetName val="포장(수량)-관로부"/>
      <sheetName val="6공구(당초)"/>
      <sheetName val="가도공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공량(1월22일)"/>
      <sheetName val="96보완계획7.12"/>
      <sheetName val="70%"/>
      <sheetName val="보온자재단가표"/>
      <sheetName val="물량표S"/>
      <sheetName val="물량표(신)"/>
      <sheetName val="대전21토목내역서"/>
      <sheetName val="재료비단가"/>
      <sheetName val="환율"/>
      <sheetName val="현장설명"/>
      <sheetName val="개요"/>
      <sheetName val="공사"/>
      <sheetName val="이토변실(A3-LINE)"/>
      <sheetName val="공기압축기실"/>
      <sheetName val="내역전기"/>
      <sheetName val="장비사양"/>
      <sheetName val="Tables"/>
      <sheetName val="공통가설"/>
      <sheetName val="8_석축단위(H=1_5M)"/>
      <sheetName val="세골재__T2_변경_현황"/>
      <sheetName val="0_단가"/>
      <sheetName val="종배수관설치현황"/>
      <sheetName val="합계"/>
      <sheetName val="archi(본사)"/>
      <sheetName val="단가산출서1"/>
      <sheetName val="좌측"/>
      <sheetName val="수입"/>
      <sheetName val="hvac(제어동)"/>
      <sheetName val="조경"/>
      <sheetName val="방음벽기초(H=4m)"/>
      <sheetName val="SILICATE"/>
      <sheetName val="TB-내역서"/>
      <sheetName val="업체별기성내역"/>
      <sheetName val="내역서_"/>
      <sheetName val="시설물기초"/>
      <sheetName val="역T형"/>
      <sheetName val="합계금액"/>
      <sheetName val="관리,공감"/>
      <sheetName val="WVAL"/>
      <sheetName val="1"/>
      <sheetName val="ITEM"/>
      <sheetName val="용산1(해보)"/>
      <sheetName val="몰탈재료산출"/>
      <sheetName val="일위대가(가설)"/>
      <sheetName val="연령현황"/>
      <sheetName val="전기일위대가"/>
      <sheetName val="hvac내역서(제어동)"/>
      <sheetName val="표지 (2)"/>
      <sheetName val="PAINT"/>
      <sheetName val="SUMMARY"/>
      <sheetName val="99노임기준"/>
      <sheetName val="총집계"/>
      <sheetName val="주경기-오배수"/>
      <sheetName val="2호맨홀공제수량"/>
      <sheetName val="토공총괄집계"/>
      <sheetName val="하수급견적대비"/>
      <sheetName val="1.설계기준"/>
      <sheetName val="기기리스트"/>
      <sheetName val="1,2,3,4,5단위수량"/>
      <sheetName val="sw1"/>
      <sheetName val="W3단면"/>
      <sheetName val="송라터널총괄"/>
      <sheetName val="세목전체"/>
      <sheetName val="20관리비율"/>
      <sheetName val="플랜트 설치"/>
      <sheetName val="견적조건"/>
      <sheetName val="개략"/>
      <sheetName val="일위총괄"/>
      <sheetName val="본사공가현황"/>
      <sheetName val="증감대비표"/>
      <sheetName val="4.하중산정"/>
      <sheetName val="기초(중마오수)"/>
      <sheetName val="전동기"/>
      <sheetName val="수량분배표"/>
      <sheetName val="목록"/>
      <sheetName val="단가파주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8설7발"/>
      <sheetName val="BOX 본체"/>
      <sheetName val="제수변 수량집계표(보통)"/>
      <sheetName val="database"/>
      <sheetName val="공통비(전체)"/>
      <sheetName val="기본파일"/>
      <sheetName val="각사별공사비분개 "/>
      <sheetName val="인공산출"/>
      <sheetName val="중기조종사 단위단가"/>
      <sheetName val="조직표"/>
      <sheetName val="당정동공통이수"/>
      <sheetName val="당정동경상이수"/>
      <sheetName val="CABLE"/>
      <sheetName val="대공종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안산기계장치"/>
      <sheetName val="TEL"/>
      <sheetName val="설계예시"/>
      <sheetName val="FILE1"/>
      <sheetName val="돌담교_상부수량"/>
      <sheetName val="CON기초"/>
      <sheetName val="SAP_INPUT"/>
      <sheetName val="6호기"/>
      <sheetName val="건축명"/>
      <sheetName val="기계명"/>
      <sheetName val="전기명"/>
      <sheetName val="토목명"/>
      <sheetName val="설계기준"/>
      <sheetName val="내역1"/>
      <sheetName val="단중표"/>
      <sheetName val="구체"/>
      <sheetName val="좌측날개벽"/>
      <sheetName val="우측날개벽"/>
      <sheetName val="setup"/>
      <sheetName val="시설물단가표"/>
      <sheetName val="노무비단가표"/>
      <sheetName val="기초자료입력"/>
      <sheetName val="품셈"/>
      <sheetName val="인부임"/>
      <sheetName val="원가+내역"/>
      <sheetName val="선정요령"/>
      <sheetName val="시선유도표지집계표"/>
      <sheetName val="중기사용료"/>
      <sheetName val="2002하반기노임기준"/>
      <sheetName val="단가 (2)"/>
      <sheetName val="절대삭제금지"/>
      <sheetName val="시운전연료"/>
      <sheetName val="b_balju"/>
      <sheetName val="98수문일위"/>
      <sheetName val="수량증감표"/>
      <sheetName val="터파기운반비산출"/>
      <sheetName val="산적토운반비산출"/>
      <sheetName val="적용단가"/>
      <sheetName val="비교1"/>
      <sheetName val="Sheet4"/>
      <sheetName val="구의33고"/>
      <sheetName val="(A)내역서"/>
      <sheetName val="연장및면적(좌측)"/>
      <sheetName val="slurrywall설계가"/>
      <sheetName val="1차 내역서"/>
      <sheetName val="할증"/>
      <sheetName val="확약서"/>
      <sheetName val="SORCE1"/>
      <sheetName val="물가대비표"/>
      <sheetName val="Sheet2 (2)"/>
      <sheetName val="건축내역서 (경제상무실)"/>
      <sheetName val="수산(당)"/>
      <sheetName val="화설내"/>
      <sheetName val="기초코드"/>
      <sheetName val="토목검측서"/>
      <sheetName val="9811"/>
      <sheetName val="SG"/>
      <sheetName val="신호등일위대가"/>
      <sheetName val="흄관기초"/>
      <sheetName val="하조서"/>
      <sheetName val="98NS-N"/>
      <sheetName val="몰탈"/>
      <sheetName val="집수정(600-700)"/>
      <sheetName val="내역서01"/>
      <sheetName val="1.수인터널"/>
      <sheetName val="프랜트면허"/>
      <sheetName val="오수주요자재"/>
      <sheetName val="조건"/>
      <sheetName val="DATA 입력란"/>
      <sheetName val="1. 설계조건 2.단면가정 3. 하중계산"/>
      <sheetName val="T13(P68~72,78)"/>
      <sheetName val="MAT"/>
      <sheetName val="연도별cash"/>
      <sheetName val="대비표"/>
      <sheetName val="1_설계조건"/>
      <sheetName val="Toolbox"/>
      <sheetName val="00000"/>
      <sheetName val="기성부분 내역집계표-기계공사"/>
      <sheetName val="7-1.인건비"/>
      <sheetName val="오수공수량집계표"/>
      <sheetName val="지역"/>
      <sheetName val="PROJECT BRIEF(EX.NEW)"/>
      <sheetName val="지하"/>
      <sheetName val="신림자금"/>
      <sheetName val="2002년12월"/>
      <sheetName val="구조물공"/>
      <sheetName val="실행(1)"/>
      <sheetName val="결과조달"/>
      <sheetName val="직접노무"/>
      <sheetName val="직접재료"/>
      <sheetName val="직종표"/>
      <sheetName val="정거장 설계조건"/>
      <sheetName val="XL4Poppy"/>
      <sheetName val="직재"/>
      <sheetName val="상부집계표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신규 수주분(사용자 정의)"/>
      <sheetName val="DATA2000"/>
      <sheetName val="공사비예산서(토목분)"/>
      <sheetName val="식재일위대가"/>
      <sheetName val="원가입력"/>
      <sheetName val="7.PILE  (돌출)"/>
      <sheetName val="손익분석"/>
      <sheetName val="일위대가(건축)"/>
      <sheetName val="직공비"/>
      <sheetName val="일반부표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단가대비표"/>
      <sheetName val="2.가정단면"/>
      <sheetName val="사급자재"/>
      <sheetName val="방음벽기초"/>
      <sheetName val="노무비단가"/>
      <sheetName val="2.토목공사"/>
      <sheetName val="기본일위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단가산출2"/>
      <sheetName val="단가산출1"/>
      <sheetName val="실행견적"/>
      <sheetName val="전기단가조사서"/>
      <sheetName val="배수철근"/>
      <sheetName val="용역비내역-진짜"/>
      <sheetName val="일위단위"/>
      <sheetName val="공사비집계"/>
      <sheetName val="설계"/>
      <sheetName val="EACT10"/>
      <sheetName val="GI-LIST"/>
      <sheetName val="파일의이용"/>
      <sheetName val="음성방향"/>
      <sheetName val="산출기준자료"/>
      <sheetName val="구역화물"/>
      <sheetName val="단위목록"/>
      <sheetName val="시험비"/>
      <sheetName val="청 구"/>
      <sheetName val="설계산출기초"/>
      <sheetName val="날개벽(TYPE2)"/>
      <sheetName val="고유코드_설계"/>
      <sheetName val="도기류"/>
      <sheetName val="내역갑지"/>
      <sheetName val="A-8 PD(도로중앙)"/>
      <sheetName val="9-1차이내역"/>
      <sheetName val="BSD (2)"/>
      <sheetName val="일반수량총괄집계"/>
      <sheetName val="차선도색-연장,수량(1)"/>
      <sheetName val="호프"/>
      <sheetName val="토목(용인)"/>
      <sheetName val="물가시세"/>
      <sheetName val="사  업  비  수  지  예  산  서"/>
      <sheetName val="터파기단면도(보도)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남양내역"/>
      <sheetName val="상 부"/>
      <sheetName val="현장소운반"/>
      <sheetName val="관구보호몰탈"/>
      <sheetName val="옥외등신설"/>
      <sheetName val="저케CV22신설"/>
      <sheetName val="저케CV38신설"/>
      <sheetName val="저케CV8신설"/>
      <sheetName val="접지3종"/>
      <sheetName val="안양동교 1안"/>
      <sheetName val="asd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노면표지 수량"/>
      <sheetName val="토공사"/>
      <sheetName val="옹벽수량집계"/>
      <sheetName val="배수통관(좌)"/>
      <sheetName val="양수장(기계)"/>
      <sheetName val="입찰견적보고서"/>
      <sheetName val="기본가정"/>
      <sheetName val="제경비산출서"/>
      <sheetName val="자재테이블"/>
      <sheetName val="견적대비 견적서"/>
      <sheetName val="(1)본선수량집계"/>
      <sheetName val="1.우편집중내역서"/>
      <sheetName val="자재집계 (2)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C3"/>
      <sheetName val="물푸기"/>
      <sheetName val="집"/>
      <sheetName val="수정시산표"/>
      <sheetName val="지역별수출"/>
      <sheetName val="산근(1)"/>
      <sheetName val="효동종합건설(주)"/>
      <sheetName val="1단계 (2)"/>
      <sheetName val="1TL종점(1)"/>
      <sheetName val="사유서"/>
      <sheetName val="(C)원내역"/>
      <sheetName val="Eq. Mobilization"/>
      <sheetName val="원"/>
      <sheetName val="환경평가"/>
      <sheetName val="인구"/>
      <sheetName val="load"/>
      <sheetName val="설원"/>
      <sheetName val="FORM-0"/>
      <sheetName val="지하시설물작성"/>
      <sheetName val="진입로 지세할증산출(다사분기)"/>
      <sheetName val=" FURNACE현설"/>
      <sheetName val="교통안전시설집계표"/>
      <sheetName val="토목내역서_(도급단가)"/>
      <sheetName val="crude_SLAB_RE-bar"/>
      <sheetName val="CRUDE_RE-bar"/>
      <sheetName val="내역_ver1_0"/>
      <sheetName val="단가_및_재료비"/>
      <sheetName val="준검_내역서"/>
      <sheetName val="토공(우물통,기타)_"/>
      <sheetName val="RAMP_단면(R2)"/>
      <sheetName val="바닥판의_설계"/>
      <sheetName val="2_단면가정"/>
      <sheetName val="내역서_제출"/>
      <sheetName val="노무비_근거"/>
      <sheetName val="역T형(H=6_0)_(2)"/>
      <sheetName val="_총괄표"/>
      <sheetName val="표__지"/>
      <sheetName val="3련_BOX"/>
      <sheetName val="단양_00_아파트-세부내역"/>
      <sheetName val="토공_total"/>
      <sheetName val="C_배수관공"/>
      <sheetName val="3_하중산정4_지지력"/>
      <sheetName val="암거_제원표"/>
      <sheetName val="Customer_Databas"/>
      <sheetName val="암거_제원표-1단계"/>
      <sheetName val="AIR_SHOWER(3인용)"/>
      <sheetName val="8_PILE__(돌출)"/>
      <sheetName val="중기목록표"/>
      <sheetName val="시간당중기사용료"/>
      <sheetName val="선수금"/>
      <sheetName val="#4 PSV"/>
      <sheetName val="Manmonth(입력)"/>
      <sheetName val="SANTOGO"/>
      <sheetName val="제잡비계산"/>
      <sheetName val="SHEET"/>
      <sheetName val="기본단가표"/>
      <sheetName val="총괄BOQ"/>
      <sheetName val="청주(철골발주의뢰서)"/>
      <sheetName val="유림콘도"/>
      <sheetName val="16-1"/>
      <sheetName val="Sheet1_(2)"/>
      <sheetName val="배수관산출"/>
      <sheetName val="인입관수량총괄"/>
      <sheetName val="집 계 표"/>
      <sheetName val="내역서1"/>
      <sheetName val="노.표-조"/>
      <sheetName val="sub"/>
      <sheetName val="인원배치"/>
      <sheetName val="eq_data"/>
      <sheetName val="일용노무비지급명세서(7)"/>
      <sheetName val="중기가동(7)"/>
      <sheetName val="1안"/>
      <sheetName val="UEC영화관본공사내역"/>
      <sheetName val="직접경비호표"/>
      <sheetName val="조경수목"/>
      <sheetName val="퇴직공제부금"/>
      <sheetName val="평균노임"/>
      <sheetName val="세부내역서"/>
      <sheetName val="준공정산"/>
      <sheetName val="공사비예"/>
      <sheetName val="6.간접공사비 外"/>
      <sheetName val="부하자료"/>
      <sheetName val="전산output"/>
      <sheetName val="기별(종합)"/>
      <sheetName val="참조 (2)"/>
      <sheetName val="지장물조서"/>
      <sheetName val="1공구 건정토건 토공"/>
      <sheetName val="발주참고#"/>
      <sheetName val="부대공"/>
      <sheetName val="TEST1"/>
      <sheetName val="주식"/>
      <sheetName val="수량산출서 갑지"/>
      <sheetName val="RE9604"/>
      <sheetName val="9509"/>
      <sheetName val="2004일위대가"/>
      <sheetName val="목표세부명세"/>
      <sheetName val="일위대가(계측기설치)"/>
      <sheetName val="절취및터파기"/>
      <sheetName val="CPM챠트"/>
      <sheetName val="조작대(1연)"/>
      <sheetName val="토적계산서"/>
      <sheetName val="법면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정렬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일용노임단가"/>
      <sheetName val="1공구원가계산서"/>
      <sheetName val="ELEC"/>
      <sheetName val="관로조서"/>
      <sheetName val="Detail"/>
      <sheetName val="산출서양식01"/>
      <sheetName val="토목-물가"/>
      <sheetName val="유입량"/>
      <sheetName val="직접재료비데이타"/>
      <sheetName val="부대단위수량"/>
      <sheetName val="기준단가현황"/>
      <sheetName val="공사개요(입력)"/>
      <sheetName val="마스터"/>
      <sheetName val="산출근거(수정)"/>
      <sheetName val="L_RPTB03_01"/>
      <sheetName val="출자한도"/>
      <sheetName val="옥외외등집계표"/>
      <sheetName val="______PROJECT_hb___1__________2"/>
      <sheetName val="앉음벽 (2)"/>
      <sheetName val="집행내역(190403)"/>
      <sheetName val="총괄철근집계표"/>
      <sheetName val="간접비 총괄표"/>
      <sheetName val="노임대장"/>
      <sheetName val="국도접속_차도부수량"/>
      <sheetName val="연결관수량_(2)"/>
      <sheetName val="주안3차A-A"/>
      <sheetName val="제조원가"/>
      <sheetName val="단가비교"/>
      <sheetName val="일반전기(가설, 접지)"/>
      <sheetName val="99년하반기"/>
      <sheetName val="4.1DNR기계(공법)"/>
      <sheetName val="우수공,맨홀,집수_x0000_"/>
      <sheetName val="3.자재비(총괄)"/>
      <sheetName val="콘크리트"/>
      <sheetName val="진단세부현황"/>
      <sheetName val="MIJIBI"/>
      <sheetName val="환율및유가"/>
      <sheetName val="인사자료총집계"/>
      <sheetName val="기본사항"/>
      <sheetName val="설비원가"/>
      <sheetName val="현장관리"/>
      <sheetName val="비주거용"/>
      <sheetName val="접속도수량집계표"/>
      <sheetName val="데이터"/>
      <sheetName val="사업총괄"/>
      <sheetName val="전등설비"/>
      <sheetName val="Macro"/>
      <sheetName val="LD TX"/>
      <sheetName val="건축2"/>
      <sheetName val="-배수구조물공토공"/>
      <sheetName val="횡배수관재료-"/>
      <sheetName val="계산서(직선부)"/>
      <sheetName val="콘크리트측구연장"/>
      <sheetName val="중기목록"/>
      <sheetName val="252K444"/>
      <sheetName val="조직"/>
      <sheetName val="2.2 S-Curve"/>
      <sheetName val="D_MUC"/>
      <sheetName val="수수료율표"/>
      <sheetName val="2-2.매출분석"/>
      <sheetName val="배관단가"/>
      <sheetName val="단면A-A(TR)"/>
      <sheetName val="TOWER 12TON"/>
      <sheetName val="TOWER 10TON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총괄집계표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F4-F7"/>
      <sheetName val="A5"/>
      <sheetName val="1호맨홀가감수량"/>
      <sheetName val="EJ"/>
      <sheetName val="CAUDIT"/>
      <sheetName val="Team 종합"/>
      <sheetName val="CC Down load 0716"/>
      <sheetName val="수량산출서 (2)"/>
      <sheetName val="동방설계서"/>
      <sheetName val="간지1"/>
      <sheetName val="1.사유서"/>
      <sheetName val="간지2"/>
      <sheetName val="간지3"/>
      <sheetName val="부재별집계표"/>
      <sheetName val="도면"/>
      <sheetName val="dongia (2)"/>
      <sheetName val="YANG"/>
      <sheetName val="본선 토공 분배표"/>
      <sheetName val="현장"/>
      <sheetName val="토지산정"/>
      <sheetName val="구조물집계"/>
      <sheetName val="토공집계"/>
      <sheetName val="자판실행"/>
      <sheetName val="동물이동통로"/>
      <sheetName val="총중목"/>
      <sheetName val="이자율"/>
      <sheetName val="수리결과"/>
      <sheetName val="참고"/>
      <sheetName val="시설물일위"/>
      <sheetName val="수목일위"/>
      <sheetName val="가설공사"/>
      <sheetName val="단가결정"/>
      <sheetName val="내역아"/>
      <sheetName val="울타리"/>
      <sheetName val="5"/>
      <sheetName val="노임 단가"/>
      <sheetName val="임대손익"/>
      <sheetName val="CTG"/>
      <sheetName val="6MONTHS"/>
      <sheetName val="침하계"/>
      <sheetName val="일위대가표(유단가)"/>
      <sheetName val="Notes"/>
      <sheetName val="code HTT Thap"/>
      <sheetName val="Chiet tinh dz35"/>
      <sheetName val="RFP002"/>
      <sheetName val="Rooms"/>
      <sheetName val="TABLE DB"/>
      <sheetName val="쌍용 data base"/>
      <sheetName val="DI-ESTI"/>
      <sheetName val="6PILE__(돌출)1"/>
      <sheetName val="1_설계조건1"/>
      <sheetName val="2_2_S-Curve"/>
      <sheetName val="1_2_1_마루높이결정"/>
      <sheetName val="Pier_3"/>
      <sheetName val="PAD_TR보호대기초"/>
      <sheetName val="FitOutConfCentre"/>
      <sheetName val="물류최종8월7"/>
      <sheetName val="gvl"/>
      <sheetName val="RAB AR&amp;STR"/>
      <sheetName val="Civil. Sub-Station 1"/>
      <sheetName val="Z"/>
      <sheetName val="escon"/>
      <sheetName val="BG"/>
      <sheetName val="Mall"/>
      <sheetName val="실행내역서 "/>
      <sheetName val="Thuc thanh"/>
      <sheetName val="GIAVLIEU"/>
      <sheetName val="SAP"/>
      <sheetName val="D&amp;W def."/>
      <sheetName val="4-Lane bridge"/>
      <sheetName val="chitimc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TONGKE-HT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Coax Designer"/>
      <sheetName val="264"/>
      <sheetName val="MAIN GATE HOUSE"/>
      <sheetName val="dnc4"/>
      <sheetName val="Bìa"/>
      <sheetName val="Bảng KLHT"/>
      <sheetName val="RC WORK"/>
      <sheetName val="PKKK"/>
      <sheetName val="Kính"/>
      <sheetName val="Bảng Phân Tích Chi Phí"/>
      <sheetName val="6PILE__(돌출)2"/>
      <sheetName val="내역서_2"/>
      <sheetName val="1_설계조건2"/>
      <sheetName val="돌담교_상부수량2"/>
      <sheetName val="8_석축단위(H=1_5M)1"/>
      <sheetName val="3BL공동구_수량2"/>
      <sheetName val="준검_내역서1"/>
      <sheetName val="3_공통공사대비1"/>
      <sheetName val="방배동내역_(총괄)1"/>
      <sheetName val="설명서_1"/>
      <sheetName val="플랜트_설치1"/>
      <sheetName val="8_PILE__(돌출)1"/>
      <sheetName val="COMPARISON_TABLE1"/>
      <sheetName val="crude_SLAB_RE-bar1"/>
      <sheetName val="CRUDE_RE-bar1"/>
      <sheetName val="1_설계기준1"/>
      <sheetName val="신규_수주분(사용자_정의)1"/>
      <sheetName val="단면_(2)1"/>
      <sheetName val="1_2_1_마루높이결정1"/>
      <sheetName val="3_하중산정4_지지력1"/>
      <sheetName val="표지_(2)1"/>
      <sheetName val="2_입력sheet1"/>
      <sheetName val="DATA_입력란1"/>
      <sheetName val="1_우편집중내역서1"/>
      <sheetName val="Pier_31"/>
      <sheetName val="2_가정단면1"/>
      <sheetName val="7_PILE__(돌출)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2_2_S-Curve1"/>
      <sheetName val="PAD_TR보호대기초1"/>
      <sheetName val="(3_품질관리_시험_총괄표)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실행내역서_"/>
      <sheetName val="Thuc_thanh"/>
      <sheetName val="D&amp;W_def_"/>
      <sheetName val="4-Lane_bridge"/>
      <sheetName val="tong du toan"/>
      <sheetName val="DAF-2"/>
      <sheetName val="Quantity"/>
      <sheetName val="MTP"/>
      <sheetName val="Gia VL,NC,M"/>
      <sheetName val="Phan chung"/>
      <sheetName val="Names"/>
      <sheetName val="Tom tat gia du thau"/>
      <sheetName val="1_MV"/>
      <sheetName val="MTC"/>
      <sheetName val="Earthwork"/>
      <sheetName val="CFS3"/>
      <sheetName val="SITE-E"/>
      <sheetName val="Currency Rate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pvc연결관"/>
      <sheetName val="Contents"/>
      <sheetName val="개방1"/>
      <sheetName val="공사내역서(을)실행"/>
      <sheetName val="변실"/>
      <sheetName val="이음부"/>
      <sheetName val="아스콘단위"/>
      <sheetName val="배수개거"/>
      <sheetName val="업무"/>
      <sheetName val="일위대가_호표"/>
      <sheetName val="일위대가_호표 (계약)"/>
      <sheetName val="N10(미지급) "/>
      <sheetName val="(평균)"/>
      <sheetName val="주소록2000(전화번호부)"/>
      <sheetName val="항목"/>
      <sheetName val="DNW"/>
      <sheetName val="단지조성공(가포)"/>
      <sheetName val="LKVL-CK-HT-GD1"/>
      <sheetName val="깨기"/>
      <sheetName val="도"/>
      <sheetName val="S0"/>
      <sheetName val="정읍농소"/>
      <sheetName val="편입용지조서"/>
      <sheetName val="계약ITEM"/>
      <sheetName val="Rebar"/>
      <sheetName val="Bảng mã VT"/>
      <sheetName val="종배수관"/>
      <sheetName val="설직재_1"/>
      <sheetName val="중간간지 (2)"/>
      <sheetName val="Multi-dims"/>
      <sheetName val="D-철근총괄"/>
      <sheetName val="수문보고"/>
      <sheetName val="2.단면가정 "/>
      <sheetName val="접속도로"/>
      <sheetName val="자재단가대비표"/>
      <sheetName val="汇总表"/>
      <sheetName val="PAINT (2)"/>
      <sheetName val="Sheet1_(2)1"/>
      <sheetName val="별표_1"/>
      <sheetName val="토공(우물통,기타)_1"/>
      <sheetName val="표__지1"/>
      <sheetName val="BOX(1_5X1_5)1"/>
      <sheetName val="단면__2_"/>
      <sheetName val="ENE-CAL_1"/>
      <sheetName val="ITB_COST"/>
      <sheetName val="_냉각수펌프"/>
      <sheetName val="2011_(4)"/>
      <sheetName val="설계기준_및_하중계산"/>
      <sheetName val="1062-X방향_"/>
      <sheetName val="11_자재단가"/>
      <sheetName val="각사별공사비분개_"/>
      <sheetName val="전차선로_물량표"/>
      <sheetName val="추정공사비_산출내역1_xlsx"/>
      <sheetName val="Dike_for_49T03_&amp;_49T04"/>
      <sheetName val="Dike_for_49T02,_05~07,_19_(1)"/>
      <sheetName val="수량산출서_갑지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자재_집계표"/>
      <sheetName val="IMPEADENCE_MAP_취수장"/>
      <sheetName val="일위대가_호표_(계약)"/>
      <sheetName val="2__공원조도"/>
      <sheetName val="Cash Flow bulanan"/>
      <sheetName val="tifico"/>
      <sheetName val="Bao cao hao hut VT-TR"/>
      <sheetName val="Y_WORK"/>
      <sheetName val="運転条件一覧"/>
      <sheetName val="125x125"/>
      <sheetName val="Items"/>
      <sheetName val="¥ "/>
      <sheetName val="KLall"/>
      <sheetName val="DTTC CHI TIET"/>
      <sheetName val="Du toan"/>
      <sheetName val="Xunit (단위환산)"/>
      <sheetName val="고객사 관리 코드"/>
      <sheetName val="연부97-1"/>
      <sheetName val="DTCT"/>
      <sheetName val="SEX"/>
      <sheetName val="2.1 受電設備棟"/>
      <sheetName val="2.2 受・防火水槽"/>
      <sheetName val="2.3 排水処理設備棟"/>
      <sheetName val="2.4 倉庫棟"/>
      <sheetName val="2.5 守衛棟"/>
      <sheetName val="Xunit_(단위환산)"/>
      <sheetName val="고객사_관리_코드"/>
      <sheetName val="인상효1"/>
      <sheetName val="DI_전처리 단가집(GP1 실적가)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총정리"/>
      <sheetName val="INPUTDATA"/>
      <sheetName val="과거자료"/>
      <sheetName val="시설국장자료"/>
      <sheetName val="설계서(동안동)"/>
      <sheetName val="간이(갑)"/>
      <sheetName val="Bldg Brkdown"/>
      <sheetName val="교대"/>
      <sheetName val="노임단가표"/>
      <sheetName val="가로등"/>
      <sheetName val="공사일위대가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단위집계표"/>
      <sheetName val="노임단가(직종번호 순)"/>
      <sheetName val="기초수량산출서"/>
      <sheetName val="대창토공"/>
      <sheetName val="가시설(TYPE-A)"/>
      <sheetName val="포장수량"/>
      <sheetName val="산출서-1"/>
      <sheetName val="산출서-수식"/>
      <sheetName val="상부수량"/>
      <sheetName val="EQUIP_LIST"/>
      <sheetName val="실행내역(10_13)"/>
      <sheetName val="산출집계표"/>
      <sheetName val="참조자료"/>
      <sheetName val="기계경비산출기준"/>
      <sheetName val="기계경비목록"/>
      <sheetName val="건설기계가격1"/>
      <sheetName val="회사기초자료"/>
      <sheetName val="2-1__경관조명_내역총괄표"/>
      <sheetName val="AS포장복구_"/>
      <sheetName val="개별직종노임단가(2003_9)"/>
      <sheetName val="총_원가계산"/>
      <sheetName val="기존건물_깨기원단위"/>
      <sheetName val="철근량_산정"/>
      <sheetName val="슬래브_-연속(3경간)"/>
      <sheetName val="노임단가_(2)"/>
      <sheetName val="참여현황_(직원)"/>
      <sheetName val="노_표-조"/>
      <sheetName val="2F_회의실견적(5_14_일대)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공통갑지"/>
      <sheetName val="기성청구조서"/>
      <sheetName val="토공사B동추가"/>
      <sheetName val="심사물량"/>
      <sheetName val="토공(본관-토사)"/>
      <sheetName val="토공(분기관-토사)"/>
      <sheetName val="토공(분기관-암)"/>
      <sheetName val="토공(본관-암)"/>
      <sheetName val="DATA입력"/>
      <sheetName val="기초계산(Pmax)"/>
      <sheetName val="수량간지코드"/>
      <sheetName val="수량목차코드"/>
      <sheetName val="쌍송교"/>
      <sheetName val="포장면적산출"/>
      <sheetName val="포장수량집계"/>
      <sheetName val="1.RAMP-A"/>
      <sheetName val="BOJUNGGM"/>
      <sheetName val="금전출납"/>
      <sheetName val="직영명부"/>
      <sheetName val="대총괄"/>
      <sheetName val="방화도료"/>
      <sheetName val="제경비최종"/>
      <sheetName val="사본 _ b_balju"/>
      <sheetName val="중단원본"/>
      <sheetName val="업체별담당"/>
      <sheetName val="36+45-113-18+19+20I"/>
      <sheetName val="ESC (공정표기준)"/>
      <sheetName val="공사설계"/>
      <sheetName val="10동"/>
      <sheetName val="금속및금속창호"/>
      <sheetName val="입력장소"/>
      <sheetName val="값"/>
      <sheetName val="한일양산"/>
      <sheetName val="계약내역서"/>
      <sheetName val="계정"/>
      <sheetName val="서울대규장각(가시설흙막이)"/>
      <sheetName val="일위대가 "/>
      <sheetName val="2.관대집계표"/>
      <sheetName val="S.중기사용료"/>
      <sheetName val="수불계획서(전체)"/>
      <sheetName val="투입비분석표"/>
      <sheetName val="형식 - 1-2-3"/>
      <sheetName val="정부노임"/>
      <sheetName val="지수980731이후"/>
      <sheetName val="공정추가"/>
      <sheetName val="일위(PN)"/>
      <sheetName val="203"/>
      <sheetName val="9_정착구_보강1"/>
      <sheetName val="단가_(2)1"/>
      <sheetName val="환경기계공정표_(3)1"/>
      <sheetName val="전선_및_전선관1"/>
      <sheetName val="1차_내역서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사__업__비__수__지__예__산__서1"/>
      <sheetName val="11_1_단면hwp"/>
      <sheetName val="Sheet2_(2)1"/>
      <sheetName val="Customer_Databas1"/>
      <sheetName val="상_부1"/>
      <sheetName val="A-8_PD(도로중앙)1"/>
      <sheetName val="청_구1"/>
      <sheetName val="설내역서_1"/>
      <sheetName val="건축내역서_(경제상무실)1"/>
      <sheetName val="1_수인터널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단가_및_재료비1"/>
      <sheetName val="Ⅴ-2_공종별내역"/>
      <sheetName val="4_내진설계"/>
      <sheetName val="_ｹ-ﾌﾞﾙ"/>
      <sheetName val="지구_리스트"/>
      <sheetName val="1000_DB구축_부표"/>
      <sheetName val="효성CB_1P기초"/>
      <sheetName val="1_CB1"/>
      <sheetName val="Flaer_Area1"/>
      <sheetName val="하도급_검토"/>
      <sheetName val="지장물_철거_물량_산출서"/>
      <sheetName val="4_2_1_마루높이_검토"/>
      <sheetName val="3_하중계산"/>
      <sheetName val="단_box"/>
      <sheetName val="중강당_내역"/>
      <sheetName val="HRSG_SMALL07220"/>
      <sheetName val="아파트_내역"/>
      <sheetName val="노임_및_중기단가"/>
      <sheetName val="2_대외공문"/>
      <sheetName val="인건비_"/>
      <sheetName val="공통자료"/>
      <sheetName val="99노임단_x0007_"/>
      <sheetName val="99노임단쌇"/>
      <sheetName val="잡철물"/>
      <sheetName val="참조영역"/>
      <sheetName val="광양 3기 유입수"/>
      <sheetName val="제잡비(전체)"/>
      <sheetName val="토량산출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1">
          <cell r="A1" t="str">
            <v>시멘트,모래,자갈 산출표</v>
          </cell>
        </row>
      </sheetData>
      <sheetData sheetId="990">
        <row r="1">
          <cell r="A1" t="str">
            <v>시멘트,모래,자갈 산출표</v>
          </cell>
        </row>
      </sheetData>
      <sheetData sheetId="991">
        <row r="1">
          <cell r="A1" t="str">
            <v>시멘트,모래,자갈 산출표</v>
          </cell>
        </row>
      </sheetData>
      <sheetData sheetId="992">
        <row r="1">
          <cell r="A1" t="str">
            <v>시멘트,모래,자갈 산출표</v>
          </cell>
        </row>
      </sheetData>
      <sheetData sheetId="993">
        <row r="1">
          <cell r="A1" t="str">
            <v>시멘트,모래,자갈 산출표</v>
          </cell>
        </row>
      </sheetData>
      <sheetData sheetId="994">
        <row r="1">
          <cell r="A1" t="str">
            <v>시멘트,모래,자갈 산출표</v>
          </cell>
        </row>
      </sheetData>
      <sheetData sheetId="995">
        <row r="1">
          <cell r="A1" t="str">
            <v>시멘트,모래,자갈 산출표</v>
          </cell>
        </row>
      </sheetData>
      <sheetData sheetId="996">
        <row r="1">
          <cell r="A1" t="str">
            <v>시멘트,모래,자갈 산출표</v>
          </cell>
        </row>
      </sheetData>
      <sheetData sheetId="997">
        <row r="1">
          <cell r="A1" t="str">
            <v>시멘트,모래,자갈 산출표</v>
          </cell>
        </row>
      </sheetData>
      <sheetData sheetId="998">
        <row r="1">
          <cell r="A1" t="str">
            <v>시멘트,모래,자갈 산출표</v>
          </cell>
        </row>
      </sheetData>
      <sheetData sheetId="999">
        <row r="1">
          <cell r="A1" t="str">
            <v>시멘트,모래,자갈 산출표</v>
          </cell>
        </row>
      </sheetData>
      <sheetData sheetId="1000">
        <row r="1">
          <cell r="A1" t="str">
            <v>시멘트,모래,자갈 산출표</v>
          </cell>
        </row>
      </sheetData>
      <sheetData sheetId="1001">
        <row r="1">
          <cell r="A1" t="str">
            <v>시멘트,모래,자갈 산출표</v>
          </cell>
        </row>
      </sheetData>
      <sheetData sheetId="1002">
        <row r="1">
          <cell r="A1" t="str">
            <v>시멘트,모래,자갈 산출표</v>
          </cell>
        </row>
      </sheetData>
      <sheetData sheetId="1003">
        <row r="1">
          <cell r="A1" t="str">
            <v>시멘트,모래,자갈 산출표</v>
          </cell>
        </row>
      </sheetData>
      <sheetData sheetId="1004">
        <row r="1">
          <cell r="A1" t="str">
            <v>시멘트,모래,자갈 산출표</v>
          </cell>
        </row>
      </sheetData>
      <sheetData sheetId="1005">
        <row r="1">
          <cell r="A1" t="str">
            <v>시멘트,모래,자갈 산출표</v>
          </cell>
        </row>
      </sheetData>
      <sheetData sheetId="1006">
        <row r="1">
          <cell r="A1" t="str">
            <v>시멘트,모래,자갈 산출표</v>
          </cell>
        </row>
      </sheetData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A1" t="str">
            <v>시멘트,모래,자갈 산출표</v>
          </cell>
        </row>
      </sheetData>
      <sheetData sheetId="1065"/>
      <sheetData sheetId="1066"/>
      <sheetData sheetId="1067"/>
      <sheetData sheetId="1068"/>
      <sheetData sheetId="1069">
        <row r="1">
          <cell r="A1" t="str">
            <v>시멘트,모래,자갈 산출표</v>
          </cell>
        </row>
      </sheetData>
      <sheetData sheetId="1070">
        <row r="1">
          <cell r="A1" t="str">
            <v>시멘트,모래,자갈 산출표</v>
          </cell>
        </row>
      </sheetData>
      <sheetData sheetId="1071">
        <row r="1">
          <cell r="A1" t="str">
            <v>시멘트,모래,자갈 산출표</v>
          </cell>
        </row>
      </sheetData>
      <sheetData sheetId="1072"/>
      <sheetData sheetId="1073">
        <row r="1">
          <cell r="A1" t="str">
            <v>시멘트,모래,자갈 산출표</v>
          </cell>
        </row>
      </sheetData>
      <sheetData sheetId="1074">
        <row r="1">
          <cell r="A1" t="str">
            <v>시멘트,모래,자갈 산출표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">
          <cell r="A1" t="str">
            <v>시멘트,모래,자갈 산출표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 refreshError="1"/>
      <sheetData sheetId="1939"/>
      <sheetData sheetId="1940" refreshError="1"/>
      <sheetData sheetId="1941" refreshError="1"/>
      <sheetData sheetId="1942" refreshError="1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 refreshError="1"/>
      <sheetData sheetId="2109" refreshError="1"/>
      <sheetData sheetId="2110" refreshError="1"/>
      <sheetData sheetId="2111" refreshError="1"/>
      <sheetData sheetId="2112"/>
      <sheetData sheetId="2113"/>
      <sheetData sheetId="2114" refreshError="1"/>
      <sheetData sheetId="2115"/>
      <sheetData sheetId="2116"/>
      <sheetData sheetId="2117"/>
      <sheetData sheetId="2118" refreshError="1"/>
      <sheetData sheetId="2119"/>
      <sheetData sheetId="2120"/>
      <sheetData sheetId="2121"/>
      <sheetData sheetId="2122"/>
      <sheetData sheetId="2123"/>
      <sheetData sheetId="2124"/>
      <sheetData sheetId="2125" refreshError="1"/>
      <sheetData sheetId="2126"/>
      <sheetData sheetId="2127"/>
      <sheetData sheetId="2128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조서"/>
      <sheetName val="공사비분석"/>
      <sheetName val="시험"/>
      <sheetName val="검사원"/>
      <sheetName val="총집계"/>
      <sheetName val="건축동별도급계"/>
      <sheetName val="건축원가계산서"/>
      <sheetName val="공종원가"/>
      <sheetName val="건축내역"/>
      <sheetName val="토목동별도급계"/>
      <sheetName val="토목원가계산서"/>
      <sheetName val="토목내역"/>
      <sheetName val="기성산출기준"/>
      <sheetName val="골조산정"/>
      <sheetName val="실행내역"/>
      <sheetName val="2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집계 "/>
      <sheetName val="토공"/>
      <sheetName val="배수집"/>
      <sheetName val="L형옹벽식(H=0.5)"/>
      <sheetName val="집계(종)"/>
      <sheetName val="포장전개도"/>
      <sheetName val="집계(횡)"/>
      <sheetName val="표지"/>
      <sheetName val="폐기물"/>
      <sheetName val="표지(설계서)"/>
      <sheetName val="갑지"/>
      <sheetName val="단가"/>
      <sheetName val="내역"/>
      <sheetName val="SLAB&quot;1&quot;"/>
      <sheetName val="3본사"/>
      <sheetName val="건축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골조공사"/>
      <sheetName val="건축기술부대조건"/>
      <sheetName val="EJ"/>
      <sheetName val="Sheet16"/>
      <sheetName val="총괄-1"/>
      <sheetName val="sw1"/>
      <sheetName val="NOMUBI"/>
      <sheetName val="골조시행"/>
      <sheetName val="토목주소"/>
      <sheetName val="갑지"/>
      <sheetName val="3본사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서표지-1"/>
      <sheetName val="설계서표지-2"/>
      <sheetName val="1.변경이유서-표지"/>
      <sheetName val="1.변경이유서"/>
      <sheetName val="2.설계설명서-표지"/>
      <sheetName val="2.설계설명서"/>
      <sheetName val="3.공사개요-다.주요공사량"/>
      <sheetName val="4.재료원"/>
      <sheetName val="5.지급자재 명세서"/>
      <sheetName val="5.1지급자재 명세서"/>
      <sheetName val="5.2지급자재 명세서(가) "/>
      <sheetName val="5.2지급자재 명세서 (나)"/>
      <sheetName val="6.시멘트 콘크리트 배합 설계표"/>
      <sheetName val="8.∼11."/>
      <sheetName val="8.∼11.(2)"/>
      <sheetName val="8.∼11.(3)"/>
      <sheetName val="토공표지"/>
      <sheetName val="배수공표지"/>
      <sheetName val="구조물공표지"/>
      <sheetName val="포장공표지"/>
      <sheetName val="부대공표지"/>
      <sheetName val="지급자재표지"/>
      <sheetName val="지급자재내역"/>
      <sheetName val="지급자재내역(2)"/>
      <sheetName val="내역서"/>
      <sheetName val="집계표"/>
      <sheetName val="전체K치"/>
      <sheetName val="98K치"/>
      <sheetName val="7.아스팔트 콘크리트 배합설계표"/>
      <sheetName val="갑지"/>
      <sheetName val="실행예산총괄표"/>
      <sheetName val="실행예산총괄표(변경)"/>
      <sheetName val="시행대비표"/>
      <sheetName val="공종별시행대비표"/>
      <sheetName val="업체별예산내역"/>
      <sheetName val="실행예산서집계표"/>
      <sheetName val="A~H.토목"/>
      <sheetName val="I.건축(희경)"/>
      <sheetName val="J.설비(로얄)"/>
      <sheetName val="K.전기(봉등)"/>
      <sheetName val="L.외주잡비"/>
      <sheetName val="M.세골재"/>
      <sheetName val="N.조골재생산및운반"/>
      <sheetName val="O.콘크리트생산운반"/>
      <sheetName val="P.중기비"/>
      <sheetName val="Q.자재비"/>
      <sheetName val="R.공통가설"/>
      <sheetName val="S.부대비"/>
      <sheetName val="T.경상비"/>
      <sheetName val="U.안전관리비"/>
      <sheetName val="내역"/>
      <sheetName val="EJ"/>
      <sheetName val="98지급계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총괄"/>
      <sheetName val="간접비"/>
      <sheetName val="경상비"/>
      <sheetName val="직원근무현황"/>
      <sheetName val="DATA입력"/>
      <sheetName val="급여TABLE"/>
      <sheetName val="집기류"/>
      <sheetName val="집기손료"/>
      <sheetName val="현장조직표"/>
      <sheetName val="보할 (10개월) "/>
      <sheetName val="공사일수 (2)"/>
      <sheetName val="공사일수"/>
      <sheetName val="태안9)3-2)원내역"/>
      <sheetName val="TB-내역서"/>
      <sheetName val="건축내역"/>
      <sheetName val="세부내역"/>
      <sheetName val="세부내역서"/>
      <sheetName val="입찰안"/>
      <sheetName val="Total"/>
      <sheetName val="조명율표"/>
      <sheetName val="b_balju_cho"/>
      <sheetName val="401"/>
      <sheetName val="기초자료"/>
      <sheetName val="지수율산정"/>
      <sheetName val="6동"/>
      <sheetName val="집계표"/>
      <sheetName val="N賃率-職"/>
      <sheetName val="#REF"/>
      <sheetName val="노임이"/>
      <sheetName val="RE9604"/>
      <sheetName val="감액총괄표"/>
      <sheetName val="36+45-113-18+19+20I"/>
      <sheetName val="Sheet1"/>
      <sheetName val="내역"/>
      <sheetName val="내역서"/>
      <sheetName val="갑지(추정)"/>
      <sheetName val="내역전기"/>
      <sheetName val="산출내역서집계표"/>
      <sheetName val="실행철강하도"/>
      <sheetName val="산출"/>
      <sheetName val="일위대가"/>
      <sheetName val="옥외1"/>
      <sheetName val="매매"/>
      <sheetName val="단가"/>
      <sheetName val="화전내"/>
      <sheetName val="조경"/>
      <sheetName val="BH-1 (2)"/>
      <sheetName val="견내"/>
      <sheetName val="환율change"/>
      <sheetName val="본실행경비"/>
      <sheetName val="추가예산"/>
      <sheetName val="골조시행"/>
      <sheetName val="표준건축비"/>
      <sheetName val="견적조건"/>
      <sheetName val="2000년1차"/>
      <sheetName val="2000전체분"/>
      <sheetName val="사유서제출현황-2"/>
      <sheetName val="교통대책내역"/>
      <sheetName val="공사개요"/>
      <sheetName val="총괄표"/>
      <sheetName val="가설공사내역"/>
      <sheetName val="자료"/>
      <sheetName val="Macro(차단기)"/>
      <sheetName val="구리토평1전기"/>
      <sheetName val="Sheet3"/>
      <sheetName val="9.자재단가표"/>
      <sheetName val="분전반"/>
      <sheetName val="오억미만"/>
      <sheetName val="건축원가계산서"/>
      <sheetName val="당진1,2호기전선관설치및접지4차공사내역서-을지"/>
      <sheetName val="노임변동률"/>
      <sheetName val="자재테이블"/>
      <sheetName val="1분기매입"/>
      <sheetName val="갑지"/>
      <sheetName val="설계내역서"/>
      <sheetName val="간접비계산"/>
      <sheetName val="수량산출"/>
      <sheetName val="날개벽수량표"/>
      <sheetName val="실행내역"/>
      <sheetName val="교각1"/>
      <sheetName val="지질조사"/>
      <sheetName val="산근"/>
      <sheetName val="표  지"/>
      <sheetName val="차액보증"/>
      <sheetName val="조명시설"/>
      <sheetName val="목차"/>
      <sheetName val="수리결과"/>
      <sheetName val="원가계산서"/>
      <sheetName val="프랜트면허"/>
      <sheetName val="토목주소"/>
      <sheetName val="200"/>
      <sheetName val="총괄-1"/>
      <sheetName val="건축"/>
      <sheetName val="자재단가"/>
      <sheetName val="현황"/>
      <sheetName val="기초자료입력"/>
      <sheetName val="Y-WORK"/>
      <sheetName val="98지급계획"/>
      <sheetName val="49"/>
      <sheetName val="산출내역서"/>
      <sheetName val="배수통관(좌)"/>
      <sheetName val="조경일람"/>
      <sheetName val="토공"/>
      <sheetName val="건설성적"/>
      <sheetName val="건축-물가변동"/>
      <sheetName val="배수공"/>
      <sheetName val="심사"/>
      <sheetName val="변경명신물량 (2)"/>
      <sheetName val="자재비(13년5월)"/>
      <sheetName val="단가조정"/>
      <sheetName val="형틀공사"/>
      <sheetName val="설계서"/>
      <sheetName val="분전함신설"/>
      <sheetName val="접지1종"/>
      <sheetName val="국내조달(통합-1)"/>
      <sheetName val="일위대가표"/>
      <sheetName val="미드수량"/>
      <sheetName val="일위목록"/>
      <sheetName val="품셈총괄표"/>
      <sheetName val="터파기및재료"/>
      <sheetName val="도급"/>
      <sheetName val="간접1"/>
      <sheetName val="항목등록"/>
      <sheetName val="공기압축기실"/>
      <sheetName val="101동"/>
      <sheetName val="내역서(삼호)"/>
      <sheetName val="자재집계"/>
      <sheetName val="09)12월"/>
      <sheetName val="사업소득자세수추계"/>
      <sheetName val="정렬"/>
      <sheetName val="자재조사"/>
      <sheetName val="건축비목군분류"/>
      <sheetName val="갑지1"/>
      <sheetName val="단가비교"/>
      <sheetName val="접지수량"/>
      <sheetName val="30신설일위대가"/>
      <sheetName val="원하대비"/>
      <sheetName val="원도급"/>
      <sheetName val="하도급"/>
      <sheetName val="토목"/>
      <sheetName val="5사남"/>
      <sheetName val="품셈TABLE"/>
      <sheetName val="Sheet2"/>
      <sheetName val="1공구산출내역서"/>
      <sheetName val="설계명세"/>
      <sheetName val="업체별기성내역"/>
      <sheetName val="현장별"/>
      <sheetName val="수정계획3"/>
      <sheetName val="남양내역"/>
      <sheetName val="[공사일수.XLS][공사일수.XLS]A__MAIL_W_2"/>
      <sheetName val="토목내역서 (도급단가) (2)"/>
      <sheetName val="일위대가목록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확정실적"/>
      <sheetName val="9-1차이내역"/>
      <sheetName val="2000.05"/>
      <sheetName val="평형공사비"/>
      <sheetName val="#REF"/>
      <sheetName val="내역서"/>
      <sheetName val="총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표지"/>
      <sheetName val="공사원가총괄집계표"/>
      <sheetName val="원가계산서(건축)"/>
      <sheetName val="집계(총괄)"/>
      <sheetName val="집계(건축)"/>
      <sheetName val="건축내역서"/>
      <sheetName val="집계(토목)"/>
      <sheetName val="토목내역서"/>
      <sheetName val="집계(기계)"/>
      <sheetName val="기계내역서"/>
      <sheetName val="부대입찰확약서"/>
      <sheetName val="하도급관리계획서"/>
      <sheetName val="하도급기계설비"/>
      <sheetName val="하도급철콘"/>
      <sheetName val="하도급지급자재"/>
      <sheetName val="하도급토공사"/>
      <sheetName val="하도급석공사"/>
      <sheetName val="BID"/>
      <sheetName val="품셈TABLE"/>
      <sheetName val="#REF"/>
      <sheetName val="내역"/>
      <sheetName val="공사비예산서(토목분)"/>
      <sheetName val="신길종합복지관총괄(청현)"/>
      <sheetName val="단가표"/>
      <sheetName val="프랜트면허"/>
      <sheetName val="간접경상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 계"/>
      <sheetName val="품셈TABLE"/>
      <sheetName val="단가표"/>
      <sheetName val="평형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수회수"/>
      <sheetName val="99하외주신규"/>
      <sheetName val="99외주진행"/>
      <sheetName val="99하자체신규"/>
      <sheetName val="99자체진행"/>
      <sheetName val="#REF"/>
      <sheetName val="BID"/>
      <sheetName val="9-1차이내역"/>
      <sheetName val="토목주소"/>
      <sheetName val="프랜트면허"/>
      <sheetName val="내역표지"/>
      <sheetName val="품셈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현장조직도"/>
      <sheetName val="내역서"/>
      <sheetName val="FB25JN"/>
      <sheetName val="내역표지"/>
      <sheetName val="별표 "/>
      <sheetName val="단가표"/>
      <sheetName val="EGI 판넬단가표"/>
      <sheetName val="방음판단가.TRIM.ㄷPOST"/>
      <sheetName val="EGI원가산출"/>
      <sheetName val="EGI 원가산출표"/>
      <sheetName val="Y-WORK"/>
      <sheetName val="입찰견적보고서"/>
      <sheetName val="BID"/>
      <sheetName val="입찰품의서"/>
      <sheetName val="EJ"/>
      <sheetName val="평자재단가"/>
      <sheetName val="입찰안"/>
      <sheetName val="CTEMCOST"/>
      <sheetName val="안양건축"/>
      <sheetName val="기초일위"/>
      <sheetName val="시설일위"/>
      <sheetName val="조명일위"/>
      <sheetName val="MYENGBU"/>
      <sheetName val="총괄내역서"/>
      <sheetName val="참고"/>
      <sheetName val="공사개요"/>
      <sheetName val="품셈TABLE"/>
      <sheetName val="원가_(2)"/>
      <sheetName val="별표_"/>
      <sheetName val="EGI_판넬단가표"/>
      <sheetName val="방음판단가_TRIM_ㄷPOST"/>
      <sheetName val="EGI_원가산출표"/>
      <sheetName val="건축내역"/>
      <sheetName val="증감내역서"/>
      <sheetName val="경상비"/>
      <sheetName val="갑지"/>
      <sheetName val="간접경상비"/>
      <sheetName val="경성자금"/>
      <sheetName val="집계표"/>
      <sheetName val="노무비단가"/>
      <sheetName val="중기조종사 단위단가"/>
      <sheetName val="Total"/>
      <sheetName val="견적"/>
      <sheetName val="기초"/>
      <sheetName val="시설"/>
      <sheetName val="설계"/>
      <sheetName val="일위대가(계측기설치)"/>
      <sheetName val="부표총괄"/>
      <sheetName val="보고"/>
      <sheetName val="2.당사 사업경비내역"/>
      <sheetName val="돈암사업"/>
      <sheetName val="노임이"/>
      <sheetName val="납부서"/>
      <sheetName val="목창호"/>
      <sheetName val="ELECTRIC"/>
      <sheetName val="SCHEDULE"/>
      <sheetName val="산근1"/>
      <sheetName val="장비"/>
      <sheetName val="노무"/>
      <sheetName val="자재"/>
      <sheetName val="산출금액내역"/>
      <sheetName val="수량명세서"/>
      <sheetName val="장비투입계획"/>
      <sheetName val="9GNG운반"/>
      <sheetName val="적용토목"/>
      <sheetName val="2000년1차"/>
      <sheetName val="원가계산서(남측)"/>
      <sheetName val="98수문일위"/>
      <sheetName val="설계내역서"/>
      <sheetName val="견적서"/>
      <sheetName val="원본"/>
      <sheetName val="실행(ALT1)"/>
      <sheetName val="JUCKEYK"/>
      <sheetName val="교통대책내역"/>
      <sheetName val="아파트"/>
      <sheetName val="연결임시"/>
      <sheetName val="입찰보고"/>
      <sheetName val="CC16-내역서"/>
      <sheetName val="#REF"/>
      <sheetName val="터파기및재료"/>
      <sheetName val="세부내역"/>
      <sheetName val="건축원가"/>
      <sheetName val="금융비용"/>
      <sheetName val="삼보지질"/>
      <sheetName val="장비가동"/>
      <sheetName val="일위대가표"/>
      <sheetName val="개산공사비"/>
      <sheetName val="여흥"/>
      <sheetName val="구조물공"/>
      <sheetName val="부대공"/>
      <sheetName val="배수공"/>
      <sheetName val="토공"/>
      <sheetName val="포장공"/>
      <sheetName val="연돌일위집계"/>
      <sheetName val="직원투입계획"/>
      <sheetName val="잡비"/>
      <sheetName val="이자율"/>
      <sheetName val="노임단가"/>
      <sheetName val="식재가격"/>
      <sheetName val="식재총괄"/>
      <sheetName val="일위목록"/>
      <sheetName val="토목내역서"/>
      <sheetName val="Sheet1"/>
      <sheetName val="대로근거"/>
      <sheetName val="APT"/>
      <sheetName val="SORCE1"/>
      <sheetName val="9509"/>
      <sheetName val="수문일1"/>
      <sheetName val="인사자료총집계"/>
      <sheetName val="설 계"/>
      <sheetName val="골조시행"/>
      <sheetName val="직노"/>
      <sheetName val="직영2"/>
      <sheetName val="손익분석"/>
      <sheetName val="유림골조"/>
      <sheetName val="경비"/>
      <sheetName val="일위대가"/>
      <sheetName val="기계 도급내역서"/>
      <sheetName val="평3"/>
      <sheetName val="MATRLDATA"/>
      <sheetName val="별표집계"/>
      <sheetName val="조명율표"/>
      <sheetName val="전기실-1"/>
      <sheetName val="지연사유"/>
      <sheetName val="견적을지"/>
      <sheetName val="바이오"/>
      <sheetName val="내역"/>
      <sheetName val="분전반"/>
      <sheetName val="A-4"/>
      <sheetName val="C1ㅇ"/>
      <sheetName val="잡철물"/>
      <sheetName val="설직재-1"/>
      <sheetName val="배명(단가)"/>
      <sheetName val="자동제어공사 내역서"/>
      <sheetName val="N賃率-職"/>
      <sheetName val="경비_원본"/>
      <sheetName val="CAL1"/>
      <sheetName val="98지급계획"/>
      <sheetName val="시화점실행"/>
      <sheetName val="실행(표지,갑,을)"/>
      <sheetName val="1차 내역서"/>
      <sheetName val="냉천부속동"/>
      <sheetName val="FRP PIPING 일위대가"/>
      <sheetName val="sw1"/>
      <sheetName val="Customer Databas"/>
      <sheetName val="공정분류"/>
      <sheetName val="코드표"/>
      <sheetName val="unit 4"/>
      <sheetName val="1,2공구원가계산서"/>
      <sheetName val="2공구산출내역"/>
      <sheetName val="1공구산출내역서"/>
      <sheetName val="실행철강하도"/>
      <sheetName val="차액보증"/>
      <sheetName val="2-3.V.D일위"/>
      <sheetName val="전체기준Data"/>
      <sheetName val="견적대비표"/>
      <sheetName val="Sheet2"/>
      <sheetName val="CONCRETE"/>
      <sheetName val="정부노임단가"/>
      <sheetName val="개인별 순위표"/>
      <sheetName val="효율표"/>
      <sheetName val="자료"/>
      <sheetName val="실행"/>
      <sheetName val="0226"/>
      <sheetName val="TTL"/>
      <sheetName val="Print"/>
      <sheetName val="CAT_5"/>
      <sheetName val="GAEYO"/>
      <sheetName val="정부노임"/>
      <sheetName val="C3"/>
      <sheetName val="EQT-ESTN"/>
      <sheetName val="견"/>
      <sheetName val="101동"/>
      <sheetName val="2.대외공문"/>
      <sheetName val="남양내역"/>
      <sheetName val="단가표 "/>
      <sheetName val="오억미만"/>
      <sheetName val="2. 11라인 전기실내역서"/>
      <sheetName val="네고율"/>
      <sheetName val="환율change"/>
      <sheetName val="자재co"/>
      <sheetName val="일정"/>
      <sheetName val="출력자료"/>
      <sheetName val="광통신 견적내역서1"/>
      <sheetName val="1ST"/>
      <sheetName val="K2 site Total 내역서"/>
      <sheetName val="ENE-CAL"/>
      <sheetName val="2-1.일위대가단가표"/>
      <sheetName val="단가"/>
      <sheetName val="추가예산"/>
      <sheetName val="우수공"/>
      <sheetName val="실행내역"/>
      <sheetName val="JOB CODE"/>
      <sheetName val="산근"/>
      <sheetName val="CAPVC"/>
      <sheetName val="음료실행"/>
      <sheetName val="갑지1"/>
      <sheetName val="전기공사"/>
      <sheetName val="일위대가(1)"/>
      <sheetName val="금액내역서"/>
      <sheetName val="건축(6L 6F)"/>
      <sheetName val="노무비"/>
      <sheetName val="알맹이"/>
      <sheetName val="포장공사"/>
      <sheetName val="주거이전비지급대상명부"/>
      <sheetName val="본부장"/>
      <sheetName val="3차토목내역"/>
      <sheetName val="배수통관(좌)"/>
      <sheetName val="접속도로1"/>
      <sheetName val="시중노임단가"/>
      <sheetName val="품셈"/>
      <sheetName val="조명시설"/>
      <sheetName val="소일위대가코드표"/>
      <sheetName val="DATA"/>
      <sheetName val="투찰(하수)"/>
      <sheetName val="하수급견적대비"/>
      <sheetName val="에너지요금"/>
      <sheetName val="48일위(기존)"/>
      <sheetName val="노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내역"/>
      <sheetName val="토목주소"/>
      <sheetName val="프랜트면허"/>
    </sheetNames>
    <definedNames>
      <definedName name="행열변환_1.행열변환_1"/>
      <definedName name="행열변환_2.행열변환_2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예산서"/>
      <sheetName val="현장관리비"/>
      <sheetName val="집계표"/>
      <sheetName val="내역서"/>
      <sheetName val="실행예산서 (3)"/>
      <sheetName val="실행예산서 (2)"/>
      <sheetName val="현장관리비(토목)"/>
      <sheetName val="집계표(토목)"/>
      <sheetName val="토목"/>
      <sheetName val="집계표(설비)"/>
      <sheetName val="내역서(설비)"/>
      <sheetName val="조경"/>
      <sheetName val="실행내역"/>
      <sheetName val="내역"/>
    </sheetNames>
    <definedNames>
      <definedName name="행열변환_3.행열변환_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관리비"/>
      <sheetName val="전주송천"/>
      <sheetName val="4.본실행통합내역서"/>
      <sheetName val="유림콘도"/>
      <sheetName val="Sheet4"/>
      <sheetName val="내역표지"/>
      <sheetName val="별표 "/>
      <sheetName val="#REF"/>
      <sheetName val="인사자료총집계"/>
    </sheetNames>
    <definedNames>
      <definedName name="행열변환_4.행열변환_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1. PJT별분석"/>
      <sheetName val="2. 업체순위(arch)"/>
      <sheetName val="3. 공사비비교(건축)"/>
      <sheetName val="4. 대안비교(건축)"/>
      <sheetName val="5. 주요항목비교"/>
      <sheetName val="6.기술비교(건축)"/>
      <sheetName val=" 대안방안"/>
      <sheetName val="견적조건(건축)"/>
      <sheetName val="참고사항"/>
      <sheetName val="코드표"/>
      <sheetName val="98지급계획"/>
      <sheetName val="사하입찰내역분석"/>
      <sheetName val="내역표지"/>
      <sheetName val="현장관리비"/>
    </sheetNames>
    <definedNames>
      <definedName name="협력업체목록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빙100장비사양"/>
      <sheetName val="#REF"/>
      <sheetName val="소야공정계획표"/>
      <sheetName val="토목내역서 (도급단가) (2)"/>
      <sheetName val="전기단가조사서"/>
      <sheetName val="수량집계"/>
      <sheetName val="시중노임단가"/>
      <sheetName val="설계내역서"/>
      <sheetName val="토목주소"/>
      <sheetName val="갑지"/>
      <sheetName val="단면치수"/>
      <sheetName val="정부노임단가"/>
      <sheetName val="Sheet14"/>
      <sheetName val="Sheet13"/>
      <sheetName val="구분자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98지급계획"/>
      <sheetName val="준검 내역서"/>
      <sheetName val="자재"/>
      <sheetName val="증감내역서"/>
      <sheetName val="전기공사"/>
      <sheetName val="비교1"/>
      <sheetName val="상가지급현황"/>
      <sheetName val="DATE"/>
      <sheetName val="철근량"/>
      <sheetName val="STAND20"/>
      <sheetName val="인사자료총집계"/>
      <sheetName val="0. 지급요청서"/>
      <sheetName val="통보단가(심사1회12.6.19)"/>
      <sheetName val="전체자재단가(20120502)"/>
      <sheetName val="전기일위대가(20120502,5월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자재집계"/>
      <sheetName val="98지급계획"/>
      <sheetName val="입찰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집계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7571-1557-4ACB-9A70-3C852913B897}">
  <sheetPr>
    <pageSetUpPr fitToPage="1"/>
  </sheetPr>
  <dimension ref="A1:K8"/>
  <sheetViews>
    <sheetView zoomScale="85" zoomScaleNormal="85" zoomScaleSheetLayoutView="70" workbookViewId="0">
      <selection activeCell="F9" sqref="F9"/>
    </sheetView>
  </sheetViews>
  <sheetFormatPr defaultRowHeight="16.5"/>
  <cols>
    <col min="1" max="1" width="21.125" customWidth="1"/>
    <col min="2" max="2" width="13.25" bestFit="1" customWidth="1"/>
    <col min="3" max="3" width="17.625" customWidth="1"/>
    <col min="4" max="4" width="5.75" bestFit="1" customWidth="1"/>
    <col min="5" max="5" width="9.75" style="110" bestFit="1" customWidth="1"/>
    <col min="6" max="6" width="17.125" bestFit="1" customWidth="1"/>
    <col min="7" max="7" width="15.125" bestFit="1" customWidth="1"/>
    <col min="8" max="8" width="31" customWidth="1"/>
    <col min="9" max="9" width="55.875" customWidth="1"/>
    <col min="10" max="10" width="13" customWidth="1"/>
    <col min="11" max="11" width="27.875" customWidth="1"/>
  </cols>
  <sheetData>
    <row r="1" spans="1:11" ht="30" customHeight="1">
      <c r="A1" s="143" t="s">
        <v>164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30" customHeight="1">
      <c r="A2" s="88" t="str">
        <f>'지급자재 리스트'!A2</f>
        <v>* 공사명 : 2026년 노후 공공임대 6권역 리모델링 공사</v>
      </c>
      <c r="B2" s="89"/>
      <c r="C2" s="90"/>
      <c r="D2" s="91"/>
      <c r="E2" s="91"/>
      <c r="F2" s="92"/>
      <c r="G2" s="92"/>
      <c r="H2" s="93"/>
      <c r="I2" s="93"/>
      <c r="J2" s="93"/>
      <c r="K2" s="93"/>
    </row>
    <row r="3" spans="1:11" ht="30" customHeight="1">
      <c r="A3" s="88" t="str">
        <f>'지급자재 리스트'!A3</f>
        <v>* 구매건명 : 2026년 노후 공공임대 6권역 리모델링 공사 장롱 제작 및 설치</v>
      </c>
      <c r="B3" s="89"/>
      <c r="C3" s="90"/>
      <c r="D3" s="91"/>
      <c r="E3" s="91"/>
      <c r="F3" s="92"/>
      <c r="G3" s="92"/>
      <c r="H3" s="93"/>
      <c r="I3" s="93"/>
      <c r="J3" s="93"/>
      <c r="K3" s="93"/>
    </row>
    <row r="4" spans="1:11" ht="36" customHeight="1">
      <c r="A4" s="94" t="s">
        <v>5</v>
      </c>
      <c r="B4" s="94" t="s">
        <v>129</v>
      </c>
      <c r="C4" s="95" t="s">
        <v>130</v>
      </c>
      <c r="D4" s="95" t="s">
        <v>24</v>
      </c>
      <c r="E4" s="95" t="s">
        <v>131</v>
      </c>
      <c r="F4" s="94" t="s">
        <v>105</v>
      </c>
      <c r="G4" s="94" t="s">
        <v>112</v>
      </c>
      <c r="H4" s="96" t="s">
        <v>132</v>
      </c>
      <c r="I4" s="96" t="s">
        <v>133</v>
      </c>
      <c r="J4" s="96" t="s">
        <v>134</v>
      </c>
      <c r="K4" s="97" t="s">
        <v>135</v>
      </c>
    </row>
    <row r="5" spans="1:11" ht="55.5" customHeight="1">
      <c r="A5" s="98" t="s">
        <v>182</v>
      </c>
      <c r="B5" s="99">
        <f>참고_직접구매품목!E11</f>
        <v>5610151601</v>
      </c>
      <c r="C5" s="100" t="s">
        <v>136</v>
      </c>
      <c r="D5" s="100" t="s">
        <v>27</v>
      </c>
      <c r="E5" s="101">
        <f>'수량 집계표'!E8</f>
        <v>300</v>
      </c>
      <c r="F5" s="102" t="s">
        <v>137</v>
      </c>
      <c r="G5" s="101">
        <f>원가계산서!G26</f>
        <v>5443888</v>
      </c>
      <c r="H5" s="103" t="s">
        <v>138</v>
      </c>
      <c r="I5" s="104" t="s">
        <v>139</v>
      </c>
      <c r="J5" s="103" t="s">
        <v>140</v>
      </c>
      <c r="K5" s="103" t="s">
        <v>141</v>
      </c>
    </row>
    <row r="6" spans="1:11" ht="30" customHeight="1">
      <c r="A6" s="144" t="s">
        <v>64</v>
      </c>
      <c r="B6" s="144"/>
      <c r="C6" s="144"/>
      <c r="D6" s="144"/>
      <c r="E6" s="105">
        <f>'수량 집계표'!E8</f>
        <v>300</v>
      </c>
      <c r="F6" s="106"/>
      <c r="G6" s="107" t="s">
        <v>142</v>
      </c>
      <c r="H6" s="108"/>
      <c r="I6" s="109"/>
      <c r="J6" s="108"/>
      <c r="K6" s="108"/>
    </row>
    <row r="8" spans="1:11">
      <c r="I8" s="111"/>
    </row>
  </sheetData>
  <mergeCells count="2">
    <mergeCell ref="A1:K1"/>
    <mergeCell ref="A6:D6"/>
  </mergeCells>
  <phoneticPr fontId="1" type="noConversion"/>
  <pageMargins left="0.7" right="0.7" top="0.75" bottom="0.75" header="0.3" footer="0.3"/>
  <pageSetup paperSize="9" scale="53" orientation="landscape" r:id="rId1"/>
  <rowBreaks count="1" manualBreakCount="1">
    <brk id="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Y37"/>
  <sheetViews>
    <sheetView view="pageBreakPreview" zoomScaleNormal="100" zoomScaleSheetLayoutView="100" workbookViewId="0">
      <selection activeCell="W13" sqref="W13"/>
    </sheetView>
  </sheetViews>
  <sheetFormatPr defaultRowHeight="16.5"/>
  <cols>
    <col min="1" max="1" width="10.125" customWidth="1"/>
    <col min="2" max="2" width="29.625" customWidth="1"/>
    <col min="3" max="3" width="26.5" bestFit="1" customWidth="1"/>
    <col min="4" max="4" width="25.625" bestFit="1" customWidth="1"/>
    <col min="5" max="5" width="18.125" customWidth="1"/>
    <col min="6" max="6" width="15.625" customWidth="1"/>
    <col min="7" max="7" width="12.625" customWidth="1"/>
    <col min="8" max="8" width="11.375" customWidth="1"/>
    <col min="9" max="9" width="8.625" hidden="1" customWidth="1"/>
    <col min="10" max="14" width="9" hidden="1" customWidth="1"/>
    <col min="15" max="15" width="13" hidden="1" customWidth="1"/>
    <col min="16" max="21" width="9" hidden="1" customWidth="1"/>
  </cols>
  <sheetData>
    <row r="1" spans="1:25" ht="31.5">
      <c r="A1" s="149" t="s">
        <v>25</v>
      </c>
      <c r="B1" s="149"/>
      <c r="C1" s="149"/>
      <c r="D1" s="149"/>
      <c r="E1" s="149"/>
      <c r="F1" s="149"/>
      <c r="G1" s="149"/>
      <c r="H1" s="149"/>
    </row>
    <row r="2" spans="1:25" ht="16.5" customHeight="1">
      <c r="A2" s="13" t="str">
        <f>'지급자재 리스트'!A2</f>
        <v>* 공사명 : 2026년 노후 공공임대 6권역 리모델링 공사</v>
      </c>
      <c r="B2" s="60"/>
      <c r="C2" s="60"/>
      <c r="D2" s="60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25" ht="16.5" customHeight="1">
      <c r="A3" s="13" t="str">
        <f>'지급자재 리스트'!A3</f>
        <v>* 구매건명 : 2026년 노후 공공임대 6권역 리모델링 공사 장롱 제작 및 설치</v>
      </c>
      <c r="B3" s="72"/>
      <c r="C3" s="72"/>
      <c r="D3" s="7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5" ht="22.5" customHeight="1">
      <c r="A4" s="156" t="s">
        <v>28</v>
      </c>
      <c r="B4" s="156"/>
      <c r="C4" s="73" t="s">
        <v>39</v>
      </c>
      <c r="D4" s="73" t="s">
        <v>60</v>
      </c>
      <c r="E4" s="73" t="s">
        <v>59</v>
      </c>
      <c r="F4" s="73" t="s">
        <v>114</v>
      </c>
      <c r="G4" s="74" t="s">
        <v>83</v>
      </c>
      <c r="H4" s="73" t="s">
        <v>29</v>
      </c>
    </row>
    <row r="5" spans="1:25" ht="20.100000000000001" customHeight="1">
      <c r="A5" s="153" t="s">
        <v>52</v>
      </c>
      <c r="B5" s="15" t="s">
        <v>30</v>
      </c>
      <c r="C5" s="15"/>
      <c r="D5" s="16"/>
      <c r="E5" s="16"/>
      <c r="F5" s="56">
        <f>'단가산출내역 및 수급계획서'!J8</f>
        <v>0</v>
      </c>
      <c r="G5" s="17"/>
      <c r="H5" s="15"/>
      <c r="W5" s="5"/>
      <c r="X5" s="5"/>
    </row>
    <row r="6" spans="1:25" s="4" customFormat="1" ht="20.100000000000001" customHeight="1">
      <c r="A6" s="153"/>
      <c r="B6" s="18" t="s">
        <v>31</v>
      </c>
      <c r="C6" s="18"/>
      <c r="D6" s="19"/>
      <c r="E6" s="19"/>
      <c r="F6" s="58">
        <f>F5</f>
        <v>0</v>
      </c>
      <c r="G6" s="20">
        <f>+G5</f>
        <v>0</v>
      </c>
      <c r="H6" s="18"/>
      <c r="V6" s="5"/>
      <c r="W6" s="5"/>
      <c r="X6" s="5"/>
      <c r="Y6" s="5"/>
    </row>
    <row r="7" spans="1:25" ht="20.100000000000001" customHeight="1">
      <c r="A7" s="153" t="s">
        <v>53</v>
      </c>
      <c r="B7" s="21" t="s">
        <v>32</v>
      </c>
      <c r="C7" s="15"/>
      <c r="D7" s="22"/>
      <c r="E7" s="22"/>
      <c r="F7" s="22"/>
      <c r="G7" s="23">
        <f>'단가산출내역 및 수급계획서'!K8</f>
        <v>0</v>
      </c>
      <c r="H7" s="15"/>
      <c r="V7" s="5"/>
      <c r="W7" s="5"/>
      <c r="X7" s="5"/>
      <c r="Y7" s="5"/>
    </row>
    <row r="8" spans="1:25" ht="20.100000000000001" customHeight="1">
      <c r="A8" s="153"/>
      <c r="B8" s="21" t="s">
        <v>33</v>
      </c>
      <c r="C8" s="16" t="s">
        <v>40</v>
      </c>
      <c r="D8" s="22" t="s">
        <v>46</v>
      </c>
      <c r="E8" s="24">
        <v>0.1268</v>
      </c>
      <c r="F8" s="24"/>
      <c r="G8" s="25">
        <f>INT(G7*E8)</f>
        <v>0</v>
      </c>
      <c r="H8" s="16"/>
      <c r="V8" s="5"/>
      <c r="W8" s="5"/>
      <c r="X8" s="5"/>
      <c r="Y8" s="5"/>
    </row>
    <row r="9" spans="1:25" ht="20.100000000000001" customHeight="1">
      <c r="A9" s="153"/>
      <c r="B9" s="154" t="s">
        <v>34</v>
      </c>
      <c r="C9" s="154"/>
      <c r="D9" s="154"/>
      <c r="E9" s="154"/>
      <c r="F9" s="38"/>
      <c r="G9" s="26">
        <f>SUM(G7:G8)</f>
        <v>0</v>
      </c>
      <c r="H9" s="18"/>
      <c r="V9" s="5"/>
      <c r="W9" s="5"/>
      <c r="X9" s="5"/>
      <c r="Y9" s="5"/>
    </row>
    <row r="10" spans="1:25" s="4" customFormat="1" ht="20.100000000000001" customHeight="1">
      <c r="A10" s="153" t="s">
        <v>54</v>
      </c>
      <c r="B10" s="15" t="s">
        <v>84</v>
      </c>
      <c r="C10" s="16"/>
      <c r="D10" s="16"/>
      <c r="E10" s="16"/>
      <c r="F10" s="37"/>
      <c r="G10" s="17">
        <f>'단가산출내역 및 수급계획서'!L8</f>
        <v>0</v>
      </c>
      <c r="H10" s="16"/>
      <c r="V10" s="5"/>
      <c r="W10" s="5"/>
      <c r="X10" s="5"/>
      <c r="Y10" s="5"/>
    </row>
    <row r="11" spans="1:25" ht="20.100000000000001" customHeight="1">
      <c r="A11" s="153"/>
      <c r="B11" s="32" t="s">
        <v>92</v>
      </c>
      <c r="C11" s="16" t="s">
        <v>41</v>
      </c>
      <c r="D11" s="16" t="s">
        <v>86</v>
      </c>
      <c r="E11" s="59">
        <v>3.56E-2</v>
      </c>
      <c r="F11" s="28"/>
      <c r="G11" s="25">
        <f>INT(G9*E11)</f>
        <v>0</v>
      </c>
      <c r="H11" s="16"/>
      <c r="V11" s="5"/>
      <c r="W11" s="5"/>
      <c r="X11" s="5"/>
      <c r="Y11" s="5"/>
    </row>
    <row r="12" spans="1:25" ht="20.100000000000001" customHeight="1">
      <c r="A12" s="153"/>
      <c r="B12" s="32" t="s">
        <v>93</v>
      </c>
      <c r="C12" s="27" t="s">
        <v>42</v>
      </c>
      <c r="D12" s="16" t="s">
        <v>47</v>
      </c>
      <c r="E12" s="59">
        <v>2.2800000000000001E-2</v>
      </c>
      <c r="F12" s="28"/>
      <c r="G12" s="25">
        <f>O14</f>
        <v>4325000</v>
      </c>
      <c r="H12" s="27" t="s">
        <v>35</v>
      </c>
      <c r="I12" s="6" t="s">
        <v>48</v>
      </c>
      <c r="J12" s="6" t="s">
        <v>49</v>
      </c>
      <c r="K12" s="6"/>
      <c r="L12" s="6"/>
      <c r="M12" s="6"/>
      <c r="N12" s="6"/>
      <c r="O12" s="7">
        <f>(G5+G7+F5/1.1)*E12+4325000</f>
        <v>4325000</v>
      </c>
      <c r="V12" s="5"/>
      <c r="W12" s="5"/>
      <c r="X12" s="5"/>
      <c r="Y12" s="5"/>
    </row>
    <row r="13" spans="1:25" ht="20.100000000000001" customHeight="1">
      <c r="A13" s="153"/>
      <c r="B13" s="32" t="s">
        <v>94</v>
      </c>
      <c r="C13" s="27" t="s">
        <v>43</v>
      </c>
      <c r="D13" s="16" t="s">
        <v>87</v>
      </c>
      <c r="E13" s="59">
        <v>2.3E-2</v>
      </c>
      <c r="F13" s="28"/>
      <c r="G13" s="25">
        <f>INT(G7*E13)</f>
        <v>0</v>
      </c>
      <c r="H13" s="27" t="s">
        <v>36</v>
      </c>
      <c r="I13" s="6"/>
      <c r="J13" s="6" t="s">
        <v>50</v>
      </c>
      <c r="K13" s="6"/>
      <c r="L13" s="6"/>
      <c r="M13" s="6"/>
      <c r="N13" s="6"/>
      <c r="O13" s="7">
        <f>((G6+G7)*E12+4325000)*1.2</f>
        <v>5190000</v>
      </c>
      <c r="V13" s="5"/>
      <c r="W13" s="5"/>
      <c r="X13" s="5"/>
      <c r="Y13" s="5"/>
    </row>
    <row r="14" spans="1:25" s="4" customFormat="1" ht="20.100000000000001" customHeight="1">
      <c r="A14" s="153"/>
      <c r="B14" s="32" t="s">
        <v>95</v>
      </c>
      <c r="C14" s="16" t="s">
        <v>41</v>
      </c>
      <c r="D14" s="16" t="s">
        <v>86</v>
      </c>
      <c r="E14" s="59">
        <v>1.01E-2</v>
      </c>
      <c r="F14" s="28"/>
      <c r="G14" s="25">
        <f>INT(G9*E14)</f>
        <v>0</v>
      </c>
      <c r="H14" s="16"/>
      <c r="I14" s="6"/>
      <c r="J14" s="6" t="s">
        <v>51</v>
      </c>
      <c r="K14" s="6"/>
      <c r="L14" s="6"/>
      <c r="M14" s="6"/>
      <c r="N14" s="6"/>
      <c r="O14" s="142">
        <f>IF(O12&gt;O13,O13,O12)</f>
        <v>4325000</v>
      </c>
      <c r="V14" s="5"/>
      <c r="W14" s="5"/>
      <c r="X14" s="5"/>
      <c r="Y14" s="5"/>
    </row>
    <row r="15" spans="1:25" ht="20.100000000000001" customHeight="1">
      <c r="A15" s="153"/>
      <c r="B15" s="32" t="s">
        <v>96</v>
      </c>
      <c r="C15" s="16" t="s">
        <v>26</v>
      </c>
      <c r="D15" s="16" t="s">
        <v>87</v>
      </c>
      <c r="E15" s="59">
        <v>3.5950000000000003E-2</v>
      </c>
      <c r="F15" s="28"/>
      <c r="G15" s="25">
        <f>INT(G7*E15)</f>
        <v>0</v>
      </c>
      <c r="H15" s="27" t="s">
        <v>36</v>
      </c>
      <c r="W15" s="5"/>
      <c r="X15" s="5"/>
      <c r="Y15" s="5"/>
    </row>
    <row r="16" spans="1:25" ht="20.100000000000001" customHeight="1">
      <c r="A16" s="153"/>
      <c r="B16" s="32" t="s">
        <v>97</v>
      </c>
      <c r="C16" s="16" t="s">
        <v>26</v>
      </c>
      <c r="D16" s="16" t="s">
        <v>88</v>
      </c>
      <c r="E16" s="28">
        <v>0.13139999999999999</v>
      </c>
      <c r="F16" s="28"/>
      <c r="G16" s="25">
        <f>INT(G15*E16)</f>
        <v>0</v>
      </c>
      <c r="H16" s="27" t="s">
        <v>37</v>
      </c>
      <c r="W16" s="5"/>
      <c r="X16" s="5"/>
      <c r="Y16" s="5"/>
    </row>
    <row r="17" spans="1:8" ht="20.100000000000001" customHeight="1">
      <c r="A17" s="153"/>
      <c r="B17" s="32" t="s">
        <v>98</v>
      </c>
      <c r="C17" s="16" t="s">
        <v>26</v>
      </c>
      <c r="D17" s="16" t="s">
        <v>87</v>
      </c>
      <c r="E17" s="28">
        <v>4.7500000000000001E-2</v>
      </c>
      <c r="F17" s="28"/>
      <c r="G17" s="25">
        <f>INT(G7*E17)</f>
        <v>0</v>
      </c>
      <c r="H17" s="27" t="s">
        <v>35</v>
      </c>
    </row>
    <row r="18" spans="1:8" ht="20.100000000000001" customHeight="1">
      <c r="A18" s="153"/>
      <c r="B18" s="32" t="s">
        <v>99</v>
      </c>
      <c r="C18" s="37" t="s">
        <v>40</v>
      </c>
      <c r="D18" s="37" t="s">
        <v>89</v>
      </c>
      <c r="E18" s="59">
        <v>3.0000000000000001E-3</v>
      </c>
      <c r="F18" s="28"/>
      <c r="G18" s="25">
        <f>INT((G5+G7+G10)*E18)</f>
        <v>0</v>
      </c>
      <c r="H18" s="27" t="s">
        <v>35</v>
      </c>
    </row>
    <row r="19" spans="1:8" ht="20.100000000000001" customHeight="1">
      <c r="A19" s="153"/>
      <c r="B19" s="32" t="s">
        <v>100</v>
      </c>
      <c r="C19" s="37" t="s">
        <v>40</v>
      </c>
      <c r="D19" s="37" t="s">
        <v>85</v>
      </c>
      <c r="E19" s="59">
        <v>4.2500000000000003E-2</v>
      </c>
      <c r="F19" s="28"/>
      <c r="G19" s="25">
        <f>INT((G5+G7)*E19)</f>
        <v>0</v>
      </c>
      <c r="H19" s="27"/>
    </row>
    <row r="20" spans="1:8" ht="20.100000000000001" customHeight="1">
      <c r="A20" s="153"/>
      <c r="B20" s="155" t="s">
        <v>101</v>
      </c>
      <c r="C20" s="155"/>
      <c r="D20" s="155"/>
      <c r="E20" s="155"/>
      <c r="F20" s="39"/>
      <c r="G20" s="26">
        <f>SUM(G10:G19)</f>
        <v>4325000</v>
      </c>
      <c r="H20" s="19"/>
    </row>
    <row r="21" spans="1:8" ht="20.100000000000001" customHeight="1">
      <c r="A21" s="150" t="s">
        <v>55</v>
      </c>
      <c r="B21" s="150"/>
      <c r="C21" s="16" t="s">
        <v>44</v>
      </c>
      <c r="D21" s="16" t="s">
        <v>90</v>
      </c>
      <c r="E21" s="29">
        <v>4.4999999999999998E-2</v>
      </c>
      <c r="F21" s="29"/>
      <c r="G21" s="25">
        <f>INT((G6+G9+G20)*E21)</f>
        <v>194625</v>
      </c>
      <c r="H21" s="15"/>
    </row>
    <row r="22" spans="1:8" ht="20.100000000000001" customHeight="1">
      <c r="A22" s="150" t="s">
        <v>56</v>
      </c>
      <c r="B22" s="150"/>
      <c r="C22" s="16" t="s">
        <v>45</v>
      </c>
      <c r="D22" s="16" t="s">
        <v>91</v>
      </c>
      <c r="E22" s="29">
        <v>9.5000000000000001E-2</v>
      </c>
      <c r="F22" s="29"/>
      <c r="G22" s="25">
        <f>INT((G9+G20+G21)*E22)</f>
        <v>429364</v>
      </c>
      <c r="H22" s="16"/>
    </row>
    <row r="23" spans="1:8" ht="20.100000000000001" customHeight="1">
      <c r="A23" s="157" t="s">
        <v>57</v>
      </c>
      <c r="B23" s="158"/>
      <c r="C23" s="158"/>
      <c r="D23" s="158"/>
      <c r="E23" s="158"/>
      <c r="F23" s="57">
        <f>F6+F9+F20+F21+F22</f>
        <v>0</v>
      </c>
      <c r="G23" s="30">
        <f>ROUND(G6+G9+G20+G21+G22,)</f>
        <v>4948989</v>
      </c>
      <c r="H23" s="33"/>
    </row>
    <row r="24" spans="1:8" ht="20.100000000000001" customHeight="1">
      <c r="A24" s="150" t="s">
        <v>58</v>
      </c>
      <c r="B24" s="150"/>
      <c r="C24" s="15"/>
      <c r="D24" s="16"/>
      <c r="E24" s="29">
        <v>0.1</v>
      </c>
      <c r="F24" s="25">
        <f>ROUND(F23*E24,)</f>
        <v>0</v>
      </c>
      <c r="G24" s="25">
        <f>ROUND(G23*E24,)</f>
        <v>494899</v>
      </c>
      <c r="H24" s="34"/>
    </row>
    <row r="25" spans="1:8" ht="20.100000000000001" customHeight="1">
      <c r="A25" s="151" t="s">
        <v>64</v>
      </c>
      <c r="B25" s="152"/>
      <c r="C25" s="152"/>
      <c r="D25" s="152"/>
      <c r="E25" s="152"/>
      <c r="F25" s="57">
        <f>F24+F23</f>
        <v>0</v>
      </c>
      <c r="G25" s="57">
        <f>G24+G23</f>
        <v>5443888</v>
      </c>
      <c r="H25" s="57"/>
    </row>
    <row r="26" spans="1:8" ht="20.100000000000001" customHeight="1">
      <c r="A26" s="148" t="s">
        <v>38</v>
      </c>
      <c r="B26" s="148"/>
      <c r="C26" s="148"/>
      <c r="D26" s="148"/>
      <c r="E26" s="148"/>
      <c r="F26" s="140"/>
      <c r="G26" s="141">
        <f>SUM(F25:G25)</f>
        <v>5443888</v>
      </c>
      <c r="H26" s="35"/>
    </row>
    <row r="27" spans="1:8">
      <c r="A27" s="116" t="s">
        <v>154</v>
      </c>
      <c r="B27" s="117"/>
      <c r="C27" s="117"/>
      <c r="D27" s="117"/>
      <c r="E27" s="118"/>
      <c r="F27" s="119"/>
      <c r="G27" s="118"/>
      <c r="H27" s="14"/>
    </row>
    <row r="28" spans="1:8">
      <c r="A28" s="116" t="s">
        <v>155</v>
      </c>
      <c r="B28" s="118"/>
      <c r="C28" s="118"/>
      <c r="D28" s="118"/>
      <c r="E28" s="118"/>
      <c r="F28" s="118"/>
      <c r="G28" s="118"/>
      <c r="H28" s="31"/>
    </row>
    <row r="29" spans="1:8">
      <c r="A29" s="120" t="s">
        <v>156</v>
      </c>
      <c r="B29" s="118"/>
      <c r="C29" s="118"/>
      <c r="D29" s="118"/>
      <c r="E29" s="118"/>
      <c r="F29" s="118"/>
      <c r="G29" s="118"/>
      <c r="H29" s="31"/>
    </row>
    <row r="30" spans="1:8">
      <c r="A30" s="120" t="s">
        <v>157</v>
      </c>
      <c r="B30" s="118"/>
      <c r="C30" s="118"/>
      <c r="D30" s="118"/>
      <c r="E30" s="118"/>
      <c r="F30" s="118"/>
      <c r="G30" s="118"/>
    </row>
    <row r="31" spans="1:8">
      <c r="A31" s="120" t="s">
        <v>158</v>
      </c>
      <c r="B31" s="118"/>
      <c r="C31" s="118"/>
      <c r="D31" s="118"/>
      <c r="E31" s="118"/>
      <c r="F31" s="118"/>
      <c r="G31" s="118"/>
    </row>
    <row r="32" spans="1:8">
      <c r="A32" s="121" t="s">
        <v>159</v>
      </c>
      <c r="B32" s="118"/>
      <c r="C32" s="118"/>
      <c r="D32" s="118"/>
      <c r="E32" s="118"/>
      <c r="F32" s="118"/>
      <c r="G32" s="118"/>
    </row>
    <row r="33" spans="1:7">
      <c r="A33" s="118"/>
      <c r="B33" s="118"/>
      <c r="C33" s="118"/>
      <c r="D33" s="118"/>
      <c r="E33" s="118"/>
      <c r="F33" s="118"/>
      <c r="G33" s="118"/>
    </row>
    <row r="34" spans="1:7">
      <c r="A34" s="122" t="s">
        <v>160</v>
      </c>
      <c r="B34" s="123"/>
      <c r="C34" s="123"/>
      <c r="D34" s="123"/>
      <c r="E34" s="123"/>
      <c r="F34" s="123"/>
      <c r="G34" s="123"/>
    </row>
    <row r="35" spans="1:7" ht="16.5" customHeight="1">
      <c r="A35" s="145" t="s">
        <v>161</v>
      </c>
      <c r="B35" s="145"/>
      <c r="C35" s="145"/>
      <c r="D35" s="145"/>
      <c r="E35" s="145"/>
      <c r="F35" s="145"/>
      <c r="G35" s="145"/>
    </row>
    <row r="36" spans="1:7" ht="16.5" customHeight="1">
      <c r="A36" s="146" t="s">
        <v>162</v>
      </c>
      <c r="B36" s="146"/>
      <c r="C36" s="146"/>
      <c r="D36" s="146"/>
      <c r="E36" s="146"/>
      <c r="F36" s="146"/>
      <c r="G36" s="146"/>
    </row>
    <row r="37" spans="1:7">
      <c r="A37" s="146" t="s">
        <v>163</v>
      </c>
      <c r="B37" s="147"/>
      <c r="C37" s="147"/>
      <c r="D37" s="147"/>
      <c r="E37" s="147"/>
      <c r="F37" s="147"/>
      <c r="G37" s="147"/>
    </row>
  </sheetData>
  <mergeCells count="16">
    <mergeCell ref="A35:G35"/>
    <mergeCell ref="A36:G36"/>
    <mergeCell ref="A37:G37"/>
    <mergeCell ref="A26:E26"/>
    <mergeCell ref="A1:H1"/>
    <mergeCell ref="A24:B24"/>
    <mergeCell ref="A25:E25"/>
    <mergeCell ref="A5:A6"/>
    <mergeCell ref="A7:A9"/>
    <mergeCell ref="B9:E9"/>
    <mergeCell ref="A10:A20"/>
    <mergeCell ref="B20:E20"/>
    <mergeCell ref="A4:B4"/>
    <mergeCell ref="A21:B21"/>
    <mergeCell ref="A22:B22"/>
    <mergeCell ref="A23:E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0"/>
  <sheetViews>
    <sheetView tabSelected="1" view="pageBreakPreview" zoomScaleNormal="85" zoomScaleSheetLayoutView="100" workbookViewId="0">
      <pane xSplit="5" ySplit="5" topLeftCell="F6" activePane="bottomRight" state="frozen"/>
      <selection activeCell="B15" sqref="B15:I15"/>
      <selection pane="topRight" activeCell="B15" sqref="B15:I15"/>
      <selection pane="bottomLeft" activeCell="B15" sqref="B15:I15"/>
      <selection pane="bottomRight" activeCell="F14" sqref="F14"/>
    </sheetView>
  </sheetViews>
  <sheetFormatPr defaultRowHeight="16.5"/>
  <cols>
    <col min="1" max="1" width="12.625" customWidth="1"/>
    <col min="2" max="2" width="21.375" customWidth="1"/>
    <col min="3" max="3" width="19.5" customWidth="1"/>
    <col min="4" max="4" width="5" bestFit="1" customWidth="1"/>
    <col min="5" max="5" width="8.75" customWidth="1"/>
    <col min="6" max="13" width="13.375" customWidth="1"/>
    <col min="14" max="14" width="9" customWidth="1"/>
    <col min="15" max="19" width="9" style="1" customWidth="1"/>
    <col min="20" max="20" width="9" customWidth="1"/>
    <col min="21" max="21" width="10.5" bestFit="1" customWidth="1"/>
  </cols>
  <sheetData>
    <row r="1" spans="1:24" ht="30" customHeight="1">
      <c r="A1" s="160" t="s">
        <v>111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64"/>
      <c r="V1" s="64"/>
      <c r="W1" s="64"/>
      <c r="X1" s="64"/>
    </row>
    <row r="2" spans="1:24" ht="30" customHeight="1">
      <c r="A2" t="str">
        <f>'지급자재 리스트'!A2</f>
        <v>* 공사명 : 2026년 노후 공공임대 6권역 리모델링 공사</v>
      </c>
      <c r="B2" s="13"/>
      <c r="C2" s="60"/>
      <c r="D2" s="60"/>
      <c r="E2" s="60"/>
      <c r="F2" s="36"/>
      <c r="G2" s="36"/>
      <c r="H2" s="36"/>
      <c r="I2" s="36"/>
      <c r="J2" s="36"/>
      <c r="K2" s="36"/>
      <c r="L2" s="36"/>
      <c r="M2" s="36"/>
      <c r="N2" s="36"/>
    </row>
    <row r="3" spans="1:24" ht="30" customHeight="1">
      <c r="A3" t="str">
        <f>'지급자재 리스트'!A3</f>
        <v>* 구매건명 : 2026년 노후 공공임대 6권역 리모델링 공사 장롱 제작 및 설치</v>
      </c>
      <c r="B3" s="13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4" ht="30" customHeight="1">
      <c r="A4" s="159" t="s">
        <v>110</v>
      </c>
      <c r="B4" s="164" t="s">
        <v>23</v>
      </c>
      <c r="C4" s="164" t="s">
        <v>0</v>
      </c>
      <c r="D4" s="164" t="s">
        <v>1</v>
      </c>
      <c r="E4" s="164" t="s">
        <v>2</v>
      </c>
      <c r="F4" s="164" t="s">
        <v>105</v>
      </c>
      <c r="G4" s="164"/>
      <c r="H4" s="164"/>
      <c r="I4" s="164"/>
      <c r="J4" s="164" t="s">
        <v>112</v>
      </c>
      <c r="K4" s="164"/>
      <c r="L4" s="164"/>
      <c r="M4" s="164"/>
      <c r="N4" s="165" t="s">
        <v>104</v>
      </c>
      <c r="O4" s="166"/>
      <c r="P4" s="166"/>
      <c r="Q4" s="166"/>
      <c r="R4" s="166"/>
      <c r="S4" s="166"/>
      <c r="T4" s="167"/>
    </row>
    <row r="5" spans="1:24" ht="30" customHeight="1">
      <c r="A5" s="159"/>
      <c r="B5" s="164"/>
      <c r="C5" s="164"/>
      <c r="D5" s="164"/>
      <c r="E5" s="164"/>
      <c r="F5" s="62" t="s">
        <v>106</v>
      </c>
      <c r="G5" s="62" t="s">
        <v>107</v>
      </c>
      <c r="H5" s="62" t="s">
        <v>108</v>
      </c>
      <c r="I5" s="62" t="s">
        <v>109</v>
      </c>
      <c r="J5" s="62" t="s">
        <v>106</v>
      </c>
      <c r="K5" s="62" t="s">
        <v>107</v>
      </c>
      <c r="L5" s="62" t="s">
        <v>108</v>
      </c>
      <c r="M5" s="62" t="s">
        <v>109</v>
      </c>
      <c r="N5" s="75" t="s">
        <v>152</v>
      </c>
      <c r="O5" s="63" t="s">
        <v>153</v>
      </c>
      <c r="P5" s="63" t="s">
        <v>68</v>
      </c>
      <c r="Q5" s="63" t="s">
        <v>66</v>
      </c>
      <c r="R5" s="63" t="s">
        <v>67</v>
      </c>
      <c r="S5" s="63" t="s">
        <v>102</v>
      </c>
      <c r="T5" s="63" t="s">
        <v>103</v>
      </c>
    </row>
    <row r="6" spans="1:24" ht="30" customHeight="1">
      <c r="A6" s="65" t="str">
        <f>'지급자재 리스트'!A5</f>
        <v>JBA041030211</v>
      </c>
      <c r="B6" s="65" t="str">
        <f>'지급자재 리스트'!B5</f>
        <v>현관반침장(31A 일반)</v>
      </c>
      <c r="C6" s="65" t="str">
        <f>'지급자재 리스트'!C5</f>
        <v>L960,HPL문짝+PET엣지</v>
      </c>
      <c r="D6" s="65" t="str">
        <f>'지급자재 리스트'!D5</f>
        <v>개소</v>
      </c>
      <c r="E6" s="65">
        <f>'지급자재 리스트'!E5</f>
        <v>150</v>
      </c>
      <c r="F6" s="112"/>
      <c r="G6" s="112"/>
      <c r="H6" s="112"/>
      <c r="I6" s="112">
        <f>SUM(F6:H6)</f>
        <v>0</v>
      </c>
      <c r="J6" s="113">
        <f>F6*$E$6</f>
        <v>0</v>
      </c>
      <c r="K6" s="113">
        <f t="shared" ref="K6:L6" si="0">G6*$E$6</f>
        <v>0</v>
      </c>
      <c r="L6" s="113">
        <f t="shared" si="0"/>
        <v>0</v>
      </c>
      <c r="M6" s="113">
        <f>SUM(J6:L6)</f>
        <v>0</v>
      </c>
      <c r="N6" s="115">
        <v>0</v>
      </c>
      <c r="O6" s="67">
        <v>0</v>
      </c>
      <c r="P6" s="67">
        <f>ROUNDUP(E6/3,0)</f>
        <v>50</v>
      </c>
      <c r="Q6" s="67">
        <v>0</v>
      </c>
      <c r="R6" s="67">
        <f>P6</f>
        <v>50</v>
      </c>
      <c r="S6" s="67">
        <v>0</v>
      </c>
      <c r="T6" s="67">
        <f>E6-P6-R6</f>
        <v>50</v>
      </c>
      <c r="U6" s="2"/>
    </row>
    <row r="7" spans="1:24" ht="30" customHeight="1">
      <c r="A7" s="65" t="str">
        <f>'지급자재 리스트'!A6</f>
        <v>JBA041030213</v>
      </c>
      <c r="B7" s="65" t="str">
        <f>'지급자재 리스트'!B6</f>
        <v>침실2반침장(31A 일반)</v>
      </c>
      <c r="C7" s="65" t="str">
        <f>'지급자재 리스트'!C6</f>
        <v>L1010,HPL문짝+PET엣지</v>
      </c>
      <c r="D7" s="65" t="str">
        <f>'지급자재 리스트'!D6</f>
        <v>개소</v>
      </c>
      <c r="E7" s="65">
        <f>'지급자재 리스트'!E6</f>
        <v>150</v>
      </c>
      <c r="F7" s="61"/>
      <c r="G7" s="61"/>
      <c r="H7" s="61"/>
      <c r="I7" s="114">
        <f>SUM(F7:H7)</f>
        <v>0</v>
      </c>
      <c r="J7" s="61">
        <f>$E$7*F7</f>
        <v>0</v>
      </c>
      <c r="K7" s="61">
        <f t="shared" ref="K7:M7" si="1">$E$7*G7</f>
        <v>0</v>
      </c>
      <c r="L7" s="61">
        <f t="shared" si="1"/>
        <v>0</v>
      </c>
      <c r="M7" s="61">
        <f t="shared" si="1"/>
        <v>0</v>
      </c>
      <c r="N7" s="61">
        <v>0</v>
      </c>
      <c r="O7" s="67">
        <v>0</v>
      </c>
      <c r="P7" s="67">
        <f>ROUNDUP(E7/3,0)</f>
        <v>50</v>
      </c>
      <c r="Q7" s="67">
        <v>0</v>
      </c>
      <c r="R7" s="67">
        <f>P7</f>
        <v>50</v>
      </c>
      <c r="S7" s="67">
        <v>0</v>
      </c>
      <c r="T7" s="67">
        <f>E7-P7-R7</f>
        <v>50</v>
      </c>
      <c r="U7" s="2"/>
    </row>
    <row r="8" spans="1:24" ht="30" customHeight="1">
      <c r="A8" s="161" t="s">
        <v>64</v>
      </c>
      <c r="B8" s="162"/>
      <c r="C8" s="162"/>
      <c r="D8" s="163"/>
      <c r="E8" s="66">
        <f>SUM(E6:E7)</f>
        <v>300</v>
      </c>
      <c r="F8" s="66"/>
      <c r="G8" s="66"/>
      <c r="H8" s="66"/>
      <c r="I8" s="66"/>
      <c r="J8" s="68">
        <f>J6+J7</f>
        <v>0</v>
      </c>
      <c r="K8" s="68">
        <f t="shared" ref="K8:M8" si="2">K6+K7</f>
        <v>0</v>
      </c>
      <c r="L8" s="68">
        <f t="shared" si="2"/>
        <v>0</v>
      </c>
      <c r="M8" s="68">
        <f t="shared" si="2"/>
        <v>0</v>
      </c>
      <c r="N8" s="68">
        <v>0</v>
      </c>
      <c r="O8" s="68">
        <v>0</v>
      </c>
      <c r="P8" s="68">
        <f t="shared" ref="P8" si="3">SUM(P6:P7)</f>
        <v>100</v>
      </c>
      <c r="Q8" s="68">
        <v>0</v>
      </c>
      <c r="R8" s="68">
        <f>SUM(R6:R7)</f>
        <v>100</v>
      </c>
      <c r="S8" s="68">
        <v>0</v>
      </c>
      <c r="T8" s="68">
        <f>SUM(T6:T7)</f>
        <v>100</v>
      </c>
    </row>
    <row r="9" spans="1:24" ht="30.75" customHeight="1">
      <c r="A9" s="69" t="s">
        <v>113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4">
      <c r="B10" s="3"/>
    </row>
  </sheetData>
  <mergeCells count="10">
    <mergeCell ref="A4:A5"/>
    <mergeCell ref="A1:T1"/>
    <mergeCell ref="A8:D8"/>
    <mergeCell ref="F4:I4"/>
    <mergeCell ref="J4:M4"/>
    <mergeCell ref="B4:B5"/>
    <mergeCell ref="C4:C5"/>
    <mergeCell ref="D4:D5"/>
    <mergeCell ref="E4:E5"/>
    <mergeCell ref="N4:T4"/>
  </mergeCells>
  <phoneticPr fontId="1" type="noConversion"/>
  <pageMargins left="0.70866141732283472" right="0.70866141732283472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"/>
  <sheetViews>
    <sheetView view="pageBreakPreview" topLeftCell="A2" zoomScale="85" zoomScaleNormal="85" zoomScaleSheetLayoutView="85" workbookViewId="0">
      <selection activeCell="E6" sqref="E6"/>
    </sheetView>
  </sheetViews>
  <sheetFormatPr defaultRowHeight="16.5"/>
  <cols>
    <col min="1" max="1" width="12.625" customWidth="1"/>
    <col min="2" max="2" width="26.625" style="43" customWidth="1"/>
    <col min="3" max="3" width="19.625" style="43" customWidth="1"/>
    <col min="4" max="4" width="5.375" style="43" customWidth="1"/>
    <col min="5" max="16" width="8.625" style="55" customWidth="1"/>
    <col min="17" max="17" width="19.625" style="43" customWidth="1"/>
    <col min="246" max="246" width="14.375" customWidth="1"/>
    <col min="247" max="248" width="34.625" customWidth="1"/>
    <col min="249" max="249" width="5.375" customWidth="1"/>
    <col min="250" max="254" width="15.5" customWidth="1"/>
    <col min="255" max="255" width="14.375" customWidth="1"/>
    <col min="256" max="272" width="0" hidden="1" customWidth="1"/>
    <col min="502" max="502" width="14.375" customWidth="1"/>
    <col min="503" max="504" width="34.625" customWidth="1"/>
    <col min="505" max="505" width="5.375" customWidth="1"/>
    <col min="506" max="510" width="15.5" customWidth="1"/>
    <col min="511" max="511" width="14.375" customWidth="1"/>
    <col min="512" max="528" width="0" hidden="1" customWidth="1"/>
    <col min="758" max="758" width="14.375" customWidth="1"/>
    <col min="759" max="760" width="34.625" customWidth="1"/>
    <col min="761" max="761" width="5.375" customWidth="1"/>
    <col min="762" max="766" width="15.5" customWidth="1"/>
    <col min="767" max="767" width="14.375" customWidth="1"/>
    <col min="768" max="784" width="0" hidden="1" customWidth="1"/>
    <col min="1014" max="1014" width="14.375" customWidth="1"/>
    <col min="1015" max="1016" width="34.625" customWidth="1"/>
    <col min="1017" max="1017" width="5.375" customWidth="1"/>
    <col min="1018" max="1022" width="15.5" customWidth="1"/>
    <col min="1023" max="1023" width="14.375" customWidth="1"/>
    <col min="1024" max="1040" width="0" hidden="1" customWidth="1"/>
    <col min="1270" max="1270" width="14.375" customWidth="1"/>
    <col min="1271" max="1272" width="34.625" customWidth="1"/>
    <col min="1273" max="1273" width="5.375" customWidth="1"/>
    <col min="1274" max="1278" width="15.5" customWidth="1"/>
    <col min="1279" max="1279" width="14.375" customWidth="1"/>
    <col min="1280" max="1296" width="0" hidden="1" customWidth="1"/>
    <col min="1526" max="1526" width="14.375" customWidth="1"/>
    <col min="1527" max="1528" width="34.625" customWidth="1"/>
    <col min="1529" max="1529" width="5.375" customWidth="1"/>
    <col min="1530" max="1534" width="15.5" customWidth="1"/>
    <col min="1535" max="1535" width="14.375" customWidth="1"/>
    <col min="1536" max="1552" width="0" hidden="1" customWidth="1"/>
    <col min="1782" max="1782" width="14.375" customWidth="1"/>
    <col min="1783" max="1784" width="34.625" customWidth="1"/>
    <col min="1785" max="1785" width="5.375" customWidth="1"/>
    <col min="1786" max="1790" width="15.5" customWidth="1"/>
    <col min="1791" max="1791" width="14.375" customWidth="1"/>
    <col min="1792" max="1808" width="0" hidden="1" customWidth="1"/>
    <col min="2038" max="2038" width="14.375" customWidth="1"/>
    <col min="2039" max="2040" width="34.625" customWidth="1"/>
    <col min="2041" max="2041" width="5.375" customWidth="1"/>
    <col min="2042" max="2046" width="15.5" customWidth="1"/>
    <col min="2047" max="2047" width="14.375" customWidth="1"/>
    <col min="2048" max="2064" width="0" hidden="1" customWidth="1"/>
    <col min="2294" max="2294" width="14.375" customWidth="1"/>
    <col min="2295" max="2296" width="34.625" customWidth="1"/>
    <col min="2297" max="2297" width="5.375" customWidth="1"/>
    <col min="2298" max="2302" width="15.5" customWidth="1"/>
    <col min="2303" max="2303" width="14.375" customWidth="1"/>
    <col min="2304" max="2320" width="0" hidden="1" customWidth="1"/>
    <col min="2550" max="2550" width="14.375" customWidth="1"/>
    <col min="2551" max="2552" width="34.625" customWidth="1"/>
    <col min="2553" max="2553" width="5.375" customWidth="1"/>
    <col min="2554" max="2558" width="15.5" customWidth="1"/>
    <col min="2559" max="2559" width="14.375" customWidth="1"/>
    <col min="2560" max="2576" width="0" hidden="1" customWidth="1"/>
    <col min="2806" max="2806" width="14.375" customWidth="1"/>
    <col min="2807" max="2808" width="34.625" customWidth="1"/>
    <col min="2809" max="2809" width="5.375" customWidth="1"/>
    <col min="2810" max="2814" width="15.5" customWidth="1"/>
    <col min="2815" max="2815" width="14.375" customWidth="1"/>
    <col min="2816" max="2832" width="0" hidden="1" customWidth="1"/>
    <col min="3062" max="3062" width="14.375" customWidth="1"/>
    <col min="3063" max="3064" width="34.625" customWidth="1"/>
    <col min="3065" max="3065" width="5.375" customWidth="1"/>
    <col min="3066" max="3070" width="15.5" customWidth="1"/>
    <col min="3071" max="3071" width="14.375" customWidth="1"/>
    <col min="3072" max="3088" width="0" hidden="1" customWidth="1"/>
    <col min="3318" max="3318" width="14.375" customWidth="1"/>
    <col min="3319" max="3320" width="34.625" customWidth="1"/>
    <col min="3321" max="3321" width="5.375" customWidth="1"/>
    <col min="3322" max="3326" width="15.5" customWidth="1"/>
    <col min="3327" max="3327" width="14.375" customWidth="1"/>
    <col min="3328" max="3344" width="0" hidden="1" customWidth="1"/>
    <col min="3574" max="3574" width="14.375" customWidth="1"/>
    <col min="3575" max="3576" width="34.625" customWidth="1"/>
    <col min="3577" max="3577" width="5.375" customWidth="1"/>
    <col min="3578" max="3582" width="15.5" customWidth="1"/>
    <col min="3583" max="3583" width="14.375" customWidth="1"/>
    <col min="3584" max="3600" width="0" hidden="1" customWidth="1"/>
    <col min="3830" max="3830" width="14.375" customWidth="1"/>
    <col min="3831" max="3832" width="34.625" customWidth="1"/>
    <col min="3833" max="3833" width="5.375" customWidth="1"/>
    <col min="3834" max="3838" width="15.5" customWidth="1"/>
    <col min="3839" max="3839" width="14.375" customWidth="1"/>
    <col min="3840" max="3856" width="0" hidden="1" customWidth="1"/>
    <col min="4086" max="4086" width="14.375" customWidth="1"/>
    <col min="4087" max="4088" width="34.625" customWidth="1"/>
    <col min="4089" max="4089" width="5.375" customWidth="1"/>
    <col min="4090" max="4094" width="15.5" customWidth="1"/>
    <col min="4095" max="4095" width="14.375" customWidth="1"/>
    <col min="4096" max="4112" width="0" hidden="1" customWidth="1"/>
    <col min="4342" max="4342" width="14.375" customWidth="1"/>
    <col min="4343" max="4344" width="34.625" customWidth="1"/>
    <col min="4345" max="4345" width="5.375" customWidth="1"/>
    <col min="4346" max="4350" width="15.5" customWidth="1"/>
    <col min="4351" max="4351" width="14.375" customWidth="1"/>
    <col min="4352" max="4368" width="0" hidden="1" customWidth="1"/>
    <col min="4598" max="4598" width="14.375" customWidth="1"/>
    <col min="4599" max="4600" width="34.625" customWidth="1"/>
    <col min="4601" max="4601" width="5.375" customWidth="1"/>
    <col min="4602" max="4606" width="15.5" customWidth="1"/>
    <col min="4607" max="4607" width="14.375" customWidth="1"/>
    <col min="4608" max="4624" width="0" hidden="1" customWidth="1"/>
    <col min="4854" max="4854" width="14.375" customWidth="1"/>
    <col min="4855" max="4856" width="34.625" customWidth="1"/>
    <col min="4857" max="4857" width="5.375" customWidth="1"/>
    <col min="4858" max="4862" width="15.5" customWidth="1"/>
    <col min="4863" max="4863" width="14.375" customWidth="1"/>
    <col min="4864" max="4880" width="0" hidden="1" customWidth="1"/>
    <col min="5110" max="5110" width="14.375" customWidth="1"/>
    <col min="5111" max="5112" width="34.625" customWidth="1"/>
    <col min="5113" max="5113" width="5.375" customWidth="1"/>
    <col min="5114" max="5118" width="15.5" customWidth="1"/>
    <col min="5119" max="5119" width="14.375" customWidth="1"/>
    <col min="5120" max="5136" width="0" hidden="1" customWidth="1"/>
    <col min="5366" max="5366" width="14.375" customWidth="1"/>
    <col min="5367" max="5368" width="34.625" customWidth="1"/>
    <col min="5369" max="5369" width="5.375" customWidth="1"/>
    <col min="5370" max="5374" width="15.5" customWidth="1"/>
    <col min="5375" max="5375" width="14.375" customWidth="1"/>
    <col min="5376" max="5392" width="0" hidden="1" customWidth="1"/>
    <col min="5622" max="5622" width="14.375" customWidth="1"/>
    <col min="5623" max="5624" width="34.625" customWidth="1"/>
    <col min="5625" max="5625" width="5.375" customWidth="1"/>
    <col min="5626" max="5630" width="15.5" customWidth="1"/>
    <col min="5631" max="5631" width="14.375" customWidth="1"/>
    <col min="5632" max="5648" width="0" hidden="1" customWidth="1"/>
    <col min="5878" max="5878" width="14.375" customWidth="1"/>
    <col min="5879" max="5880" width="34.625" customWidth="1"/>
    <col min="5881" max="5881" width="5.375" customWidth="1"/>
    <col min="5882" max="5886" width="15.5" customWidth="1"/>
    <col min="5887" max="5887" width="14.375" customWidth="1"/>
    <col min="5888" max="5904" width="0" hidden="1" customWidth="1"/>
    <col min="6134" max="6134" width="14.375" customWidth="1"/>
    <col min="6135" max="6136" width="34.625" customWidth="1"/>
    <col min="6137" max="6137" width="5.375" customWidth="1"/>
    <col min="6138" max="6142" width="15.5" customWidth="1"/>
    <col min="6143" max="6143" width="14.375" customWidth="1"/>
    <col min="6144" max="6160" width="0" hidden="1" customWidth="1"/>
    <col min="6390" max="6390" width="14.375" customWidth="1"/>
    <col min="6391" max="6392" width="34.625" customWidth="1"/>
    <col min="6393" max="6393" width="5.375" customWidth="1"/>
    <col min="6394" max="6398" width="15.5" customWidth="1"/>
    <col min="6399" max="6399" width="14.375" customWidth="1"/>
    <col min="6400" max="6416" width="0" hidden="1" customWidth="1"/>
    <col min="6646" max="6646" width="14.375" customWidth="1"/>
    <col min="6647" max="6648" width="34.625" customWidth="1"/>
    <col min="6649" max="6649" width="5.375" customWidth="1"/>
    <col min="6650" max="6654" width="15.5" customWidth="1"/>
    <col min="6655" max="6655" width="14.375" customWidth="1"/>
    <col min="6656" max="6672" width="0" hidden="1" customWidth="1"/>
    <col min="6902" max="6902" width="14.375" customWidth="1"/>
    <col min="6903" max="6904" width="34.625" customWidth="1"/>
    <col min="6905" max="6905" width="5.375" customWidth="1"/>
    <col min="6906" max="6910" width="15.5" customWidth="1"/>
    <col min="6911" max="6911" width="14.375" customWidth="1"/>
    <col min="6912" max="6928" width="0" hidden="1" customWidth="1"/>
    <col min="7158" max="7158" width="14.375" customWidth="1"/>
    <col min="7159" max="7160" width="34.625" customWidth="1"/>
    <col min="7161" max="7161" width="5.375" customWidth="1"/>
    <col min="7162" max="7166" width="15.5" customWidth="1"/>
    <col min="7167" max="7167" width="14.375" customWidth="1"/>
    <col min="7168" max="7184" width="0" hidden="1" customWidth="1"/>
    <col min="7414" max="7414" width="14.375" customWidth="1"/>
    <col min="7415" max="7416" width="34.625" customWidth="1"/>
    <col min="7417" max="7417" width="5.375" customWidth="1"/>
    <col min="7418" max="7422" width="15.5" customWidth="1"/>
    <col min="7423" max="7423" width="14.375" customWidth="1"/>
    <col min="7424" max="7440" width="0" hidden="1" customWidth="1"/>
    <col min="7670" max="7670" width="14.375" customWidth="1"/>
    <col min="7671" max="7672" width="34.625" customWidth="1"/>
    <col min="7673" max="7673" width="5.375" customWidth="1"/>
    <col min="7674" max="7678" width="15.5" customWidth="1"/>
    <col min="7679" max="7679" width="14.375" customWidth="1"/>
    <col min="7680" max="7696" width="0" hidden="1" customWidth="1"/>
    <col min="7926" max="7926" width="14.375" customWidth="1"/>
    <col min="7927" max="7928" width="34.625" customWidth="1"/>
    <col min="7929" max="7929" width="5.375" customWidth="1"/>
    <col min="7930" max="7934" width="15.5" customWidth="1"/>
    <col min="7935" max="7935" width="14.375" customWidth="1"/>
    <col min="7936" max="7952" width="0" hidden="1" customWidth="1"/>
    <col min="8182" max="8182" width="14.375" customWidth="1"/>
    <col min="8183" max="8184" width="34.625" customWidth="1"/>
    <col min="8185" max="8185" width="5.375" customWidth="1"/>
    <col min="8186" max="8190" width="15.5" customWidth="1"/>
    <col min="8191" max="8191" width="14.375" customWidth="1"/>
    <col min="8192" max="8208" width="0" hidden="1" customWidth="1"/>
    <col min="8438" max="8438" width="14.375" customWidth="1"/>
    <col min="8439" max="8440" width="34.625" customWidth="1"/>
    <col min="8441" max="8441" width="5.375" customWidth="1"/>
    <col min="8442" max="8446" width="15.5" customWidth="1"/>
    <col min="8447" max="8447" width="14.375" customWidth="1"/>
    <col min="8448" max="8464" width="0" hidden="1" customWidth="1"/>
    <col min="8694" max="8694" width="14.375" customWidth="1"/>
    <col min="8695" max="8696" width="34.625" customWidth="1"/>
    <col min="8697" max="8697" width="5.375" customWidth="1"/>
    <col min="8698" max="8702" width="15.5" customWidth="1"/>
    <col min="8703" max="8703" width="14.375" customWidth="1"/>
    <col min="8704" max="8720" width="0" hidden="1" customWidth="1"/>
    <col min="8950" max="8950" width="14.375" customWidth="1"/>
    <col min="8951" max="8952" width="34.625" customWidth="1"/>
    <col min="8953" max="8953" width="5.375" customWidth="1"/>
    <col min="8954" max="8958" width="15.5" customWidth="1"/>
    <col min="8959" max="8959" width="14.375" customWidth="1"/>
    <col min="8960" max="8976" width="0" hidden="1" customWidth="1"/>
    <col min="9206" max="9206" width="14.375" customWidth="1"/>
    <col min="9207" max="9208" width="34.625" customWidth="1"/>
    <col min="9209" max="9209" width="5.375" customWidth="1"/>
    <col min="9210" max="9214" width="15.5" customWidth="1"/>
    <col min="9215" max="9215" width="14.375" customWidth="1"/>
    <col min="9216" max="9232" width="0" hidden="1" customWidth="1"/>
    <col min="9462" max="9462" width="14.375" customWidth="1"/>
    <col min="9463" max="9464" width="34.625" customWidth="1"/>
    <col min="9465" max="9465" width="5.375" customWidth="1"/>
    <col min="9466" max="9470" width="15.5" customWidth="1"/>
    <col min="9471" max="9471" width="14.375" customWidth="1"/>
    <col min="9472" max="9488" width="0" hidden="1" customWidth="1"/>
    <col min="9718" max="9718" width="14.375" customWidth="1"/>
    <col min="9719" max="9720" width="34.625" customWidth="1"/>
    <col min="9721" max="9721" width="5.375" customWidth="1"/>
    <col min="9722" max="9726" width="15.5" customWidth="1"/>
    <col min="9727" max="9727" width="14.375" customWidth="1"/>
    <col min="9728" max="9744" width="0" hidden="1" customWidth="1"/>
    <col min="9974" max="9974" width="14.375" customWidth="1"/>
    <col min="9975" max="9976" width="34.625" customWidth="1"/>
    <col min="9977" max="9977" width="5.375" customWidth="1"/>
    <col min="9978" max="9982" width="15.5" customWidth="1"/>
    <col min="9983" max="9983" width="14.375" customWidth="1"/>
    <col min="9984" max="10000" width="0" hidden="1" customWidth="1"/>
    <col min="10230" max="10230" width="14.375" customWidth="1"/>
    <col min="10231" max="10232" width="34.625" customWidth="1"/>
    <col min="10233" max="10233" width="5.375" customWidth="1"/>
    <col min="10234" max="10238" width="15.5" customWidth="1"/>
    <col min="10239" max="10239" width="14.375" customWidth="1"/>
    <col min="10240" max="10256" width="0" hidden="1" customWidth="1"/>
    <col min="10486" max="10486" width="14.375" customWidth="1"/>
    <col min="10487" max="10488" width="34.625" customWidth="1"/>
    <col min="10489" max="10489" width="5.375" customWidth="1"/>
    <col min="10490" max="10494" width="15.5" customWidth="1"/>
    <col min="10495" max="10495" width="14.375" customWidth="1"/>
    <col min="10496" max="10512" width="0" hidden="1" customWidth="1"/>
    <col min="10742" max="10742" width="14.375" customWidth="1"/>
    <col min="10743" max="10744" width="34.625" customWidth="1"/>
    <col min="10745" max="10745" width="5.375" customWidth="1"/>
    <col min="10746" max="10750" width="15.5" customWidth="1"/>
    <col min="10751" max="10751" width="14.375" customWidth="1"/>
    <col min="10752" max="10768" width="0" hidden="1" customWidth="1"/>
    <col min="10998" max="10998" width="14.375" customWidth="1"/>
    <col min="10999" max="11000" width="34.625" customWidth="1"/>
    <col min="11001" max="11001" width="5.375" customWidth="1"/>
    <col min="11002" max="11006" width="15.5" customWidth="1"/>
    <col min="11007" max="11007" width="14.375" customWidth="1"/>
    <col min="11008" max="11024" width="0" hidden="1" customWidth="1"/>
    <col min="11254" max="11254" width="14.375" customWidth="1"/>
    <col min="11255" max="11256" width="34.625" customWidth="1"/>
    <col min="11257" max="11257" width="5.375" customWidth="1"/>
    <col min="11258" max="11262" width="15.5" customWidth="1"/>
    <col min="11263" max="11263" width="14.375" customWidth="1"/>
    <col min="11264" max="11280" width="0" hidden="1" customWidth="1"/>
    <col min="11510" max="11510" width="14.375" customWidth="1"/>
    <col min="11511" max="11512" width="34.625" customWidth="1"/>
    <col min="11513" max="11513" width="5.375" customWidth="1"/>
    <col min="11514" max="11518" width="15.5" customWidth="1"/>
    <col min="11519" max="11519" width="14.375" customWidth="1"/>
    <col min="11520" max="11536" width="0" hidden="1" customWidth="1"/>
    <col min="11766" max="11766" width="14.375" customWidth="1"/>
    <col min="11767" max="11768" width="34.625" customWidth="1"/>
    <col min="11769" max="11769" width="5.375" customWidth="1"/>
    <col min="11770" max="11774" width="15.5" customWidth="1"/>
    <col min="11775" max="11775" width="14.375" customWidth="1"/>
    <col min="11776" max="11792" width="0" hidden="1" customWidth="1"/>
    <col min="12022" max="12022" width="14.375" customWidth="1"/>
    <col min="12023" max="12024" width="34.625" customWidth="1"/>
    <col min="12025" max="12025" width="5.375" customWidth="1"/>
    <col min="12026" max="12030" width="15.5" customWidth="1"/>
    <col min="12031" max="12031" width="14.375" customWidth="1"/>
    <col min="12032" max="12048" width="0" hidden="1" customWidth="1"/>
    <col min="12278" max="12278" width="14.375" customWidth="1"/>
    <col min="12279" max="12280" width="34.625" customWidth="1"/>
    <col min="12281" max="12281" width="5.375" customWidth="1"/>
    <col min="12282" max="12286" width="15.5" customWidth="1"/>
    <col min="12287" max="12287" width="14.375" customWidth="1"/>
    <col min="12288" max="12304" width="0" hidden="1" customWidth="1"/>
    <col min="12534" max="12534" width="14.375" customWidth="1"/>
    <col min="12535" max="12536" width="34.625" customWidth="1"/>
    <col min="12537" max="12537" width="5.375" customWidth="1"/>
    <col min="12538" max="12542" width="15.5" customWidth="1"/>
    <col min="12543" max="12543" width="14.375" customWidth="1"/>
    <col min="12544" max="12560" width="0" hidden="1" customWidth="1"/>
    <col min="12790" max="12790" width="14.375" customWidth="1"/>
    <col min="12791" max="12792" width="34.625" customWidth="1"/>
    <col min="12793" max="12793" width="5.375" customWidth="1"/>
    <col min="12794" max="12798" width="15.5" customWidth="1"/>
    <col min="12799" max="12799" width="14.375" customWidth="1"/>
    <col min="12800" max="12816" width="0" hidden="1" customWidth="1"/>
    <col min="13046" max="13046" width="14.375" customWidth="1"/>
    <col min="13047" max="13048" width="34.625" customWidth="1"/>
    <col min="13049" max="13049" width="5.375" customWidth="1"/>
    <col min="13050" max="13054" width="15.5" customWidth="1"/>
    <col min="13055" max="13055" width="14.375" customWidth="1"/>
    <col min="13056" max="13072" width="0" hidden="1" customWidth="1"/>
    <col min="13302" max="13302" width="14.375" customWidth="1"/>
    <col min="13303" max="13304" width="34.625" customWidth="1"/>
    <col min="13305" max="13305" width="5.375" customWidth="1"/>
    <col min="13306" max="13310" width="15.5" customWidth="1"/>
    <col min="13311" max="13311" width="14.375" customWidth="1"/>
    <col min="13312" max="13328" width="0" hidden="1" customWidth="1"/>
    <col min="13558" max="13558" width="14.375" customWidth="1"/>
    <col min="13559" max="13560" width="34.625" customWidth="1"/>
    <col min="13561" max="13561" width="5.375" customWidth="1"/>
    <col min="13562" max="13566" width="15.5" customWidth="1"/>
    <col min="13567" max="13567" width="14.375" customWidth="1"/>
    <col min="13568" max="13584" width="0" hidden="1" customWidth="1"/>
    <col min="13814" max="13814" width="14.375" customWidth="1"/>
    <col min="13815" max="13816" width="34.625" customWidth="1"/>
    <col min="13817" max="13817" width="5.375" customWidth="1"/>
    <col min="13818" max="13822" width="15.5" customWidth="1"/>
    <col min="13823" max="13823" width="14.375" customWidth="1"/>
    <col min="13824" max="13840" width="0" hidden="1" customWidth="1"/>
    <col min="14070" max="14070" width="14.375" customWidth="1"/>
    <col min="14071" max="14072" width="34.625" customWidth="1"/>
    <col min="14073" max="14073" width="5.375" customWidth="1"/>
    <col min="14074" max="14078" width="15.5" customWidth="1"/>
    <col min="14079" max="14079" width="14.375" customWidth="1"/>
    <col min="14080" max="14096" width="0" hidden="1" customWidth="1"/>
    <col min="14326" max="14326" width="14.375" customWidth="1"/>
    <col min="14327" max="14328" width="34.625" customWidth="1"/>
    <col min="14329" max="14329" width="5.375" customWidth="1"/>
    <col min="14330" max="14334" width="15.5" customWidth="1"/>
    <col min="14335" max="14335" width="14.375" customWidth="1"/>
    <col min="14336" max="14352" width="0" hidden="1" customWidth="1"/>
    <col min="14582" max="14582" width="14.375" customWidth="1"/>
    <col min="14583" max="14584" width="34.625" customWidth="1"/>
    <col min="14585" max="14585" width="5.375" customWidth="1"/>
    <col min="14586" max="14590" width="15.5" customWidth="1"/>
    <col min="14591" max="14591" width="14.375" customWidth="1"/>
    <col min="14592" max="14608" width="0" hidden="1" customWidth="1"/>
    <col min="14838" max="14838" width="14.375" customWidth="1"/>
    <col min="14839" max="14840" width="34.625" customWidth="1"/>
    <col min="14841" max="14841" width="5.375" customWidth="1"/>
    <col min="14842" max="14846" width="15.5" customWidth="1"/>
    <col min="14847" max="14847" width="14.375" customWidth="1"/>
    <col min="14848" max="14864" width="0" hidden="1" customWidth="1"/>
    <col min="15094" max="15094" width="14.375" customWidth="1"/>
    <col min="15095" max="15096" width="34.625" customWidth="1"/>
    <col min="15097" max="15097" width="5.375" customWidth="1"/>
    <col min="15098" max="15102" width="15.5" customWidth="1"/>
    <col min="15103" max="15103" width="14.375" customWidth="1"/>
    <col min="15104" max="15120" width="0" hidden="1" customWidth="1"/>
    <col min="15350" max="15350" width="14.375" customWidth="1"/>
    <col min="15351" max="15352" width="34.625" customWidth="1"/>
    <col min="15353" max="15353" width="5.375" customWidth="1"/>
    <col min="15354" max="15358" width="15.5" customWidth="1"/>
    <col min="15359" max="15359" width="14.375" customWidth="1"/>
    <col min="15360" max="15376" width="0" hidden="1" customWidth="1"/>
    <col min="15606" max="15606" width="14.375" customWidth="1"/>
    <col min="15607" max="15608" width="34.625" customWidth="1"/>
    <col min="15609" max="15609" width="5.375" customWidth="1"/>
    <col min="15610" max="15614" width="15.5" customWidth="1"/>
    <col min="15615" max="15615" width="14.375" customWidth="1"/>
    <col min="15616" max="15632" width="0" hidden="1" customWidth="1"/>
    <col min="15862" max="15862" width="14.375" customWidth="1"/>
    <col min="15863" max="15864" width="34.625" customWidth="1"/>
    <col min="15865" max="15865" width="5.375" customWidth="1"/>
    <col min="15866" max="15870" width="15.5" customWidth="1"/>
    <col min="15871" max="15871" width="14.375" customWidth="1"/>
    <col min="15872" max="15888" width="0" hidden="1" customWidth="1"/>
    <col min="16118" max="16118" width="14.375" customWidth="1"/>
    <col min="16119" max="16120" width="34.625" customWidth="1"/>
    <col min="16121" max="16121" width="5.375" customWidth="1"/>
    <col min="16122" max="16126" width="15.5" customWidth="1"/>
    <col min="16127" max="16127" width="14.375" customWidth="1"/>
    <col min="16128" max="16144" width="0" hidden="1" customWidth="1"/>
  </cols>
  <sheetData>
    <row r="1" spans="1:20" s="43" customFormat="1" ht="30" customHeight="1">
      <c r="A1" s="169" t="s">
        <v>149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T1" s="43" t="s">
        <v>65</v>
      </c>
    </row>
    <row r="2" spans="1:20" s="43" customFormat="1" ht="30" customHeight="1">
      <c r="A2" s="44" t="str">
        <f>'지급자재 리스트'!A2</f>
        <v>* 공사명 : 2026년 노후 공공임대 6권역 리모델링 공사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</row>
    <row r="3" spans="1:20" s="43" customFormat="1" ht="30" customHeight="1">
      <c r="A3" s="47" t="str">
        <f>'지급자재 리스트'!A3</f>
        <v>* 구매건명 : 2026년 노후 공공임대 6권역 리모델링 공사 장롱 제작 및 설치</v>
      </c>
      <c r="B3" s="47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6"/>
    </row>
    <row r="4" spans="1:20" s="43" customFormat="1" ht="15" customHeight="1">
      <c r="A4" s="170" t="s">
        <v>61</v>
      </c>
      <c r="B4" s="171" t="s">
        <v>62</v>
      </c>
      <c r="C4" s="171" t="s">
        <v>63</v>
      </c>
      <c r="D4" s="171" t="s">
        <v>24</v>
      </c>
      <c r="E4" s="171" t="s">
        <v>80</v>
      </c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 t="s">
        <v>81</v>
      </c>
    </row>
    <row r="5" spans="1:20" s="43" customFormat="1" ht="15" customHeight="1">
      <c r="A5" s="170"/>
      <c r="B5" s="171"/>
      <c r="C5" s="171"/>
      <c r="D5" s="171"/>
      <c r="E5" s="50" t="s">
        <v>82</v>
      </c>
      <c r="F5" s="50" t="s">
        <v>69</v>
      </c>
      <c r="G5" s="50" t="s">
        <v>70</v>
      </c>
      <c r="H5" s="50" t="s">
        <v>71</v>
      </c>
      <c r="I5" s="50" t="s">
        <v>72</v>
      </c>
      <c r="J5" s="50" t="s">
        <v>73</v>
      </c>
      <c r="K5" s="50" t="s">
        <v>75</v>
      </c>
      <c r="L5" s="50" t="s">
        <v>76</v>
      </c>
      <c r="M5" s="50" t="s">
        <v>77</v>
      </c>
      <c r="N5" s="50" t="s">
        <v>74</v>
      </c>
      <c r="O5" s="50" t="s">
        <v>78</v>
      </c>
      <c r="P5" s="50" t="s">
        <v>79</v>
      </c>
      <c r="Q5" s="172"/>
    </row>
    <row r="6" spans="1:20" s="43" customFormat="1" ht="30" customHeight="1">
      <c r="A6" s="40" t="str">
        <f>'지급자재 리스트'!A5</f>
        <v>JBA041030211</v>
      </c>
      <c r="B6" s="40" t="str">
        <f>'지급자재 리스트'!B5</f>
        <v>현관반침장(31A 일반)</v>
      </c>
      <c r="C6" s="40" t="str">
        <f>'지급자재 리스트'!C5</f>
        <v>L960,HPL문짝+PET엣지</v>
      </c>
      <c r="D6" s="40" t="str">
        <f>'지급자재 리스트'!D5</f>
        <v>개소</v>
      </c>
      <c r="E6" s="41">
        <f>SUM(F6:P6)</f>
        <v>150</v>
      </c>
      <c r="F6" s="41">
        <v>10</v>
      </c>
      <c r="G6" s="41">
        <v>50</v>
      </c>
      <c r="H6" s="41">
        <v>0</v>
      </c>
      <c r="I6" s="41">
        <v>30</v>
      </c>
      <c r="J6" s="41">
        <v>30</v>
      </c>
      <c r="K6" s="41">
        <v>0</v>
      </c>
      <c r="L6" s="41">
        <v>0</v>
      </c>
      <c r="M6" s="41">
        <v>30</v>
      </c>
      <c r="N6" s="41">
        <v>0</v>
      </c>
      <c r="O6" s="41">
        <v>0</v>
      </c>
      <c r="P6" s="41">
        <v>0</v>
      </c>
      <c r="Q6" s="51" t="s">
        <v>150</v>
      </c>
    </row>
    <row r="7" spans="1:20" s="43" customFormat="1" ht="30" customHeight="1">
      <c r="A7" s="40" t="str">
        <f>'지급자재 리스트'!A6</f>
        <v>JBA041030213</v>
      </c>
      <c r="B7" s="40" t="str">
        <f>'지급자재 리스트'!B6</f>
        <v>침실2반침장(31A 일반)</v>
      </c>
      <c r="C7" s="40" t="str">
        <f>'지급자재 리스트'!C6</f>
        <v>L1010,HPL문짝+PET엣지</v>
      </c>
      <c r="D7" s="40" t="str">
        <f>'지급자재 리스트'!D6</f>
        <v>개소</v>
      </c>
      <c r="E7" s="41">
        <f>SUM(F7:P7)</f>
        <v>150</v>
      </c>
      <c r="F7" s="41">
        <v>10</v>
      </c>
      <c r="G7" s="41">
        <v>50</v>
      </c>
      <c r="H7" s="41">
        <v>0</v>
      </c>
      <c r="I7" s="41">
        <v>30</v>
      </c>
      <c r="J7" s="41">
        <v>30</v>
      </c>
      <c r="K7" s="41">
        <v>0</v>
      </c>
      <c r="L7" s="41">
        <v>0</v>
      </c>
      <c r="M7" s="41">
        <v>30</v>
      </c>
      <c r="N7" s="41">
        <v>0</v>
      </c>
      <c r="O7" s="41">
        <v>0</v>
      </c>
      <c r="P7" s="41">
        <v>0</v>
      </c>
      <c r="Q7" s="51" t="s">
        <v>151</v>
      </c>
    </row>
    <row r="8" spans="1:20" s="54" customFormat="1" ht="30" customHeight="1">
      <c r="A8" s="168" t="s">
        <v>64</v>
      </c>
      <c r="B8" s="168"/>
      <c r="C8" s="168"/>
      <c r="D8" s="168"/>
      <c r="E8" s="52">
        <f t="shared" ref="E8:P8" si="0">SUM(E6:E7)</f>
        <v>300</v>
      </c>
      <c r="F8" s="52">
        <f t="shared" si="0"/>
        <v>20</v>
      </c>
      <c r="G8" s="52">
        <f t="shared" si="0"/>
        <v>100</v>
      </c>
      <c r="H8" s="52">
        <f t="shared" si="0"/>
        <v>0</v>
      </c>
      <c r="I8" s="52">
        <f t="shared" si="0"/>
        <v>60</v>
      </c>
      <c r="J8" s="52">
        <f t="shared" si="0"/>
        <v>60</v>
      </c>
      <c r="K8" s="52">
        <f t="shared" si="0"/>
        <v>0</v>
      </c>
      <c r="L8" s="52">
        <f t="shared" si="0"/>
        <v>0</v>
      </c>
      <c r="M8" s="52">
        <f t="shared" si="0"/>
        <v>60</v>
      </c>
      <c r="N8" s="52">
        <f t="shared" si="0"/>
        <v>0</v>
      </c>
      <c r="O8" s="52">
        <f t="shared" si="0"/>
        <v>0</v>
      </c>
      <c r="P8" s="52">
        <f t="shared" si="0"/>
        <v>0</v>
      </c>
      <c r="Q8" s="53"/>
      <c r="R8" s="43"/>
    </row>
  </sheetData>
  <mergeCells count="8">
    <mergeCell ref="A8:D8"/>
    <mergeCell ref="A1:Q1"/>
    <mergeCell ref="A4:A5"/>
    <mergeCell ref="B4:B5"/>
    <mergeCell ref="C4:C5"/>
    <mergeCell ref="D4:D5"/>
    <mergeCell ref="E4:P4"/>
    <mergeCell ref="Q4:Q5"/>
  </mergeCells>
  <phoneticPr fontId="1" type="noConversion"/>
  <pageMargins left="0.25" right="0.25" top="0.4" bottom="0.42" header="0.3" footer="0.3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DB1F8-6A79-49B8-8181-7C26A64F6328}">
  <sheetPr>
    <pageSetUpPr fitToPage="1"/>
  </sheetPr>
  <dimension ref="A1:M12"/>
  <sheetViews>
    <sheetView view="pageBreakPreview" zoomScale="85" zoomScaleNormal="85" zoomScaleSheetLayoutView="85" workbookViewId="0">
      <selection activeCell="F6" sqref="F6"/>
    </sheetView>
  </sheetViews>
  <sheetFormatPr defaultRowHeight="16.5"/>
  <cols>
    <col min="1" max="1" width="12.625" customWidth="1"/>
    <col min="2" max="2" width="34.625" customWidth="1"/>
    <col min="3" max="3" width="22" bestFit="1" customWidth="1"/>
    <col min="4" max="4" width="5.375" customWidth="1"/>
    <col min="5" max="9" width="13.625" customWidth="1"/>
    <col min="10" max="10" width="18.125" customWidth="1"/>
    <col min="11" max="11" width="14.25" bestFit="1" customWidth="1"/>
    <col min="13" max="13" width="10" bestFit="1" customWidth="1"/>
  </cols>
  <sheetData>
    <row r="1" spans="1:13" ht="30" customHeight="1">
      <c r="A1" s="173" t="s">
        <v>115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3" ht="30" customHeight="1">
      <c r="A2" s="77" t="s">
        <v>116</v>
      </c>
      <c r="B2" s="77"/>
      <c r="C2" s="77"/>
      <c r="D2" s="77"/>
      <c r="E2" s="77"/>
      <c r="F2" s="77"/>
      <c r="G2" s="77"/>
      <c r="H2" s="77"/>
      <c r="I2" s="77"/>
      <c r="J2" s="77"/>
    </row>
    <row r="3" spans="1:13" ht="30" customHeight="1">
      <c r="A3" s="77" t="s">
        <v>128</v>
      </c>
      <c r="B3" s="77"/>
      <c r="C3" s="77"/>
      <c r="D3" s="77"/>
      <c r="E3" s="77"/>
      <c r="F3" s="77"/>
      <c r="G3" s="77"/>
      <c r="H3" s="77"/>
      <c r="I3" s="77"/>
      <c r="J3" s="77"/>
    </row>
    <row r="4" spans="1:13" ht="30" customHeight="1">
      <c r="A4" s="76" t="s">
        <v>117</v>
      </c>
      <c r="B4" s="76" t="s">
        <v>118</v>
      </c>
      <c r="C4" s="76" t="s">
        <v>119</v>
      </c>
      <c r="D4" s="76" t="s">
        <v>24</v>
      </c>
      <c r="E4" s="76" t="s">
        <v>120</v>
      </c>
      <c r="F4" s="76" t="s">
        <v>121</v>
      </c>
      <c r="G4" s="76" t="s">
        <v>122</v>
      </c>
      <c r="H4" s="76" t="s">
        <v>123</v>
      </c>
      <c r="I4" s="76" t="s">
        <v>124</v>
      </c>
      <c r="J4" s="76" t="s">
        <v>125</v>
      </c>
    </row>
    <row r="5" spans="1:13" s="83" customFormat="1" ht="30" customHeight="1">
      <c r="A5" s="78" t="s">
        <v>143</v>
      </c>
      <c r="B5" s="79" t="s">
        <v>145</v>
      </c>
      <c r="C5" s="70" t="s">
        <v>147</v>
      </c>
      <c r="D5" s="40" t="s">
        <v>22</v>
      </c>
      <c r="E5" s="71">
        <f>'수량 집계표'!E6</f>
        <v>150</v>
      </c>
      <c r="F5" s="80"/>
      <c r="G5" s="80"/>
      <c r="H5" s="80">
        <f>F5*E5</f>
        <v>0</v>
      </c>
      <c r="I5" s="80"/>
      <c r="J5" s="40" t="s">
        <v>126</v>
      </c>
      <c r="K5" s="81"/>
      <c r="L5" s="82"/>
      <c r="M5" s="81"/>
    </row>
    <row r="6" spans="1:13" s="83" customFormat="1" ht="30" customHeight="1">
      <c r="A6" s="78" t="s">
        <v>144</v>
      </c>
      <c r="B6" s="79" t="s">
        <v>146</v>
      </c>
      <c r="C6" s="70" t="s">
        <v>148</v>
      </c>
      <c r="D6" s="40" t="s">
        <v>22</v>
      </c>
      <c r="E6" s="71">
        <f>'수량 집계표'!E7</f>
        <v>150</v>
      </c>
      <c r="F6" s="80"/>
      <c r="G6" s="80"/>
      <c r="H6" s="80">
        <f>F6*E6</f>
        <v>0</v>
      </c>
      <c r="I6" s="80"/>
      <c r="J6" s="40" t="s">
        <v>126</v>
      </c>
      <c r="K6" s="81"/>
      <c r="L6" s="82"/>
      <c r="M6" s="81"/>
    </row>
    <row r="7" spans="1:13" ht="30" customHeight="1">
      <c r="A7" s="174" t="s">
        <v>127</v>
      </c>
      <c r="B7" s="175"/>
      <c r="C7" s="175"/>
      <c r="D7" s="176"/>
      <c r="E7" s="84">
        <f>SUM(E5:E6)</f>
        <v>300</v>
      </c>
      <c r="F7" s="85"/>
      <c r="G7" s="84"/>
      <c r="H7" s="84">
        <f>SUM(H5:H6)</f>
        <v>0</v>
      </c>
      <c r="I7" s="84">
        <f>SUM(I5:I6)</f>
        <v>0</v>
      </c>
      <c r="J7" s="42"/>
    </row>
    <row r="9" spans="1:13">
      <c r="E9" s="86"/>
      <c r="F9" s="86"/>
      <c r="I9" s="87"/>
    </row>
    <row r="10" spans="1:13">
      <c r="F10" s="86"/>
    </row>
    <row r="11" spans="1:13">
      <c r="F11" s="86"/>
    </row>
    <row r="12" spans="1:13">
      <c r="F12" s="86"/>
    </row>
  </sheetData>
  <mergeCells count="2">
    <mergeCell ref="A1:J1"/>
    <mergeCell ref="A7:D7"/>
  </mergeCells>
  <phoneticPr fontId="1" type="noConversion"/>
  <printOptions horizontalCentered="1"/>
  <pageMargins left="0.59055118110236227" right="0.59055118110236227" top="0.39370078740157483" bottom="0.39370078740157483" header="0" footer="0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7BBC0-CCF8-4DF0-9764-36CDBCD51AE8}">
  <dimension ref="A1:H20"/>
  <sheetViews>
    <sheetView view="pageBreakPreview" zoomScaleNormal="115" zoomScaleSheetLayoutView="100" workbookViewId="0">
      <selection activeCell="E11" sqref="E11"/>
    </sheetView>
  </sheetViews>
  <sheetFormatPr defaultRowHeight="16.5"/>
  <cols>
    <col min="2" max="2" width="35.625" bestFit="1" customWidth="1"/>
    <col min="4" max="4" width="22.25" bestFit="1" customWidth="1"/>
    <col min="5" max="5" width="10.25" bestFit="1" customWidth="1"/>
    <col min="7" max="7" width="10.25" bestFit="1" customWidth="1"/>
    <col min="8" max="8" width="6.5" bestFit="1" customWidth="1"/>
  </cols>
  <sheetData>
    <row r="1" spans="1:8" ht="22.5" customHeight="1">
      <c r="A1" s="182" t="s">
        <v>165</v>
      </c>
      <c r="B1" s="182"/>
      <c r="C1" s="182"/>
      <c r="D1" s="182"/>
      <c r="E1" s="182"/>
      <c r="F1" s="182"/>
      <c r="G1" s="182"/>
      <c r="H1" s="182"/>
    </row>
    <row r="2" spans="1:8" ht="22.5" customHeight="1">
      <c r="A2" s="183"/>
      <c r="B2" s="183"/>
      <c r="C2" s="183"/>
      <c r="D2" s="183"/>
      <c r="E2" s="183"/>
      <c r="F2" s="183"/>
      <c r="G2" s="183"/>
      <c r="H2" s="183"/>
    </row>
    <row r="3" spans="1:8">
      <c r="A3" s="184" t="s">
        <v>166</v>
      </c>
      <c r="B3" s="185"/>
      <c r="C3" s="184" t="s">
        <v>167</v>
      </c>
      <c r="D3" s="185"/>
      <c r="E3" s="184" t="s">
        <v>168</v>
      </c>
      <c r="F3" s="185"/>
      <c r="G3" s="190" t="s">
        <v>3</v>
      </c>
      <c r="H3" s="124" t="s">
        <v>169</v>
      </c>
    </row>
    <row r="4" spans="1:8">
      <c r="A4" s="186"/>
      <c r="B4" s="187"/>
      <c r="C4" s="186"/>
      <c r="D4" s="187"/>
      <c r="E4" s="186"/>
      <c r="F4" s="187"/>
      <c r="G4" s="191"/>
      <c r="H4" s="125" t="s">
        <v>170</v>
      </c>
    </row>
    <row r="5" spans="1:8">
      <c r="A5" s="188"/>
      <c r="B5" s="189"/>
      <c r="C5" s="188"/>
      <c r="D5" s="189"/>
      <c r="E5" s="188"/>
      <c r="F5" s="189"/>
      <c r="G5" s="191"/>
      <c r="H5" s="125" t="s">
        <v>171</v>
      </c>
    </row>
    <row r="6" spans="1:8" ht="27">
      <c r="A6" s="126" t="s">
        <v>172</v>
      </c>
      <c r="B6" s="126" t="s">
        <v>173</v>
      </c>
      <c r="C6" s="126" t="s">
        <v>172</v>
      </c>
      <c r="D6" s="126" t="s">
        <v>4</v>
      </c>
      <c r="E6" s="126" t="s">
        <v>6</v>
      </c>
      <c r="F6" s="126" t="s">
        <v>7</v>
      </c>
      <c r="G6" s="192"/>
      <c r="H6" s="127" t="s">
        <v>174</v>
      </c>
    </row>
    <row r="7" spans="1:8">
      <c r="A7" s="177">
        <v>56</v>
      </c>
      <c r="B7" s="177" t="s">
        <v>178</v>
      </c>
      <c r="C7" s="177">
        <v>561015</v>
      </c>
      <c r="D7" s="177" t="s">
        <v>8</v>
      </c>
      <c r="E7" s="128">
        <v>5610150201</v>
      </c>
      <c r="F7" s="129" t="s">
        <v>11</v>
      </c>
      <c r="G7" s="134"/>
      <c r="H7" s="128" t="s">
        <v>175</v>
      </c>
    </row>
    <row r="8" spans="1:8">
      <c r="A8" s="178"/>
      <c r="B8" s="178"/>
      <c r="C8" s="178"/>
      <c r="D8" s="178"/>
      <c r="E8" s="128">
        <v>5610150701</v>
      </c>
      <c r="F8" s="129" t="s">
        <v>16</v>
      </c>
      <c r="G8" s="134"/>
      <c r="H8" s="128" t="s">
        <v>175</v>
      </c>
    </row>
    <row r="9" spans="1:8" ht="27">
      <c r="A9" s="178"/>
      <c r="B9" s="178"/>
      <c r="C9" s="178"/>
      <c r="D9" s="178"/>
      <c r="E9" s="128">
        <v>5610150801</v>
      </c>
      <c r="F9" s="129" t="s">
        <v>21</v>
      </c>
      <c r="G9" s="129" t="s">
        <v>179</v>
      </c>
      <c r="H9" s="128"/>
    </row>
    <row r="10" spans="1:8" ht="17.25" thickBot="1">
      <c r="A10" s="178"/>
      <c r="B10" s="178"/>
      <c r="C10" s="178"/>
      <c r="D10" s="178"/>
      <c r="E10" s="130">
        <v>5610151501</v>
      </c>
      <c r="F10" s="132" t="s">
        <v>181</v>
      </c>
      <c r="G10" s="135"/>
      <c r="H10" s="130" t="s">
        <v>175</v>
      </c>
    </row>
    <row r="11" spans="1:8" ht="41.25" thickBot="1">
      <c r="A11" s="178"/>
      <c r="B11" s="178"/>
      <c r="C11" s="178"/>
      <c r="D11" s="181"/>
      <c r="E11" s="137">
        <v>5610151601</v>
      </c>
      <c r="F11" s="138" t="s">
        <v>14</v>
      </c>
      <c r="G11" s="138" t="s">
        <v>177</v>
      </c>
      <c r="H11" s="139" t="s">
        <v>175</v>
      </c>
    </row>
    <row r="12" spans="1:8">
      <c r="A12" s="178"/>
      <c r="B12" s="178"/>
      <c r="C12" s="178"/>
      <c r="D12" s="178"/>
      <c r="E12" s="131">
        <v>5610151901</v>
      </c>
      <c r="F12" s="133" t="s">
        <v>19</v>
      </c>
      <c r="G12" s="136"/>
      <c r="H12" s="131"/>
    </row>
    <row r="13" spans="1:8" ht="40.5">
      <c r="A13" s="178"/>
      <c r="B13" s="178"/>
      <c r="C13" s="178"/>
      <c r="D13" s="178"/>
      <c r="E13" s="128">
        <v>5610152001</v>
      </c>
      <c r="F13" s="129" t="s">
        <v>10</v>
      </c>
      <c r="G13" s="129" t="s">
        <v>180</v>
      </c>
      <c r="H13" s="128" t="s">
        <v>175</v>
      </c>
    </row>
    <row r="14" spans="1:8" ht="40.5">
      <c r="A14" s="178"/>
      <c r="B14" s="178"/>
      <c r="C14" s="178"/>
      <c r="D14" s="178"/>
      <c r="E14" s="128">
        <v>5610152003</v>
      </c>
      <c r="F14" s="129" t="s">
        <v>9</v>
      </c>
      <c r="G14" s="129" t="s">
        <v>180</v>
      </c>
      <c r="H14" s="128" t="s">
        <v>175</v>
      </c>
    </row>
    <row r="15" spans="1:8">
      <c r="A15" s="178"/>
      <c r="B15" s="178"/>
      <c r="C15" s="178"/>
      <c r="D15" s="178"/>
      <c r="E15" s="128">
        <v>5610153001</v>
      </c>
      <c r="F15" s="129" t="s">
        <v>18</v>
      </c>
      <c r="G15" s="134"/>
      <c r="H15" s="128" t="s">
        <v>175</v>
      </c>
    </row>
    <row r="16" spans="1:8" ht="94.5">
      <c r="A16" s="178"/>
      <c r="B16" s="178"/>
      <c r="C16" s="178"/>
      <c r="D16" s="178"/>
      <c r="E16" s="128">
        <v>5610153101</v>
      </c>
      <c r="F16" s="129" t="s">
        <v>13</v>
      </c>
      <c r="G16" s="129" t="s">
        <v>176</v>
      </c>
      <c r="H16" s="128" t="s">
        <v>175</v>
      </c>
    </row>
    <row r="17" spans="1:8" ht="40.5">
      <c r="A17" s="178"/>
      <c r="B17" s="178"/>
      <c r="C17" s="178"/>
      <c r="D17" s="178"/>
      <c r="E17" s="128">
        <v>5610153801</v>
      </c>
      <c r="F17" s="129" t="s">
        <v>20</v>
      </c>
      <c r="G17" s="129" t="s">
        <v>177</v>
      </c>
      <c r="H17" s="128" t="s">
        <v>175</v>
      </c>
    </row>
    <row r="18" spans="1:8">
      <c r="A18" s="178"/>
      <c r="B18" s="178"/>
      <c r="C18" s="178"/>
      <c r="D18" s="178"/>
      <c r="E18" s="128">
        <v>5610154201</v>
      </c>
      <c r="F18" s="129" t="s">
        <v>15</v>
      </c>
      <c r="G18" s="134"/>
      <c r="H18" s="128" t="s">
        <v>175</v>
      </c>
    </row>
    <row r="19" spans="1:8">
      <c r="A19" s="178"/>
      <c r="B19" s="178"/>
      <c r="C19" s="178"/>
      <c r="D19" s="178"/>
      <c r="E19" s="128">
        <v>5610154301</v>
      </c>
      <c r="F19" s="129" t="s">
        <v>12</v>
      </c>
      <c r="G19" s="134"/>
      <c r="H19" s="128" t="s">
        <v>175</v>
      </c>
    </row>
    <row r="20" spans="1:8">
      <c r="A20" s="179"/>
      <c r="B20" s="179"/>
      <c r="C20" s="180"/>
      <c r="D20" s="180"/>
      <c r="E20" s="128">
        <v>5610159201</v>
      </c>
      <c r="F20" s="129" t="s">
        <v>17</v>
      </c>
      <c r="G20" s="134"/>
      <c r="H20" s="128"/>
    </row>
  </sheetData>
  <mergeCells count="9">
    <mergeCell ref="A7:A20"/>
    <mergeCell ref="B7:B20"/>
    <mergeCell ref="C7:C20"/>
    <mergeCell ref="D7:D20"/>
    <mergeCell ref="A1:H2"/>
    <mergeCell ref="A3:B5"/>
    <mergeCell ref="C3:D5"/>
    <mergeCell ref="E3:F5"/>
    <mergeCell ref="G3:G6"/>
  </mergeCells>
  <phoneticPr fontId="1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8</vt:i4>
      </vt:variant>
    </vt:vector>
  </HeadingPairs>
  <TitlesOfParts>
    <vt:vector size="14" baseType="lpstr">
      <vt:lpstr>총괄</vt:lpstr>
      <vt:lpstr>원가계산서</vt:lpstr>
      <vt:lpstr>단가산출내역 및 수급계획서</vt:lpstr>
      <vt:lpstr>수량 집계표</vt:lpstr>
      <vt:lpstr>지급자재 리스트</vt:lpstr>
      <vt:lpstr>참고_직접구매품목</vt:lpstr>
      <vt:lpstr>'단가산출내역 및 수급계획서'!Print_Area</vt:lpstr>
      <vt:lpstr>'수량 집계표'!Print_Area</vt:lpstr>
      <vt:lpstr>원가계산서!Print_Area</vt:lpstr>
      <vt:lpstr>'지급자재 리스트'!Print_Area</vt:lpstr>
      <vt:lpstr>참고_직접구매품목!Print_Area</vt:lpstr>
      <vt:lpstr>총괄!Print_Area</vt:lpstr>
      <vt:lpstr>'수량 집계표'!Print_Titles</vt:lpstr>
      <vt:lpstr>'지급자재 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user</cp:lastModifiedBy>
  <cp:lastPrinted>2026-04-01T07:47:58Z</cp:lastPrinted>
  <dcterms:created xsi:type="dcterms:W3CDTF">2015-08-20T01:44:53Z</dcterms:created>
  <dcterms:modified xsi:type="dcterms:W3CDTF">2026-06-12T01:05:10Z</dcterms:modified>
</cp:coreProperties>
</file>